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<sst xmlns="http://schemas.openxmlformats.org/spreadsheetml/2006/main" count="94124" uniqueCount="8799">
  <si>
    <t>Aspe</t>
  </si>
  <si>
    <t>Rekapitulace ceny</t>
  </si>
  <si>
    <t>120-076-zm11</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</si>
  <si>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</si>
  <si>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</si>
  <si>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</si>
  <si>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</si>
  <si>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</si>
  <si>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</si>
  <si>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</si>
  <si>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</si>
  <si>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</si>
  <si>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</si>
  <si>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</si>
  <si>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</si>
  <si>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</si>
  <si>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</si>
  <si>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</si>
  <si>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</si>
  <si>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</si>
  <si>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</si>
  <si>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</si>
  <si>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</si>
  <si>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</si>
  <si>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</si>
  <si>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</si>
  <si>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</si>
  <si>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</si>
  <si>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</si>
  <si>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</si>
  <si>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</si>
  <si>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</si>
  <si>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</si>
  <si>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</si>
  <si>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</si>
  <si>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</si>
  <si>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</si>
  <si>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</si>
  <si>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</si>
  <si>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</si>
  <si>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</si>
  <si>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</si>
  <si>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</si>
  <si>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</si>
  <si>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</si>
  <si>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</si>
  <si>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</si>
  <si>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</si>
  <si>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</si>
  <si>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</si>
  <si>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</si>
  <si>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</si>
  <si>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</si>
  <si>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</si>
  <si>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</si>
  <si>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</si>
  <si>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</si>
  <si>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</si>
  <si>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</si>
  <si>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</si>
  <si>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</si>
  <si>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</si>
  <si>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</si>
  <si>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</si>
  <si>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</si>
  <si>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</si>
  <si>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</si>
  <si>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</si>
  <si>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</si>
  <si>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</si>
  <si>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</si>
  <si>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</si>
  <si>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</si>
  <si>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</si>
  <si>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</si>
  <si>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</si>
  <si>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</si>
  <si>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</si>
  <si>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</si>
  <si>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</si>
  <si>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</si>
  <si>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</si>
  <si>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</si>
  <si>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</si>
  <si>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</si>
  <si>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</si>
  <si>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</si>
  <si>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</si>
  <si>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</si>
  <si>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</si>
  <si>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</si>
  <si>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</si>
  <si>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</si>
  <si>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</si>
  <si>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</si>
  <si>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</si>
  <si>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</si>
  <si>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</si>
  <si>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</si>
  <si>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</si>
  <si>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</si>
  <si>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</si>
  <si>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</si>
  <si>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</si>
  <si>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</si>
  <si>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</si>
  <si>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</si>
  <si>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</si>
  <si>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</si>
  <si>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</si>
  <si>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</si>
  <si>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</si>
  <si>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</si>
  <si>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</si>
  <si>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</si>
  <si>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</si>
  <si>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</si>
  <si>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</si>
  <si>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</si>
  <si>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</si>
  <si>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</si>
  <si>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</si>
  <si>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</si>
  <si>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</si>
  <si>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</si>
  <si>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</si>
  <si>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</si>
  <si>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</si>
  <si>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</si>
  <si>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</si>
  <si>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</si>
  <si>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</si>
  <si>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</si>
  <si>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</si>
  <si>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</si>
  <si>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</si>
  <si>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</si>
  <si>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</si>
  <si>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</si>
  <si>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</si>
  <si>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</si>
  <si>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</si>
  <si>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</si>
  <si>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</si>
  <si>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</si>
  <si>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</si>
  <si>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</si>
  <si>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</si>
  <si>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</si>
  <si>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</si>
  <si>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</si>
  <si>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</si>
  <si>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</si>
  <si>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</si>
  <si>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</si>
  <si>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</si>
  <si>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</si>
  <si>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</si>
  <si>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</si>
  <si>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</si>
  <si>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</si>
  <si>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</si>
  <si>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</si>
  <si>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</si>
  <si>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</si>
  <si>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</si>
  <si>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</si>
  <si>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</si>
  <si>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</si>
  <si>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</si>
  <si>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</si>
  <si>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</si>
  <si>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</si>
  <si>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</si>
  <si>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</si>
  <si>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</si>
  <si>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</si>
  <si>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</si>
  <si>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</si>
  <si>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</si>
  <si>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</si>
  <si>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</si>
  <si>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</si>
  <si>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</si>
  <si>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</si>
  <si>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</si>
  <si>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</si>
  <si>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</si>
  <si>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</si>
  <si>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</si>
  <si>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</si>
  <si>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</si>
  <si>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</si>
  <si>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</si>
  <si>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</si>
  <si>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</si>
  <si>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</si>
  <si>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</si>
  <si>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</si>
  <si>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</si>
  <si>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</si>
  <si>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</si>
  <si>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</si>
  <si>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</si>
  <si>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</si>
  <si>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</si>
  <si>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</si>
  <si>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</si>
  <si>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</si>
  <si>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</si>
  <si>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</si>
  <si>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</si>
  <si>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</si>
  <si>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</si>
  <si>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</si>
  <si>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</si>
  <si>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</si>
  <si>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</si>
  <si>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</si>
  <si>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</si>
  <si>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</si>
  <si>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</si>
  <si>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</si>
  <si>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</si>
  <si>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</si>
  <si>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</si>
  <si>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</si>
  <si>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</si>
  <si>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</si>
  <si>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</si>
  <si>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</si>
  <si>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</si>
  <si>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</si>
  <si>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</si>
  <si>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</si>
  <si>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</si>
  <si>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</si>
  <si>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</si>
  <si>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</si>
  <si>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</si>
  <si>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</si>
  <si>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</si>
  <si>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</si>
  <si>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</si>
  <si>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</si>
  <si>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</si>
  <si>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</si>
  <si>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</si>
  <si>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</si>
  <si>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</si>
  <si>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</si>
  <si>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</si>
  <si>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</si>
  <si>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</si>
  <si>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</si>
  <si>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</si>
  <si>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</si>
  <si>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</si>
  <si>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</si>
  <si>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</si>
  <si>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</si>
  <si>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</si>
  <si>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</si>
  <si>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</si>
  <si>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</si>
  <si>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</si>
  <si>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</si>
  <si>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</si>
  <si>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</si>
  <si>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</si>
  <si>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</si>
  <si>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</si>
  <si>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</si>
  <si>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</si>
  <si>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</si>
  <si>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</si>
  <si>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</si>
  <si>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</si>
  <si>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</si>
  <si>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</si>
  <si>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</si>
  <si>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</si>
  <si>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</si>
  <si>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</si>
  <si>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</si>
  <si>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</si>
  <si>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</si>
  <si>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</si>
  <si>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</si>
  <si>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</si>
  <si>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</si>
  <si>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</si>
  <si>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</si>
  <si>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</si>
  <si>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</si>
  <si>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</si>
  <si>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</si>
  <si>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</si>
  <si>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</si>
  <si>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</si>
  <si>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</si>
  <si>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</si>
  <si>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</si>
  <si>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</si>
  <si>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</si>
  <si>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</si>
  <si>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</si>
  <si>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</si>
  <si>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</si>
  <si>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</si>
  <si>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</si>
  <si>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</si>
  <si>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</si>
  <si>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</si>
  <si>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</si>
  <si>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</si>
  <si>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</si>
  <si>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</si>
  <si>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</si>
  <si>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</si>
  <si>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</si>
  <si>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</si>
  <si>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</si>
  <si>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</si>
  <si>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</si>
  <si>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</si>
  <si>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</si>
  <si>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</si>
  <si>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</si>
  <si>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</si>
  <si>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</si>
  <si>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</si>
  <si>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</si>
  <si>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</si>
  <si>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</si>
  <si>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</si>
  <si>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</si>
  <si>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</si>
  <si>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</si>
  <si>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</si>
  <si>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</si>
  <si>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</si>
  <si>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</si>
  <si>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</si>
  <si>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</si>
  <si>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</si>
  <si>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</si>
  <si>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</si>
  <si>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</si>
  <si>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</si>
  <si>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</si>
  <si>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</si>
  <si>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</si>
  <si>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</si>
  <si>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</si>
  <si>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</si>
  <si>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</si>
  <si>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</si>
  <si>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</si>
  <si>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</si>
  <si>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</si>
  <si>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</si>
  <si>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</si>
  <si>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</si>
  <si>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</si>
  <si>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</si>
  <si>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</si>
  <si>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</si>
  <si>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</si>
  <si>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</si>
  <si>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</si>
  <si>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</si>
  <si>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</si>
  <si>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</si>
  <si>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</si>
  <si>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</si>
  <si>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</si>
  <si>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</si>
  <si>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</si>
  <si>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</si>
  <si>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</si>
  <si>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</si>
  <si>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</si>
  <si>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</si>
  <si>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</si>
  <si>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</si>
  <si>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</si>
  <si>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</si>
  <si>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</si>
  <si>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</si>
  <si>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</si>
  <si>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</si>
  <si>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</si>
  <si>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</si>
  <si>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</si>
  <si>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</si>
  <si>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</si>
  <si>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</si>
  <si>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</si>
  <si>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</si>
  <si>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</si>
  <si>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</si>
  <si>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</si>
  <si>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</si>
  <si>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</si>
  <si>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</si>
  <si>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</si>
  <si>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</si>
  <si>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</si>
  <si>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</si>
  <si>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</si>
  <si>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</si>
  <si>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</si>
  <si>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</si>
  <si>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</si>
  <si>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</si>
  <si>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</si>
  <si>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</si>
  <si>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</si>
  <si>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</si>
  <si>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</si>
  <si>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</si>
  <si>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</si>
  <si>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</si>
  <si>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</si>
  <si>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</si>
  <si>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</si>
  <si>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</si>
  <si>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</si>
  <si>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</si>
  <si>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</si>
  <si>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</si>
  <si>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</si>
  <si>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</si>
  <si>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</si>
  <si>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</si>
  <si>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</si>
  <si>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</si>
  <si>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</si>
  <si>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</si>
  <si>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</si>
  <si>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</si>
  <si>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</si>
  <si>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</si>
  <si>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</si>
  <si>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</si>
  <si>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</si>
  <si>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</si>
  <si>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</si>
  <si>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</si>
  <si>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</si>
  <si>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</si>
  <si>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</si>
  <si>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</si>
  <si>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</si>
  <si>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</si>
  <si>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</si>
  <si>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</si>
  <si>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</si>
  <si>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</si>
  <si>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</si>
  <si>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</si>
  <si>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</si>
  <si>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</si>
  <si>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</si>
  <si>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</si>
  <si>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</si>
  <si>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</si>
  <si>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</si>
  <si>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</si>
  <si>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</si>
  <si>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</si>
  <si>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</si>
  <si>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</si>
  <si>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</si>
  <si>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</si>
  <si>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</si>
  <si>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</si>
  <si>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</si>
  <si>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</si>
  <si>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</si>
  <si>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</si>
  <si>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</si>
  <si>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</si>
  <si>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</si>
  <si>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</si>
  <si>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</si>
  <si>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</si>
  <si>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</si>
  <si>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</si>
  <si>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</si>
  <si>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</si>
  <si>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</si>
  <si>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</si>
  <si>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</si>
  <si>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</si>
  <si>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</si>
  <si>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</si>
  <si>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</si>
  <si>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</si>
  <si>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</si>
  <si>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</si>
  <si>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</si>
  <si>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</si>
  <si>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</si>
  <si>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</si>
  <si>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</si>
  <si>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</si>
  <si>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</si>
  <si>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</si>
  <si>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</si>
  <si>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141</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</si>
  <si>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</si>
  <si>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</si>
  <si>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</si>
  <si>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142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</si>
  <si>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</si>
  <si>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</si>
  <si>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</si>
  <si>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143</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</si>
  <si>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</si>
  <si>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</si>
  <si>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</si>
  <si>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144</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</si>
  <si>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</si>
  <si>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</si>
  <si>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</si>
  <si>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145</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</si>
  <si>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</si>
  <si>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</si>
  <si>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</si>
  <si>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</si>
  <si>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</si>
  <si>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</si>
  <si>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</si>
  <si>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147</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</si>
  <si>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</si>
  <si>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</si>
  <si>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</si>
  <si>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148</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</si>
  <si>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</si>
  <si>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</si>
  <si>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</si>
  <si>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149</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</si>
  <si>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</si>
  <si>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</si>
  <si>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</si>
  <si>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150</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</si>
  <si>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</si>
  <si>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</si>
  <si>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</si>
  <si>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151</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</si>
  <si>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</si>
  <si>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</si>
  <si>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</si>
  <si>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152</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</si>
  <si>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</si>
  <si>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</si>
  <si>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</si>
  <si>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</si>
  <si>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</si>
  <si>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</si>
  <si>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</si>
  <si>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</si>
  <si>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</si>
  <si>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</si>
  <si>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</si>
  <si>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</si>
  <si>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</si>
  <si>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</si>
  <si>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</si>
  <si>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</si>
  <si>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</si>
  <si>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</si>
  <si>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</si>
  <si>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</si>
  <si>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</si>
  <si>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</si>
  <si>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</si>
  <si>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</si>
  <si>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</si>
  <si>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</si>
  <si>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</si>
  <si>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</si>
  <si>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</si>
  <si>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</si>
  <si>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</si>
  <si>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</si>
  <si>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</si>
  <si>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</si>
  <si>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</si>
  <si>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</si>
  <si>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</si>
  <si>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</si>
  <si>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</si>
  <si>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</si>
  <si>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</si>
  <si>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</si>
  <si>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</si>
  <si>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</si>
  <si>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</si>
  <si>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</si>
  <si>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</si>
  <si>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</si>
  <si>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</si>
  <si>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</si>
  <si>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</si>
  <si>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</si>
  <si>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</si>
  <si>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</si>
  <si>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</si>
  <si>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</si>
  <si>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</si>
  <si>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</si>
  <si>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</si>
  <si>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</si>
  <si>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</si>
  <si>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</si>
  <si>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</si>
  <si>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</si>
  <si>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</si>
  <si>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</si>
  <si>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</si>
  <si>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</si>
  <si>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</si>
  <si>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</si>
  <si>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</si>
  <si>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</si>
  <si>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</si>
  <si>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</si>
  <si>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</si>
  <si>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</si>
  <si>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</si>
  <si>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</si>
  <si>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</si>
  <si>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</si>
  <si>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</si>
  <si>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</si>
  <si>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</si>
  <si>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</si>
  <si>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</si>
  <si>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</si>
  <si>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</si>
  <si>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</si>
  <si>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</si>
  <si>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</si>
  <si>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</si>
  <si>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</si>
  <si>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</si>
  <si>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</si>
  <si>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</si>
  <si>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</si>
  <si>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</si>
  <si>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</si>
  <si>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</si>
  <si>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</si>
  <si>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</si>
  <si>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</si>
  <si>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</si>
  <si>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</si>
  <si>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</si>
  <si>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</si>
  <si>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</si>
  <si>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</si>
  <si>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</si>
  <si>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</si>
  <si>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</si>
  <si>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</si>
  <si>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</si>
  <si>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</si>
  <si>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</si>
  <si>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</si>
  <si>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</si>
  <si>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</si>
  <si>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</si>
  <si>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</si>
  <si>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</si>
  <si>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</si>
  <si>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</si>
  <si>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</si>
  <si>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</si>
  <si>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</si>
  <si>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</si>
  <si>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</si>
  <si>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</si>
  <si>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</si>
  <si>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</si>
  <si>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</si>
  <si>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</si>
  <si>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</si>
  <si>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</si>
  <si>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</si>
  <si>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</si>
  <si>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</si>
  <si>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</si>
  <si>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</si>
  <si>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</si>
  <si>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</si>
  <si>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</si>
  <si>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</si>
  <si>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</si>
  <si>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</si>
  <si>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</si>
  <si>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</si>
  <si>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</si>
  <si>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</si>
  <si>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</si>
  <si>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</si>
  <si>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</si>
  <si>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</si>
  <si>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</si>
  <si>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</si>
  <si>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</si>
  <si>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</si>
  <si>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</si>
  <si>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</si>
  <si>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</si>
  <si>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</si>
  <si>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</si>
  <si>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</si>
  <si>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</si>
  <si>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</si>
  <si>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</si>
  <si>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</si>
  <si>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</si>
  <si>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</si>
  <si>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</si>
  <si>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</si>
  <si>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</si>
  <si>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</si>
  <si>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</si>
  <si>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</si>
  <si>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</si>
  <si>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</si>
  <si>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</si>
  <si>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</si>
  <si>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</si>
  <si>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</si>
  <si>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</si>
  <si>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</si>
  <si>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</si>
  <si>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</si>
  <si>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</si>
  <si>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</si>
  <si>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</si>
  <si>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</si>
  <si>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</si>
  <si>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</si>
  <si>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</si>
  <si>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</si>
  <si>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</si>
  <si>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</si>
  <si>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</si>
  <si>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</si>
  <si>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</si>
  <si>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</si>
  <si>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</si>
  <si>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</si>
  <si>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</si>
  <si>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</si>
  <si>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</si>
  <si>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</si>
  <si>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</si>
  <si>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</si>
  <si>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</si>
  <si>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</si>
  <si>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</si>
  <si>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</si>
  <si>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</si>
  <si>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</si>
  <si>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</si>
  <si>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</si>
  <si>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</si>
  <si>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</si>
  <si>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</si>
  <si>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</si>
  <si>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</si>
  <si>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</si>
  <si>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</si>
  <si>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</si>
  <si>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</si>
  <si>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</si>
  <si>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</si>
  <si>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</si>
  <si>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</si>
  <si>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</si>
  <si>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</si>
  <si>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</si>
  <si>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</si>
  <si>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</si>
  <si>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</si>
  <si>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</si>
  <si>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</si>
  <si>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</si>
  <si>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</si>
  <si>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</si>
  <si>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</si>
  <si>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</si>
  <si>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</si>
  <si>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</si>
  <si>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</si>
  <si>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</si>
  <si>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</si>
  <si>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</si>
  <si>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</si>
  <si>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</si>
  <si>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</si>
  <si>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</si>
  <si>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</si>
  <si>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</si>
  <si>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</si>
  <si>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</si>
  <si>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</si>
  <si>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</si>
  <si>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</si>
  <si>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</si>
  <si>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</si>
  <si>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</si>
  <si>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</si>
  <si>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</si>
  <si>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</si>
  <si>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</si>
  <si>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</si>
  <si>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</si>
  <si>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</si>
  <si>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</si>
  <si>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</si>
  <si>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</si>
  <si>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</si>
  <si>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</si>
  <si>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</si>
  <si>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</si>
  <si>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</si>
  <si>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</si>
  <si>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</si>
  <si>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</si>
  <si>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</si>
  <si>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</si>
  <si>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</si>
  <si>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</si>
  <si>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</si>
  <si>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</si>
  <si>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</si>
  <si>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</si>
  <si>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</si>
  <si>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</si>
  <si>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</si>
  <si>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</si>
  <si>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</si>
  <si>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</si>
  <si>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</si>
  <si>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</si>
  <si>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</si>
  <si>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</si>
  <si>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</si>
  <si>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</si>
  <si>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</si>
  <si>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</si>
  <si>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</si>
  <si>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</si>
  <si>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</si>
  <si>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</si>
  <si>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</si>
  <si>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</si>
  <si>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</si>
  <si>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</si>
  <si>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</si>
  <si>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</si>
  <si>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</si>
  <si>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</si>
  <si>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</si>
  <si>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</si>
  <si>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</si>
  <si>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</si>
  <si>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</si>
  <si>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</si>
  <si>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</si>
  <si>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</si>
  <si>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</si>
  <si>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</si>
  <si>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</si>
  <si>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</si>
  <si>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</si>
  <si>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</si>
  <si>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</si>
  <si>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</si>
  <si>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</si>
  <si>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</si>
  <si>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</si>
  <si>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</si>
  <si>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</si>
  <si>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</si>
  <si>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</si>
  <si>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</si>
  <si>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</si>
  <si>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</si>
  <si>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</si>
  <si>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</si>
  <si>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</si>
  <si>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</si>
  <si>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</si>
  <si>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</si>
  <si>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</si>
  <si>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</si>
  <si>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</si>
  <si>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</si>
  <si>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</si>
  <si>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</si>
  <si>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</si>
  <si>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</si>
  <si>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</si>
  <si>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</si>
  <si>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</si>
  <si>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</si>
  <si>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</si>
  <si>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</si>
  <si>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</si>
  <si>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</si>
  <si>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</si>
  <si>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</si>
  <si>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</si>
  <si>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</si>
  <si>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</si>
  <si>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</si>
  <si>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</si>
  <si>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</si>
  <si>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</si>
  <si>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</si>
  <si>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</si>
  <si>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</si>
  <si>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</si>
  <si>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</si>
  <si>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</si>
  <si>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</si>
  <si>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</si>
  <si>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</si>
  <si>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</si>
  <si>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</si>
  <si>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</si>
  <si>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</si>
  <si>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</si>
  <si>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</si>
  <si>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</si>
  <si>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</si>
  <si>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</si>
  <si>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</si>
  <si>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</si>
  <si>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</si>
  <si>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</si>
  <si>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</si>
  <si>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</si>
  <si>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</si>
  <si>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</si>
  <si>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</si>
  <si>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</si>
  <si>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</si>
  <si>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</si>
  <si>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</si>
  <si>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</si>
  <si>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</si>
  <si>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</si>
  <si>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</si>
  <si>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</si>
  <si>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</si>
  <si>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</si>
  <si>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</si>
  <si>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</si>
  <si>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</si>
  <si>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</si>
  <si>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</si>
  <si>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</si>
  <si>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</si>
  <si>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</si>
  <si>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</si>
  <si>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</si>
  <si>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</si>
  <si>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</si>
  <si>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</si>
  <si>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</si>
  <si>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</si>
  <si>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</si>
  <si>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</si>
  <si>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</si>
  <si>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</si>
  <si>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</si>
  <si>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</si>
  <si>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</si>
  <si>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</si>
  <si>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</si>
  <si>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</si>
  <si>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</si>
  <si>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</si>
  <si>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</si>
  <si>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</si>
  <si>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</si>
  <si>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</si>
  <si>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</si>
  <si>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</si>
  <si>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</si>
  <si>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</si>
  <si>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</si>
  <si>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</si>
  <si>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</si>
  <si>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</si>
  <si>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</si>
  <si>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</si>
  <si>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</si>
  <si>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</si>
  <si>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</si>
  <si>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</si>
  <si>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</si>
  <si>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</si>
  <si>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</si>
  <si>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</si>
  <si>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</si>
  <si>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</si>
  <si>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</si>
  <si>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</si>
  <si>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</si>
  <si>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</si>
  <si>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</si>
  <si>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</si>
  <si>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</si>
  <si>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</si>
  <si>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</si>
  <si>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</si>
  <si>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</si>
  <si>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</si>
  <si>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</si>
  <si>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</si>
  <si>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</si>
  <si>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</si>
  <si>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</si>
  <si>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</si>
  <si>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</si>
  <si>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</si>
  <si>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</si>
  <si>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</si>
  <si>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</si>
  <si>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</si>
  <si>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</si>
  <si>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</si>
  <si>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</si>
  <si>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</si>
  <si>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</si>
  <si>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</si>
  <si>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</si>
  <si>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</si>
  <si>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</si>
  <si>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</si>
  <si>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</si>
  <si>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</si>
  <si>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</si>
  <si>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</si>
  <si>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</si>
  <si>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</si>
  <si>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</si>
  <si>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</si>
  <si>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</si>
  <si>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</si>
  <si>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</si>
  <si>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</si>
  <si>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</si>
  <si>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</si>
  <si>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</si>
  <si>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</si>
  <si>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</si>
  <si>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</si>
  <si>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</si>
  <si>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</si>
  <si>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</si>
  <si>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</si>
  <si>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</si>
  <si>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</si>
  <si>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</si>
  <si>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</si>
  <si>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</si>
  <si>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</si>
  <si>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</si>
  <si>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</si>
  <si>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</si>
  <si>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</si>
  <si>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</si>
  <si>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</si>
  <si>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</si>
  <si>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</si>
  <si>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</si>
  <si>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</si>
  <si>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</si>
  <si>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</si>
  <si>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</si>
  <si>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</si>
  <si>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</si>
  <si>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</si>
  <si>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</si>
  <si>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</si>
  <si>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</si>
  <si>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</si>
  <si>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</si>
  <si>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</si>
  <si>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</si>
  <si>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</si>
  <si>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</si>
  <si>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</si>
  <si>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</si>
  <si>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</si>
  <si>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</si>
  <si>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</si>
  <si>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</si>
  <si>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</si>
  <si>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</si>
  <si>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</si>
  <si>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</si>
  <si>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</si>
  <si>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</si>
  <si>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</si>
  <si>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</si>
  <si>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</si>
  <si>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</si>
  <si>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</si>
  <si>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</si>
  <si>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</si>
  <si>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</si>
  <si>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</si>
  <si>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</si>
  <si>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</si>
  <si>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</si>
  <si>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</si>
  <si>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</si>
  <si>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</si>
  <si>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</si>
  <si>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</si>
  <si>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</si>
  <si>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</si>
  <si>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</si>
  <si>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</si>
  <si>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</si>
  <si>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</si>
  <si>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</si>
  <si>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</si>
  <si>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</si>
  <si>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</si>
  <si>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</si>
  <si>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</si>
  <si>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</si>
  <si>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</si>
  <si>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</si>
  <si>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</si>
  <si>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</si>
  <si>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</si>
  <si>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</si>
  <si>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</si>
  <si>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</si>
  <si>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</si>
  <si>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</si>
  <si>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</si>
  <si>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</si>
  <si>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</si>
  <si>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</si>
  <si>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</si>
  <si>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</si>
  <si>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</si>
  <si>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</si>
  <si>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</si>
  <si>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</si>
  <si>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</si>
  <si>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</si>
  <si>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</si>
  <si>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</si>
  <si>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</si>
  <si>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</si>
  <si>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</si>
  <si>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</si>
  <si>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</si>
  <si>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</si>
  <si>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</si>
  <si>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</si>
  <si>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</si>
  <si>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</si>
  <si>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</si>
  <si>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</si>
  <si>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</si>
  <si>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</si>
  <si>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</si>
  <si>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</si>
  <si>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</si>
  <si>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</si>
  <si>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</si>
  <si>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</si>
  <si>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</si>
  <si>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</si>
  <si>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</si>
  <si>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</si>
  <si>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</si>
  <si>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</si>
  <si>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</si>
  <si>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</si>
  <si>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</si>
  <si>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</si>
  <si>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</si>
  <si>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</si>
  <si>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</si>
  <si>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</si>
  <si>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</si>
  <si>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</si>
  <si>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</si>
  <si>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</si>
  <si>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</si>
  <si>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</si>
  <si>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</si>
  <si>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</si>
  <si>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</si>
  <si>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</si>
  <si>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</si>
  <si>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</si>
  <si>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</si>
  <si>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</si>
  <si>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</si>
  <si>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</si>
  <si>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</si>
  <si>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</si>
  <si>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</si>
  <si>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</si>
  <si>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</si>
  <si>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</si>
  <si>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</si>
  <si>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</si>
  <si>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</si>
  <si>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</si>
  <si>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</si>
  <si>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</si>
  <si>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</si>
  <si>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</si>
  <si>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</si>
  <si>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</si>
  <si>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</si>
  <si>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</si>
  <si>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</si>
  <si>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</si>
  <si>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</si>
  <si>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</si>
  <si>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</si>
  <si>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</si>
  <si>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</si>
  <si>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</si>
  <si>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</si>
  <si>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</si>
  <si>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</si>
  <si>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</si>
  <si>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</si>
  <si>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</si>
  <si>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</si>
  <si>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</si>
  <si>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</si>
  <si>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</si>
  <si>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</si>
  <si>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</si>
  <si>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</si>
  <si>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</si>
  <si>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</si>
  <si>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</si>
  <si>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</si>
  <si>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</si>
  <si>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</si>
  <si>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</si>
  <si>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</si>
  <si>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</si>
  <si>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</si>
  <si>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</si>
  <si>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</si>
  <si>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</si>
  <si>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</si>
  <si>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</si>
  <si>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</si>
  <si>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</si>
  <si>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</si>
  <si>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</si>
  <si>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</si>
  <si>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</si>
  <si>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</si>
  <si>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</si>
  <si>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</si>
  <si>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</si>
  <si>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</si>
  <si>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</si>
  <si>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</si>
  <si>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</si>
  <si>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</si>
  <si>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</si>
  <si>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</si>
  <si>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</si>
  <si>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</si>
  <si>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</si>
  <si>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</si>
  <si>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</si>
  <si>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</si>
  <si>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</si>
  <si>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</si>
  <si>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</si>
  <si>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</si>
  <si>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</si>
  <si>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</si>
  <si>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</si>
  <si>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</si>
  <si>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</si>
  <si>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</si>
  <si>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</si>
  <si>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</si>
  <si>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</si>
  <si>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</si>
  <si>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</si>
  <si>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</si>
  <si>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</si>
  <si>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</si>
  <si>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</si>
  <si>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</si>
  <si>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</si>
  <si>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</si>
  <si>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</si>
  <si>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</si>
  <si>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</si>
  <si>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</si>
  <si>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</si>
  <si>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</si>
  <si>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</si>
  <si>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</si>
  <si>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</si>
  <si>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</si>
  <si>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</si>
  <si>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</si>
  <si>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</si>
  <si>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</si>
  <si>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</si>
  <si>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</si>
  <si>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</si>
  <si>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</si>
  <si>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</si>
  <si>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</si>
  <si>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</si>
  <si>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</si>
  <si>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</si>
  <si>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</si>
  <si>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</si>
  <si>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</si>
  <si>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</si>
  <si>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</si>
  <si>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</si>
  <si>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</si>
  <si>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</si>
  <si>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</si>
  <si>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</si>
  <si>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</si>
  <si>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</si>
  <si>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</si>
  <si>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</si>
  <si>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</si>
  <si>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</si>
  <si>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</si>
  <si>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</si>
  <si>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</si>
  <si>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</si>
  <si>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</si>
  <si>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</si>
  <si>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</si>
  <si>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</si>
  <si>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</si>
  <si>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</si>
  <si>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</si>
  <si>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</si>
  <si>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</si>
  <si>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</si>
  <si>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</si>
  <si>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</si>
  <si>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</si>
  <si>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</si>
  <si>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</si>
  <si>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</si>
  <si>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</si>
  <si>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</si>
  <si>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</si>
  <si>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</si>
  <si>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</si>
  <si>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</si>
  <si>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</si>
  <si>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</si>
  <si>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</si>
  <si>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</si>
  <si>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</si>
  <si>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</si>
  <si>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</si>
  <si>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</si>
  <si>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</si>
  <si>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</si>
  <si>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</si>
  <si>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</si>
  <si>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</si>
  <si>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</si>
  <si>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</si>
  <si>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</si>
  <si>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</si>
  <si>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</si>
  <si>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</si>
  <si>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</si>
  <si>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</si>
  <si>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</si>
  <si>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</si>
  <si>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</si>
  <si>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</si>
  <si>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</si>
  <si>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</si>
  <si>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</si>
  <si>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</si>
  <si>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</si>
  <si>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</si>
  <si>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</si>
  <si>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</si>
  <si>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</si>
  <si>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</si>
  <si>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</si>
  <si>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</si>
  <si>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</si>
  <si>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</si>
  <si>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</si>
  <si>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</si>
  <si>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</si>
  <si>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</si>
  <si>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</si>
  <si>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</si>
  <si>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</si>
  <si>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</si>
  <si>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</si>
  <si>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</si>
  <si>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</si>
  <si>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</si>
  <si>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</si>
  <si>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</si>
  <si>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</si>
  <si>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</si>
  <si>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</si>
  <si>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</si>
  <si>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</si>
  <si>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</si>
  <si>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</si>
  <si>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</si>
  <si>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</si>
  <si>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</si>
  <si>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</si>
  <si>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</si>
  <si>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</si>
  <si>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</si>
  <si>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</si>
  <si>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</si>
  <si>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</si>
  <si>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</si>
  <si>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</si>
  <si>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</si>
  <si>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</si>
  <si>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</si>
  <si>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</si>
  <si>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</si>
  <si>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</si>
  <si>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</si>
  <si>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</si>
  <si>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</si>
  <si>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</si>
  <si>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</si>
  <si>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</si>
  <si>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</si>
  <si>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</si>
  <si>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</si>
  <si>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</si>
  <si>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</si>
  <si>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</si>
  <si>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</si>
  <si>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</si>
  <si>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</si>
  <si>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</si>
  <si>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</si>
  <si>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</si>
  <si>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</si>
  <si>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</si>
  <si>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</si>
  <si>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</si>
  <si>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</si>
  <si>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</si>
  <si>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</si>
  <si>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</si>
  <si>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</si>
  <si>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</si>
  <si>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</si>
  <si>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</si>
  <si>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</si>
  <si>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</si>
  <si>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</si>
  <si>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</si>
  <si>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</si>
  <si>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</si>
  <si>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</si>
  <si>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</si>
  <si>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</si>
  <si>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</si>
  <si>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</si>
  <si>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</si>
  <si>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</si>
  <si>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</si>
  <si>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</si>
  <si>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</si>
  <si>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</si>
  <si>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</si>
  <si>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</si>
  <si>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</si>
  <si>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</si>
  <si>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</si>
  <si>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</si>
  <si>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</si>
  <si>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</si>
  <si>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</si>
  <si>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</si>
  <si>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</si>
  <si>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</si>
  <si>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</si>
  <si>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</si>
  <si>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</si>
  <si>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</si>
  <si>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</si>
  <si>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</si>
  <si>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</si>
  <si>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</si>
  <si>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</si>
  <si>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</si>
  <si>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</si>
  <si>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</si>
  <si>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</si>
  <si>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</si>
  <si>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</si>
  <si>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</si>
  <si>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</si>
  <si>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</si>
  <si>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</si>
  <si>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</si>
  <si>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</si>
  <si>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</si>
  <si>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</si>
  <si>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</si>
  <si>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</si>
  <si>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</si>
  <si>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</si>
  <si>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</si>
  <si>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</si>
  <si>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</si>
  <si>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</si>
  <si>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</si>
  <si>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</si>
  <si>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</si>
  <si>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</si>
  <si>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</si>
  <si>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</si>
  <si>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</si>
  <si>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</si>
  <si>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</si>
  <si>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</si>
  <si>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</si>
  <si>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</si>
  <si>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</si>
  <si>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</si>
  <si>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</si>
  <si>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</si>
  <si>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</si>
  <si>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</si>
  <si>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</si>
  <si>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</si>
  <si>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</si>
  <si>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</si>
  <si>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</si>
  <si>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</si>
  <si>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</si>
  <si>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</si>
  <si>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</si>
  <si>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</si>
  <si>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</si>
  <si>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</si>
  <si>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</si>
  <si>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</si>
  <si>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</si>
  <si>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</si>
  <si>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</si>
  <si>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</si>
  <si>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</si>
  <si>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</si>
  <si>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</si>
  <si>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</si>
  <si>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</si>
  <si>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</si>
  <si>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</si>
  <si>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</si>
  <si>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</si>
  <si>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</si>
  <si>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</si>
  <si>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</si>
  <si>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</si>
  <si>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</si>
  <si>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</si>
  <si>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</si>
  <si>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</si>
  <si>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</si>
  <si>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</si>
  <si>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</si>
  <si>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</si>
  <si>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</si>
  <si>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</si>
  <si>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</si>
  <si>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</si>
  <si>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</si>
  <si>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</si>
  <si>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</si>
  <si>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</si>
  <si>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</si>
  <si>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</si>
  <si>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</si>
  <si>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</si>
  <si>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</si>
  <si>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</si>
  <si>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</si>
  <si>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</si>
  <si>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</si>
  <si>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</si>
  <si>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</si>
  <si>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</si>
  <si>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</si>
  <si>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</si>
  <si>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</si>
  <si>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</si>
  <si>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</si>
  <si>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</si>
  <si>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</si>
  <si>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</si>
  <si>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</si>
  <si>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</si>
  <si>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</si>
  <si>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</si>
  <si>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</si>
  <si>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</si>
  <si>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</si>
  <si>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</si>
  <si>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</si>
  <si>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</si>
  <si>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</si>
  <si>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</si>
  <si>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</si>
  <si>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</si>
  <si>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</si>
  <si>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</si>
  <si>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</si>
  <si>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</si>
  <si>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</si>
  <si>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</si>
  <si>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</si>
  <si>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</si>
  <si>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</si>
  <si>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</si>
  <si>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</si>
  <si>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</si>
  <si>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</si>
  <si>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</si>
  <si>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</si>
  <si>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</si>
  <si>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</si>
  <si>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</si>
  <si>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</si>
  <si>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</si>
  <si>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</si>
  <si>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</si>
  <si>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</si>
  <si>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</si>
  <si>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</si>
  <si>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</si>
  <si>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</si>
  <si>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</si>
  <si>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</si>
  <si>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</si>
  <si>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</si>
  <si>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</si>
  <si>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</si>
  <si>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</si>
  <si>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</si>
  <si>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</si>
  <si>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</si>
  <si>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</si>
  <si>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</si>
  <si>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</si>
  <si>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</si>
  <si>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</si>
  <si>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</si>
  <si>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</si>
  <si>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</si>
  <si>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</si>
  <si>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</si>
  <si>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</si>
  <si>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</si>
  <si>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</si>
  <si>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</si>
  <si>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</si>
  <si>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</si>
  <si>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</si>
  <si>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</si>
  <si>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</si>
  <si>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</si>
  <si>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</si>
  <si>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</si>
  <si>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</si>
  <si>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</si>
  <si>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</si>
  <si>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</si>
  <si>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</si>
  <si>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</si>
  <si>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</si>
  <si>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</si>
  <si>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</si>
  <si>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</si>
  <si>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</si>
  <si>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</si>
  <si>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</si>
  <si>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</si>
  <si>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</si>
  <si>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</si>
  <si>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</si>
  <si>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</si>
  <si>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</si>
  <si>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</si>
  <si>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</si>
  <si>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</si>
  <si>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</si>
  <si>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</si>
  <si>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</si>
  <si>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</si>
  <si>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</si>
  <si>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</si>
  <si>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</si>
  <si>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</si>
  <si>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</si>
  <si>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</si>
  <si>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</si>
  <si>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</si>
  <si>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</si>
  <si>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</si>
  <si>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</si>
  <si>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</si>
  <si>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</si>
  <si>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</si>
  <si>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</si>
  <si>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</si>
  <si>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</si>
  <si>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</si>
  <si>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</si>
  <si>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</si>
  <si>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</si>
  <si>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</si>
  <si>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</si>
  <si>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</si>
  <si>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</si>
  <si>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</si>
  <si>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</si>
  <si>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</si>
  <si>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</si>
  <si>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</si>
  <si>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</si>
  <si>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</si>
  <si>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</si>
  <si>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</si>
  <si>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</si>
  <si>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</si>
  <si>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</si>
  <si>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</si>
  <si>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</si>
  <si>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</si>
  <si>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</si>
  <si>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</si>
  <si>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</si>
  <si>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</si>
  <si>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</si>
  <si>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</si>
  <si>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</si>
  <si>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</si>
  <si>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</si>
  <si>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</si>
  <si>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</si>
  <si>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</si>
  <si>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</si>
  <si>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</si>
  <si>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</si>
  <si>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</si>
  <si>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</si>
  <si>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</si>
  <si>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</si>
  <si>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</si>
  <si>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</si>
  <si>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</si>
  <si>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</si>
  <si>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</si>
  <si>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</si>
  <si>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</si>
  <si>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</si>
  <si>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</si>
  <si>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</si>
  <si>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</si>
  <si>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</si>
  <si>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</si>
  <si>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</si>
  <si>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</si>
  <si>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</si>
  <si>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</si>
  <si>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</si>
  <si>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</si>
  <si>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</si>
  <si>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</si>
  <si>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</si>
  <si>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</si>
  <si>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</si>
  <si>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</si>
  <si>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</si>
  <si>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</si>
  <si>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</si>
  <si>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</si>
  <si>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</si>
  <si>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</si>
  <si>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</si>
  <si>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</si>
  <si>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</si>
  <si>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</si>
  <si>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</si>
  <si>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</si>
  <si>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</si>
  <si>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</si>
  <si>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</si>
  <si>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</si>
  <si>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</si>
  <si>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</si>
  <si>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</si>
  <si>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</si>
  <si>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</si>
  <si>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</si>
  <si>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</si>
  <si>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</si>
  <si>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</si>
  <si>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</si>
  <si>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</si>
  <si>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</si>
  <si>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</si>
  <si>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</si>
  <si>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</si>
  <si>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</si>
  <si>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</si>
  <si>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</si>
  <si>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</si>
  <si>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</si>
  <si>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</si>
  <si>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</si>
  <si>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</si>
  <si>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75M431</t>
  </si>
  <si>
    <t>TELEFONNÍ ZAPOJOVAČ DIGITÁLNÍ, BRÁNA IP/MB</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</si>
  <si>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</si>
  <si>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</si>
  <si>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75M443</t>
  </si>
  <si>
    <t>TELEFONNÍ ZAPOJOVAČ DIGITÁLNÍ, ŘÍDÍCÍ ČÁSTI SÍTĚ SCU SERVER</t>
  </si>
  <si>
    <t>75M44X</t>
  </si>
  <si>
    <t>TELEFONNÍ ZAPOJOVAČ DIGITÁLNÍ, ŘÍDÍCÍ ČÁSTI SÍTĚ - MONTÁŽ</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</si>
  <si>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</si>
  <si>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</si>
  <si>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</si>
  <si>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</si>
  <si>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</si>
  <si>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</si>
  <si>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</si>
  <si>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</si>
  <si>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</si>
  <si>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</si>
  <si>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</si>
  <si>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</si>
  <si>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</si>
  <si>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</si>
  <si>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</si>
  <si>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</si>
  <si>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</si>
  <si>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</si>
  <si>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</si>
  <si>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</si>
  <si>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</si>
  <si>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</si>
  <si>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</si>
  <si>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</si>
  <si>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</si>
  <si>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</si>
  <si>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</si>
  <si>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</si>
  <si>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</si>
  <si>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</si>
  <si>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</si>
  <si>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</si>
  <si>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</si>
  <si>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</si>
  <si>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</si>
  <si>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</si>
  <si>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</si>
  <si>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</si>
  <si>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</si>
  <si>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</si>
  <si>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</si>
  <si>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</si>
  <si>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</si>
  <si>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</si>
  <si>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</si>
  <si>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</si>
  <si>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</si>
  <si>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</si>
  <si>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</si>
  <si>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</si>
  <si>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</si>
  <si>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</si>
  <si>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</si>
  <si>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</si>
  <si>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</si>
  <si>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</si>
  <si>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</si>
  <si>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</si>
  <si>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</si>
  <si>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</si>
  <si>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</si>
  <si>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</si>
  <si>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</si>
  <si>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</si>
  <si>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</si>
  <si>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</si>
  <si>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</si>
  <si>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</si>
  <si>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</si>
  <si>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</si>
  <si>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</si>
  <si>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</si>
  <si>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</si>
  <si>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</si>
  <si>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</si>
  <si>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</si>
  <si>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</si>
  <si>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</si>
  <si>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</si>
  <si>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</si>
  <si>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</si>
  <si>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</si>
  <si>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</si>
  <si>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</si>
  <si>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</si>
  <si>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</si>
  <si>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</si>
  <si>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</si>
  <si>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</si>
  <si>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</si>
  <si>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</si>
  <si>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</si>
  <si>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</si>
  <si>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</si>
  <si>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</si>
  <si>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</si>
  <si>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</si>
  <si>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</si>
  <si>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</si>
  <si>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</si>
  <si>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</si>
  <si>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</si>
  <si>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</si>
  <si>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</si>
  <si>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</si>
  <si>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</si>
  <si>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</si>
  <si>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</si>
  <si>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</si>
  <si>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</si>
  <si>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</si>
  <si>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</si>
  <si>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</si>
  <si>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</si>
  <si>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</si>
  <si>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</si>
  <si>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</si>
  <si>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</si>
  <si>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</si>
  <si>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</si>
  <si>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</si>
  <si>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</si>
  <si>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</si>
  <si>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</si>
  <si>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</si>
  <si>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</si>
  <si>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</si>
  <si>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</si>
  <si>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</si>
  <si>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</si>
  <si>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</si>
  <si>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</si>
  <si>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</si>
  <si>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</si>
  <si>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</si>
  <si>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</si>
  <si>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</si>
  <si>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</si>
  <si>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</si>
  <si>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</si>
  <si>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</si>
  <si>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</si>
  <si>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</si>
  <si>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</si>
  <si>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</si>
  <si>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</si>
  <si>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</si>
  <si>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</si>
  <si>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</si>
  <si>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</si>
  <si>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</si>
  <si>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</si>
  <si>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</si>
  <si>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</si>
  <si>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</si>
  <si>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</si>
  <si>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</si>
  <si>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</si>
  <si>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</si>
  <si>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</si>
  <si>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</si>
  <si>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</si>
  <si>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</si>
  <si>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</si>
  <si>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</si>
  <si>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</si>
  <si>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</si>
  <si>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</si>
  <si>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</si>
  <si>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</si>
  <si>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</si>
  <si>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</si>
  <si>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</si>
  <si>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</si>
  <si>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</si>
  <si>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</si>
  <si>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</si>
  <si>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</si>
  <si>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</si>
  <si>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</si>
  <si>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</si>
  <si>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</si>
  <si>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</si>
  <si>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</si>
  <si>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</si>
  <si>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</si>
  <si>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</si>
  <si>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</si>
  <si>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</si>
  <si>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</si>
  <si>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</si>
  <si>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</si>
  <si>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</si>
  <si>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</si>
  <si>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</si>
  <si>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</si>
  <si>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</si>
  <si>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</si>
  <si>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</si>
  <si>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</si>
  <si>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</si>
  <si>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</si>
  <si>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</si>
  <si>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</si>
  <si>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</si>
  <si>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</si>
  <si>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</si>
  <si>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</si>
  <si>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</si>
  <si>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</si>
  <si>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</si>
  <si>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</si>
  <si>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</si>
  <si>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</si>
  <si>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</si>
  <si>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</si>
  <si>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</si>
  <si>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</si>
  <si>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</si>
  <si>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</si>
  <si>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</si>
  <si>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</si>
  <si>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</si>
  <si>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</si>
  <si>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</si>
  <si>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</si>
  <si>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</si>
  <si>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</si>
  <si>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</si>
  <si>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</si>
  <si>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</si>
  <si>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</si>
  <si>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</si>
  <si>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</si>
  <si>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</si>
  <si>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</si>
  <si>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</si>
  <si>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</si>
  <si>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</si>
  <si>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</si>
  <si>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</si>
  <si>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</si>
  <si>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</si>
  <si>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</si>
  <si>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</si>
  <si>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</si>
  <si>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</si>
  <si>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</si>
  <si>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</si>
  <si>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</si>
  <si>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</si>
  <si>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</si>
  <si>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</si>
  <si>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</si>
  <si>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</si>
  <si>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</si>
  <si>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</si>
  <si>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</si>
  <si>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</si>
  <si>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</si>
  <si>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</si>
  <si>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</si>
  <si>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</si>
  <si>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</si>
  <si>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</si>
  <si>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</si>
  <si>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</si>
  <si>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</si>
  <si>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</si>
  <si>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</si>
  <si>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</si>
  <si>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</si>
  <si>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</si>
  <si>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</si>
  <si>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</si>
  <si>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</si>
  <si>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</si>
  <si>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</si>
  <si>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</si>
  <si>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</si>
  <si>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</si>
  <si>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</si>
  <si>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</si>
  <si>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</si>
  <si>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</si>
  <si>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</si>
  <si>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</si>
  <si>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</si>
  <si>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</si>
  <si>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</si>
  <si>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</si>
  <si>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</si>
  <si>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</si>
  <si>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</si>
  <si>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</si>
  <si>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</si>
  <si>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</si>
  <si>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</si>
  <si>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</si>
  <si>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</si>
  <si>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</si>
  <si>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</si>
  <si>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</si>
  <si>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</si>
  <si>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</si>
  <si>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</si>
  <si>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</si>
  <si>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</si>
  <si>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</si>
  <si>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</si>
  <si>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</si>
  <si>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</si>
  <si>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</si>
  <si>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</si>
  <si>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</si>
  <si>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</si>
  <si>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</si>
  <si>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</si>
  <si>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</si>
  <si>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</si>
  <si>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</si>
  <si>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</si>
  <si>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</si>
  <si>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</si>
  <si>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</si>
  <si>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</si>
  <si>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</si>
  <si>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</si>
  <si>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</si>
  <si>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</si>
  <si>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</si>
  <si>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</si>
  <si>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</si>
  <si>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</si>
  <si>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</si>
  <si>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</si>
  <si>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</si>
  <si>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</si>
  <si>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</si>
  <si>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</si>
  <si>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</si>
  <si>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</si>
  <si>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</si>
  <si>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</si>
  <si>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</si>
  <si>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</si>
  <si>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</si>
  <si>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</si>
  <si>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</si>
  <si>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</si>
  <si>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</si>
  <si>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</si>
  <si>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</si>
  <si>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</si>
  <si>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</si>
  <si>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</si>
  <si>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</si>
  <si>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</si>
  <si>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</si>
  <si>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</si>
  <si>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</si>
  <si>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</si>
  <si>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</si>
  <si>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</si>
  <si>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</si>
  <si>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</si>
  <si>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</si>
  <si>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</si>
  <si>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</si>
  <si>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</si>
  <si>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</si>
  <si>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</si>
  <si>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</si>
  <si>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</si>
  <si>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</si>
  <si>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</si>
  <si>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</si>
  <si>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</si>
  <si>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</si>
  <si>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</si>
  <si>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</si>
  <si>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</si>
  <si>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</si>
  <si>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</si>
  <si>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</si>
  <si>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</si>
  <si>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</si>
  <si>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</si>
  <si>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</si>
  <si>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</si>
  <si>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</si>
  <si>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</si>
  <si>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</si>
  <si>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</si>
  <si>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</si>
  <si>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</si>
  <si>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</si>
  <si>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</si>
  <si>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</si>
  <si>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</si>
  <si>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</si>
  <si>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</si>
  <si>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</si>
  <si>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</si>
  <si>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</si>
  <si>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</si>
  <si>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</si>
  <si>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</si>
  <si>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</si>
  <si>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</si>
  <si>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</si>
  <si>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</si>
  <si>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</si>
  <si>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</si>
  <si>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</si>
  <si>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</si>
  <si>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</si>
  <si>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</si>
  <si>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</si>
  <si>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</si>
  <si>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</si>
  <si>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</si>
  <si>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</si>
  <si>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</si>
  <si>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</si>
  <si>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</si>
  <si>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</si>
  <si>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</si>
  <si>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</si>
  <si>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</si>
  <si>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</si>
  <si>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</si>
  <si>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</si>
  <si>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</si>
  <si>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</si>
  <si>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</si>
  <si>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</si>
  <si>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</si>
  <si>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</si>
  <si>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</si>
  <si>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</si>
  <si>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</si>
  <si>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</si>
  <si>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</si>
  <si>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</si>
  <si>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</si>
  <si>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</si>
  <si>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</si>
  <si>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</si>
  <si>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</si>
  <si>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</si>
  <si>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</si>
  <si>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</si>
  <si>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</si>
  <si>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</si>
  <si>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</si>
  <si>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</si>
  <si>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</si>
  <si>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</si>
  <si>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</si>
  <si>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</si>
  <si>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</si>
  <si>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</si>
  <si>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</si>
  <si>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</si>
  <si>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</si>
  <si>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</si>
  <si>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</si>
  <si>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</si>
  <si>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</si>
  <si>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</si>
  <si>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</si>
  <si>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</si>
  <si>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</si>
  <si>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</si>
  <si>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</si>
  <si>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</si>
  <si>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</si>
  <si>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</si>
  <si>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</si>
  <si>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</si>
  <si>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</si>
  <si>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</si>
  <si>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</si>
  <si>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</si>
  <si>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</si>
  <si>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</si>
  <si>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</si>
  <si>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</si>
  <si>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</si>
  <si>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</si>
  <si>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</si>
  <si>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</si>
  <si>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</si>
  <si>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</si>
  <si>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</si>
  <si>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</si>
  <si>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</si>
  <si>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</si>
  <si>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</si>
  <si>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</si>
  <si>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</si>
  <si>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</si>
  <si>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</si>
  <si>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</si>
  <si>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</si>
  <si>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</si>
  <si>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</si>
  <si>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</si>
  <si>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</si>
  <si>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</si>
  <si>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</si>
  <si>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</si>
  <si>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</si>
  <si>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</si>
  <si>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</si>
  <si>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</si>
  <si>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</si>
  <si>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</si>
  <si>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</si>
  <si>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</si>
  <si>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</si>
  <si>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</si>
  <si>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</si>
  <si>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</si>
  <si>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</si>
  <si>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</si>
  <si>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</si>
  <si>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</si>
  <si>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</si>
  <si>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</si>
  <si>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</si>
  <si>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</si>
  <si>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</si>
  <si>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</si>
  <si>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</si>
  <si>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</si>
  <si>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</si>
  <si>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</si>
  <si>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</si>
  <si>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</si>
  <si>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</si>
  <si>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</si>
  <si>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</si>
  <si>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</si>
  <si>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</si>
  <si>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</si>
  <si>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</si>
  <si>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</si>
  <si>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</si>
  <si>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</si>
  <si>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</si>
  <si>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</si>
  <si>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</si>
  <si>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</si>
  <si>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</si>
  <si>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</si>
  <si>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</si>
  <si>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</si>
  <si>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</si>
  <si>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</si>
  <si>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</si>
  <si>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</si>
  <si>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</si>
  <si>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</si>
  <si>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</si>
  <si>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</si>
  <si>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</si>
  <si>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</si>
  <si>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</si>
  <si>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</si>
  <si>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</si>
  <si>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</si>
  <si>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</si>
  <si>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</si>
  <si>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</si>
  <si>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</si>
  <si>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</si>
  <si>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</si>
  <si>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</si>
  <si>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</si>
  <si>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</si>
  <si>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</si>
  <si>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</si>
  <si>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</si>
  <si>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</si>
  <si>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</si>
  <si>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</si>
  <si>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</si>
  <si>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</si>
  <si>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</si>
  <si>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</si>
  <si>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</si>
  <si>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</si>
  <si>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</si>
  <si>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</si>
  <si>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</si>
  <si>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</si>
  <si>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</si>
  <si>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</si>
  <si>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</si>
  <si>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</si>
  <si>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</si>
  <si>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</si>
  <si>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</si>
  <si>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</si>
  <si>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</si>
  <si>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</si>
  <si>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</si>
  <si>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</si>
  <si>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</si>
  <si>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</si>
  <si>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</si>
  <si>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</si>
  <si>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</si>
  <si>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</si>
  <si>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</si>
  <si>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</si>
  <si>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</si>
  <si>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</si>
  <si>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</si>
  <si>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</si>
  <si>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</si>
  <si>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</si>
  <si>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</si>
  <si>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</si>
  <si>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</si>
  <si>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</si>
  <si>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</si>
  <si>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</si>
  <si>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</si>
  <si>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</si>
  <si>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</si>
  <si>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</si>
  <si>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</si>
  <si>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</si>
  <si>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</si>
  <si>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</si>
  <si>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</si>
  <si>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</si>
  <si>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</si>
  <si>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</si>
  <si>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</si>
  <si>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</si>
  <si>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</si>
  <si>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</si>
  <si>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</si>
  <si>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</si>
  <si>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</si>
  <si>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</si>
  <si>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</si>
  <si>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</si>
  <si>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</si>
  <si>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</si>
  <si>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</si>
  <si>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</si>
  <si>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</si>
  <si>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</si>
  <si>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</si>
  <si>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</si>
  <si>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</si>
  <si>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</si>
  <si>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</si>
  <si>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</si>
  <si>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</si>
  <si>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</si>
  <si>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</si>
  <si>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</si>
  <si>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</si>
  <si>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</si>
  <si>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</si>
  <si>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</si>
  <si>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</si>
  <si>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</si>
  <si>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</si>
  <si>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</si>
  <si>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</si>
  <si>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</si>
  <si>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</si>
  <si>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</si>
  <si>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</si>
  <si>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</si>
  <si>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</si>
  <si>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</si>
  <si>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</si>
  <si>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</si>
  <si>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</si>
  <si>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</si>
  <si>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</si>
  <si>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</si>
  <si>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</si>
  <si>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</si>
  <si>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</si>
  <si>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</si>
  <si>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</si>
  <si>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</si>
  <si>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</si>
  <si>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</si>
  <si>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</si>
  <si>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</si>
  <si>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</si>
  <si>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</si>
  <si>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</si>
  <si>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</si>
  <si>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</si>
  <si>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</si>
  <si>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</si>
  <si>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</si>
  <si>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</si>
  <si>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</si>
  <si>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</si>
  <si>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</si>
  <si>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</si>
  <si>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</si>
  <si>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</si>
  <si>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</si>
  <si>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</si>
  <si>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</si>
  <si>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</si>
  <si>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</si>
  <si>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</si>
  <si>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</si>
  <si>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</si>
  <si>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</si>
  <si>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</si>
  <si>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</si>
  <si>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</si>
  <si>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</si>
  <si>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</si>
  <si>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</si>
  <si>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</si>
  <si>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</si>
  <si>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</si>
  <si>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</si>
  <si>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</si>
  <si>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</si>
  <si>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</si>
  <si>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</si>
  <si>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</si>
  <si>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</si>
  <si>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</si>
  <si>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</si>
  <si>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</si>
  <si>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</si>
  <si>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</si>
  <si>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</si>
  <si>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</si>
  <si>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</si>
  <si>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</si>
  <si>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</si>
  <si>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</si>
  <si>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</si>
  <si>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</si>
  <si>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</si>
  <si>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</si>
  <si>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</si>
  <si>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</si>
  <si>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</si>
  <si>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</si>
  <si>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</si>
  <si>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</si>
  <si>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</si>
  <si>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</si>
  <si>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</si>
  <si>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</si>
  <si>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</si>
  <si>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</si>
  <si>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</si>
  <si>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</si>
  <si>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</si>
  <si>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</si>
  <si>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</si>
  <si>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</si>
  <si>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</si>
  <si>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</si>
  <si>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</si>
  <si>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</si>
  <si>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</si>
  <si>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</si>
  <si>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</si>
  <si>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</si>
  <si>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</si>
  <si>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</si>
  <si>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</si>
  <si>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</si>
  <si>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</si>
  <si>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</si>
  <si>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</si>
  <si>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</si>
  <si>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</si>
  <si>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</si>
  <si>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</si>
  <si>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</si>
  <si>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</si>
  <si>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</si>
  <si>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</si>
  <si>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</si>
  <si>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</si>
  <si>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</si>
  <si>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</si>
  <si>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</si>
  <si>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</si>
  <si>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</si>
  <si>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</si>
  <si>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</si>
  <si>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</si>
  <si>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</si>
  <si>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</si>
  <si>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</si>
  <si>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</si>
  <si>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</si>
  <si>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</si>
  <si>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</si>
  <si>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</si>
  <si>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</si>
  <si>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</si>
  <si>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</si>
  <si>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</si>
  <si>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</si>
  <si>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</si>
  <si>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</si>
  <si>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</si>
  <si>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</si>
  <si>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</si>
  <si>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</si>
  <si>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</si>
  <si>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</si>
  <si>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</si>
  <si>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</si>
  <si>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</si>
  <si>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</si>
  <si>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</si>
  <si>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</si>
  <si>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</si>
  <si>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</si>
  <si>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</si>
  <si>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</si>
  <si>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</si>
  <si>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</si>
  <si>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</si>
  <si>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</si>
  <si>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</si>
  <si>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</si>
  <si>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</si>
  <si>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</si>
  <si>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</si>
  <si>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</si>
  <si>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</si>
  <si>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</si>
  <si>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</si>
  <si>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</si>
  <si>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</si>
  <si>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</si>
  <si>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</si>
  <si>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</si>
  <si>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</si>
  <si>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</si>
  <si>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</si>
  <si>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</si>
  <si>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</si>
  <si>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</si>
  <si>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</si>
  <si>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</si>
  <si>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</si>
  <si>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</si>
  <si>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</si>
  <si>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</si>
  <si>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</si>
  <si>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</si>
  <si>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</si>
  <si>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</si>
  <si>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</si>
  <si>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</si>
  <si>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</si>
  <si>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75M712</t>
  </si>
  <si>
    <t>ZÁZNAMOVÉ ZAŘÍZENÍ, DIGITÁLNÍ PASIVNÍ PROVEDENÍ</t>
  </si>
  <si>
    <t>75M716</t>
  </si>
  <si>
    <t>ZÁZNAMOVÉ ZAŘÍZENÍ, INTERFACE, SIGNALIZAČNÍ MODUL EXTERNÍ</t>
  </si>
  <si>
    <t>ZÁZNAMOVÉ ZAŘÍZENÍ - 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</si>
  <si>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</si>
  <si>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</si>
  <si>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</si>
  <si>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</si>
  <si>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</si>
  <si>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</si>
  <si>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</si>
  <si>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</si>
  <si>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</si>
  <si>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</si>
  <si>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</si>
  <si>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</si>
  <si>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</si>
  <si>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</si>
  <si>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</si>
  <si>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</si>
  <si>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</si>
  <si>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</si>
  <si>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</si>
  <si>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</si>
  <si>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</si>
  <si>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</si>
  <si>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</si>
  <si>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</si>
  <si>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</si>
  <si>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</si>
  <si>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</si>
  <si>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</si>
  <si>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</si>
  <si>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</si>
  <si>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</si>
  <si>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</si>
  <si>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</si>
  <si>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</si>
  <si>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</si>
  <si>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</si>
  <si>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</si>
  <si>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</si>
  <si>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</si>
  <si>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</si>
  <si>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</si>
  <si>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</si>
  <si>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</si>
  <si>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</si>
  <si>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</si>
  <si>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</si>
  <si>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</si>
  <si>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</si>
  <si>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</si>
  <si>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</si>
  <si>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</si>
  <si>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</si>
  <si>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</si>
  <si>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</si>
  <si>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</si>
  <si>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</si>
  <si>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</si>
  <si>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</si>
  <si>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</si>
  <si>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</si>
  <si>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</si>
  <si>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</si>
  <si>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</si>
  <si>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</si>
  <si>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</si>
  <si>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</si>
  <si>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</si>
  <si>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</si>
  <si>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</si>
  <si>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</si>
  <si>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</si>
  <si>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</si>
  <si>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</si>
  <si>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</si>
  <si>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</si>
  <si>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</si>
  <si>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</si>
  <si>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</si>
  <si>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</si>
  <si>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</si>
  <si>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</si>
  <si>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</si>
  <si>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</si>
  <si>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</si>
  <si>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</si>
  <si>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</si>
  <si>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</si>
  <si>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</si>
  <si>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</si>
  <si>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</si>
  <si>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</si>
  <si>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</si>
  <si>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</si>
  <si>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</si>
  <si>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</si>
  <si>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</si>
  <si>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</si>
  <si>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</si>
  <si>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</si>
  <si>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</si>
  <si>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</si>
  <si>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</si>
  <si>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</si>
  <si>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</si>
  <si>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</si>
  <si>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</si>
  <si>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</si>
  <si>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</si>
  <si>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</si>
  <si>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</si>
  <si>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</si>
  <si>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</si>
  <si>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</si>
  <si>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</si>
  <si>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</si>
  <si>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</si>
  <si>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</si>
  <si>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</si>
  <si>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</si>
  <si>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</si>
  <si>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</si>
  <si>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</si>
  <si>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</si>
  <si>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</si>
  <si>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</si>
  <si>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</si>
  <si>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</si>
  <si>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</si>
  <si>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</si>
  <si>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</si>
  <si>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</si>
  <si>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</si>
  <si>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</si>
  <si>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</si>
  <si>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</si>
  <si>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</si>
  <si>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</si>
  <si>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</si>
  <si>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</si>
  <si>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</si>
  <si>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</si>
  <si>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</si>
  <si>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</si>
  <si>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</si>
  <si>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</si>
  <si>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</si>
  <si>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</si>
  <si>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</si>
  <si>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</si>
  <si>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</si>
  <si>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</si>
  <si>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</si>
  <si>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</si>
  <si>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</si>
  <si>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</si>
  <si>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</si>
  <si>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</si>
  <si>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</si>
  <si>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</si>
  <si>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</si>
  <si>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</si>
  <si>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</si>
  <si>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</si>
  <si>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</si>
  <si>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</si>
  <si>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</si>
  <si>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</si>
  <si>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</si>
  <si>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</si>
  <si>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</si>
  <si>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</si>
  <si>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</si>
  <si>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</si>
  <si>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</si>
  <si>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</si>
  <si>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</si>
  <si>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</si>
  <si>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</si>
  <si>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</si>
  <si>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</si>
  <si>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</si>
  <si>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</si>
  <si>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</si>
  <si>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</si>
  <si>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</si>
  <si>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</si>
  <si>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</si>
  <si>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</si>
  <si>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</si>
  <si>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</si>
  <si>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</si>
  <si>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</si>
  <si>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</si>
  <si>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</si>
  <si>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</si>
  <si>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</si>
  <si>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</si>
  <si>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</si>
  <si>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</si>
  <si>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</si>
  <si>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</si>
  <si>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</si>
  <si>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</si>
  <si>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</si>
  <si>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</si>
  <si>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</si>
  <si>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</si>
  <si>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</si>
  <si>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</si>
  <si>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</si>
  <si>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</si>
  <si>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</si>
  <si>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</si>
  <si>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</si>
  <si>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</si>
  <si>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</si>
  <si>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</si>
  <si>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</si>
  <si>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</si>
  <si>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</si>
  <si>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</si>
  <si>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</si>
  <si>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</si>
  <si>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</si>
  <si>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</si>
  <si>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</si>
  <si>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</si>
  <si>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</si>
  <si>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</si>
  <si>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</si>
  <si>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</si>
  <si>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</si>
  <si>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</si>
  <si>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</si>
  <si>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</si>
  <si>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</si>
  <si>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</si>
  <si>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</si>
  <si>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</si>
  <si>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</si>
  <si>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</si>
  <si>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</si>
  <si>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</si>
  <si>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</si>
  <si>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</si>
  <si>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</si>
  <si>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</si>
  <si>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</si>
  <si>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</si>
  <si>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</si>
  <si>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</si>
  <si>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</si>
  <si>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</si>
  <si>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</si>
  <si>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</si>
  <si>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</si>
  <si>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</si>
  <si>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</si>
  <si>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</si>
  <si>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</si>
  <si>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</si>
  <si>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</si>
  <si>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</si>
  <si>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</si>
  <si>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</si>
  <si>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</si>
  <si>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</si>
  <si>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</si>
  <si>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</si>
  <si>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</si>
  <si>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</si>
  <si>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</si>
  <si>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</si>
  <si>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</si>
  <si>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</si>
  <si>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</si>
  <si>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</si>
  <si>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</si>
  <si>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</si>
  <si>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</si>
  <si>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</si>
  <si>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</si>
  <si>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</si>
  <si>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</si>
  <si>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</si>
  <si>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</si>
  <si>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</si>
  <si>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</si>
  <si>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</si>
  <si>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</si>
  <si>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</si>
  <si>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</si>
  <si>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</si>
  <si>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</si>
  <si>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</si>
  <si>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</si>
  <si>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</si>
  <si>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</si>
  <si>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</si>
  <si>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</si>
  <si>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</si>
  <si>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</si>
  <si>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</si>
  <si>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</si>
  <si>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</si>
  <si>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</si>
  <si>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</si>
  <si>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</si>
  <si>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</si>
  <si>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</si>
  <si>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</si>
  <si>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</si>
  <si>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</si>
  <si>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</si>
  <si>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</si>
  <si>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</si>
  <si>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</si>
  <si>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</si>
  <si>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</si>
  <si>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</si>
  <si>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</si>
  <si>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</si>
  <si>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</si>
  <si>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</si>
  <si>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</si>
  <si>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</si>
  <si>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</si>
  <si>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</si>
  <si>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</si>
  <si>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</si>
  <si>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</si>
  <si>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</si>
  <si>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</si>
  <si>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</si>
  <si>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</si>
  <si>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</si>
  <si>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</si>
  <si>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</si>
  <si>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</si>
  <si>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</si>
  <si>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</si>
  <si>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</si>
  <si>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</si>
  <si>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</si>
  <si>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</si>
  <si>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</si>
  <si>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</si>
  <si>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</si>
  <si>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</si>
  <si>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</si>
  <si>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</si>
  <si>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</si>
  <si>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</si>
  <si>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</si>
  <si>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</si>
  <si>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</si>
  <si>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</si>
  <si>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</si>
  <si>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</si>
  <si>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</si>
  <si>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</si>
  <si>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</si>
  <si>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</si>
  <si>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</si>
  <si>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</si>
  <si>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</si>
  <si>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</si>
  <si>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</si>
  <si>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</si>
  <si>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</si>
  <si>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</si>
  <si>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</si>
  <si>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</si>
  <si>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</si>
  <si>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</si>
  <si>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</si>
  <si>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</si>
  <si>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</si>
  <si>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</si>
  <si>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</si>
  <si>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</si>
  <si>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</si>
  <si>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</si>
  <si>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</si>
  <si>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</si>
  <si>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</si>
  <si>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</si>
  <si>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</si>
  <si>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</si>
  <si>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</si>
  <si>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</si>
  <si>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</si>
  <si>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</si>
  <si>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</si>
  <si>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</si>
  <si>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</si>
  <si>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</si>
  <si>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</si>
  <si>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</si>
  <si>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</si>
  <si>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</si>
  <si>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</si>
  <si>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</si>
  <si>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</si>
  <si>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</si>
  <si>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</si>
  <si>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</si>
  <si>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</si>
  <si>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</si>
  <si>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</si>
  <si>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</si>
  <si>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</si>
  <si>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</si>
  <si>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</si>
  <si>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</si>
  <si>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</si>
  <si>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</si>
  <si>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</si>
  <si>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</si>
  <si>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</si>
  <si>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</si>
  <si>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</si>
  <si>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</si>
  <si>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</si>
  <si>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</si>
  <si>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</si>
  <si>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</si>
  <si>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</si>
  <si>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</si>
  <si>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</si>
  <si>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</si>
  <si>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</si>
  <si>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</si>
  <si>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</si>
  <si>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</si>
  <si>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</si>
  <si>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</si>
  <si>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</si>
  <si>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</si>
  <si>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</si>
  <si>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</si>
  <si>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</si>
  <si>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</si>
  <si>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</si>
  <si>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</si>
  <si>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</si>
  <si>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</si>
  <si>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</si>
  <si>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</si>
  <si>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</si>
  <si>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</si>
  <si>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</si>
  <si>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</si>
  <si>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</si>
  <si>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</si>
  <si>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</si>
  <si>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</si>
  <si>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</si>
  <si>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</si>
  <si>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</si>
  <si>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</si>
  <si>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</si>
  <si>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</si>
  <si>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</si>
  <si>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</si>
  <si>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</si>
  <si>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</si>
  <si>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</si>
  <si>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</si>
  <si>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</si>
  <si>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</si>
  <si>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</si>
  <si>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</si>
  <si>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</si>
  <si>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</si>
  <si>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</si>
  <si>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</si>
  <si>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</si>
  <si>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</si>
  <si>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</si>
  <si>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</si>
  <si>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</si>
  <si>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</si>
  <si>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</si>
  <si>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</si>
  <si>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</si>
  <si>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</si>
  <si>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</si>
  <si>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</si>
  <si>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</si>
  <si>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</si>
  <si>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</si>
  <si>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</si>
  <si>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</si>
  <si>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</si>
  <si>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</si>
  <si>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</si>
  <si>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</si>
  <si>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</si>
  <si>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</si>
  <si>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</si>
  <si>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</si>
  <si>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</si>
  <si>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</si>
  <si>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</si>
  <si>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</si>
  <si>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</si>
  <si>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</si>
  <si>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</si>
  <si>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</si>
  <si>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</si>
  <si>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</si>
  <si>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</si>
  <si>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</si>
  <si>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</si>
  <si>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</si>
  <si>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</si>
  <si>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</si>
  <si>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</si>
  <si>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</si>
  <si>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</si>
  <si>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</si>
  <si>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</si>
  <si>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</si>
  <si>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</si>
  <si>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</si>
  <si>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</si>
  <si>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</si>
  <si>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</si>
  <si>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</si>
  <si>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</si>
  <si>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</si>
  <si>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</si>
  <si>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</si>
  <si>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</si>
  <si>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</si>
  <si>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</si>
  <si>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</si>
  <si>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</si>
  <si>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</si>
  <si>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</si>
  <si>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</si>
  <si>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</si>
  <si>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</si>
  <si>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</si>
  <si>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</si>
  <si>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</si>
  <si>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</si>
  <si>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</si>
  <si>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</si>
  <si>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</si>
  <si>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</si>
  <si>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</si>
  <si>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</si>
  <si>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</si>
  <si>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</si>
  <si>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</si>
  <si>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</si>
  <si>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</si>
  <si>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</si>
  <si>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</si>
  <si>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</si>
  <si>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</si>
  <si>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</si>
  <si>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</si>
  <si>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</si>
  <si>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</si>
  <si>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</si>
  <si>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</si>
  <si>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</si>
  <si>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</si>
  <si>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</si>
  <si>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</si>
  <si>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</si>
  <si>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</si>
  <si>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</si>
  <si>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</si>
  <si>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</si>
  <si>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</si>
  <si>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</si>
  <si>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</si>
  <si>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</si>
  <si>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</si>
  <si>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</si>
  <si>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</si>
  <si>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</si>
  <si>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</si>
  <si>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</si>
  <si>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</si>
  <si>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</si>
  <si>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</si>
  <si>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</si>
  <si>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</si>
  <si>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</si>
  <si>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</si>
  <si>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</si>
  <si>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</si>
  <si>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</si>
  <si>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</si>
  <si>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</si>
  <si>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</si>
  <si>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</si>
  <si>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</si>
  <si>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</si>
  <si>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</si>
  <si>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</si>
  <si>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</si>
  <si>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</si>
  <si>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</si>
  <si>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</si>
  <si>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</si>
  <si>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</si>
  <si>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</si>
  <si>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</si>
  <si>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</si>
  <si>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</si>
  <si>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</si>
  <si>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</si>
  <si>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</si>
  <si>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</si>
  <si>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</si>
  <si>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</si>
  <si>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</si>
  <si>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</si>
  <si>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</si>
  <si>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</si>
  <si>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</si>
  <si>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</si>
  <si>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</si>
  <si>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</si>
  <si>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</si>
  <si>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</si>
  <si>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</si>
  <si>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</si>
  <si>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</si>
  <si>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</si>
  <si>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</si>
  <si>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</si>
  <si>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</si>
  <si>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</si>
  <si>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</si>
  <si>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</si>
  <si>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</si>
  <si>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</si>
  <si>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</si>
  <si>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</si>
  <si>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</si>
  <si>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</si>
  <si>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</si>
  <si>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</si>
  <si>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</si>
  <si>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</si>
  <si>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</si>
  <si>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</si>
  <si>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</si>
  <si>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</si>
  <si>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</si>
  <si>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</si>
  <si>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</si>
  <si>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</si>
  <si>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</si>
  <si>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</si>
  <si>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</si>
  <si>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</si>
  <si>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</si>
  <si>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</si>
  <si>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</si>
  <si>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</si>
  <si>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</si>
  <si>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</si>
  <si>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</si>
  <si>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</si>
  <si>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</si>
  <si>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</si>
  <si>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</si>
  <si>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</si>
  <si>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</si>
  <si>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</si>
  <si>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</si>
  <si>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</si>
  <si>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</si>
  <si>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</si>
  <si>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</si>
  <si>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</si>
  <si>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</si>
  <si>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</si>
  <si>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</si>
  <si>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</si>
  <si>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</si>
  <si>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</si>
  <si>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</si>
  <si>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</si>
  <si>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</si>
  <si>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</si>
  <si>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</si>
  <si>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</si>
  <si>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</si>
  <si>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</si>
  <si>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</si>
  <si>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</si>
  <si>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</si>
  <si>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</si>
  <si>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</si>
  <si>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</si>
  <si>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</si>
  <si>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</si>
  <si>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</si>
  <si>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</si>
  <si>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</si>
  <si>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</si>
  <si>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</si>
  <si>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</si>
  <si>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</si>
  <si>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</si>
  <si>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</si>
  <si>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</si>
  <si>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</si>
  <si>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</si>
  <si>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</si>
  <si>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</si>
  <si>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</si>
  <si>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</si>
  <si>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</si>
  <si>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</si>
  <si>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</si>
  <si>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</si>
  <si>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</si>
  <si>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</si>
  <si>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</si>
  <si>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</si>
  <si>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</si>
  <si>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</si>
  <si>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</si>
  <si>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</si>
  <si>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</si>
  <si>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</si>
  <si>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</si>
  <si>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</si>
  <si>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</si>
  <si>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</si>
  <si>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</si>
  <si>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</si>
  <si>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</si>
  <si>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HEB * 52.5 kg/m</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</si>
  <si>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</si>
  <si>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</si>
  <si>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</si>
  <si>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</si>
  <si>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</si>
  <si>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</si>
  <si>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</si>
  <si>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</si>
  <si>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</si>
  <si>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</si>
  <si>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</si>
  <si>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</si>
  <si>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</si>
  <si>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</si>
  <si>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</si>
  <si>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</si>
  <si>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</si>
  <si>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</si>
  <si>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</si>
  <si>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</si>
  <si>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</si>
  <si>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</si>
  <si>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</si>
  <si>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</si>
  <si>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</si>
  <si>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</si>
  <si>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</si>
  <si>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</si>
  <si>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</si>
  <si>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</si>
  <si>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</si>
  <si>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</si>
  <si>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</si>
  <si>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</si>
  <si>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</si>
  <si>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</si>
  <si>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</si>
  <si>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</si>
  <si>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</si>
  <si>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</si>
  <si>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</si>
  <si>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</si>
  <si>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</si>
  <si>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</si>
  <si>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</si>
  <si>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</si>
  <si>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</si>
  <si>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</si>
  <si>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</si>
  <si>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</si>
  <si>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</si>
  <si>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</si>
  <si>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</si>
  <si>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123832</t>
  </si>
  <si>
    <t>výkop - KL - tř. I</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</si>
  <si>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</si>
  <si>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</si>
  <si>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</si>
  <si>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</si>
  <si>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</si>
  <si>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</si>
  <si>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</si>
  <si>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</si>
  <si>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</si>
  <si>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</si>
  <si>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</si>
  <si>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</si>
  <si>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</si>
  <si>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</si>
  <si>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</si>
  <si>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</si>
  <si>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</si>
  <si>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</si>
  <si>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</si>
  <si>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</si>
  <si>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</si>
  <si>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</si>
  <si>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</si>
  <si>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</si>
  <si>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</si>
  <si>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</si>
  <si>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</si>
  <si>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</si>
  <si>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</si>
  <si>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</si>
  <si>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</si>
  <si>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</si>
  <si>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</si>
  <si>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</si>
  <si>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</si>
  <si>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</si>
  <si>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</si>
  <si>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</si>
  <si>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</si>
  <si>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</si>
  <si>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</si>
  <si>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</si>
  <si>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</si>
  <si>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</si>
  <si>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</si>
  <si>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</si>
  <si>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</si>
  <si>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</si>
  <si>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</si>
  <si>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</si>
  <si>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</si>
  <si>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</si>
  <si>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</si>
  <si>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</si>
  <si>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</si>
  <si>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</si>
  <si>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</si>
  <si>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</si>
  <si>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</si>
  <si>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</si>
  <si>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</si>
  <si>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</si>
  <si>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</si>
  <si>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123738</t>
  </si>
  <si>
    <t>ODKOP PRO SPOD STAVBU SILNIC A ŽELEZNIC TŘ. I, ODVOZ DO 20KM</t>
  </si>
  <si>
    <t>výkop - KL - tř. II</t>
  </si>
  <si>
    <t>35345.3 m3</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</si>
  <si>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</si>
  <si>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</si>
  <si>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</si>
  <si>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</si>
  <si>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</si>
  <si>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</si>
  <si>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</si>
  <si>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</si>
  <si>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</si>
  <si>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</si>
  <si>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</si>
  <si>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</si>
  <si>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</si>
  <si>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</si>
  <si>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</si>
  <si>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</si>
  <si>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</si>
  <si>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</si>
  <si>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</si>
  <si>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</si>
  <si>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</si>
  <si>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</si>
  <si>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</si>
  <si>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</si>
  <si>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</si>
  <si>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</si>
  <si>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</si>
  <si>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</si>
  <si>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</si>
  <si>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</si>
  <si>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</si>
  <si>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</si>
  <si>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</si>
  <si>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</si>
  <si>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</si>
  <si>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</si>
  <si>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</si>
  <si>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</si>
  <si>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</si>
  <si>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</si>
  <si>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</si>
  <si>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</si>
  <si>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</si>
  <si>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</si>
  <si>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</si>
  <si>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</si>
  <si>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</si>
  <si>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</si>
  <si>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</si>
  <si>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</si>
  <si>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</si>
  <si>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</si>
  <si>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</si>
  <si>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</si>
  <si>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</si>
  <si>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</si>
  <si>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</si>
  <si>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</si>
  <si>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</si>
  <si>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</si>
  <si>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</si>
  <si>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</si>
  <si>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</si>
  <si>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</si>
  <si>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</si>
  <si>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</si>
  <si>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96611B</t>
  </si>
  <si>
    <t>BOURÁNÍ KONSTRUKCÍ Z BETONOVÝCH DÍLCŮ - DOPRAVA</t>
  </si>
  <si>
    <t>dle kubatur</t>
  </si>
  <si>
    <t>3672t * 20km</t>
  </si>
  <si>
    <t>Položka zahrnuje samostatnou dopravu suti a vybouraných hmot. Množství se určí jako součin hmotnosti [t] a požadované vzdálenosti [km].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</si>
  <si>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</si>
  <si>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</si>
  <si>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</si>
  <si>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</si>
  <si>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</si>
  <si>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</si>
  <si>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</si>
  <si>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</si>
  <si>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</si>
  <si>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</si>
  <si>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</si>
  <si>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</si>
  <si>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</si>
  <si>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</si>
  <si>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</si>
  <si>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</si>
  <si>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</si>
  <si>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</si>
  <si>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</si>
  <si>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</si>
  <si>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</si>
  <si>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</si>
  <si>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</si>
  <si>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</si>
  <si>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</si>
  <si>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</si>
  <si>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</si>
  <si>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</si>
  <si>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</si>
  <si>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</si>
  <si>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</si>
  <si>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</si>
  <si>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</si>
  <si>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</si>
  <si>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</si>
  <si>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</si>
  <si>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</si>
  <si>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</si>
  <si>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</si>
  <si>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</si>
  <si>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</si>
  <si>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</si>
  <si>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</si>
  <si>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</si>
  <si>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</si>
  <si>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</si>
  <si>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</si>
  <si>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</si>
  <si>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</si>
  <si>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</si>
  <si>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</si>
  <si>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</si>
  <si>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</si>
  <si>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</si>
  <si>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</si>
  <si>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</si>
  <si>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</si>
  <si>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</si>
  <si>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</si>
  <si>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</si>
  <si>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</si>
  <si>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</si>
  <si>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</si>
  <si>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</si>
  <si>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</si>
  <si>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</si>
  <si>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</si>
  <si>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</si>
  <si>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</si>
  <si>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</si>
  <si>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</si>
  <si>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</si>
  <si>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</si>
  <si>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</si>
  <si>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</si>
  <si>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</si>
  <si>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</si>
  <si>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</si>
  <si>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</si>
  <si>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</si>
  <si>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</si>
  <si>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</si>
  <si>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</si>
  <si>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</si>
  <si>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</si>
  <si>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</si>
  <si>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</si>
  <si>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</si>
  <si>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</si>
  <si>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</si>
  <si>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</si>
  <si>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</si>
  <si>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</si>
  <si>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</si>
  <si>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</si>
  <si>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</si>
  <si>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</si>
  <si>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</si>
  <si>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</si>
  <si>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</si>
  <si>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</si>
  <si>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</si>
  <si>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</si>
  <si>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</si>
  <si>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</si>
  <si>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</si>
  <si>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</si>
  <si>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</si>
  <si>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</si>
  <si>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</si>
  <si>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</si>
  <si>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</si>
  <si>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</si>
  <si>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</si>
  <si>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</si>
  <si>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</si>
  <si>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</si>
  <si>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</si>
  <si>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</si>
  <si>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</si>
  <si>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</si>
  <si>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</si>
  <si>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</si>
  <si>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</si>
  <si>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</si>
  <si>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</si>
  <si>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</si>
  <si>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</si>
  <si>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</si>
  <si>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</si>
  <si>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</si>
  <si>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</si>
  <si>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</si>
  <si>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</si>
  <si>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</si>
  <si>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</si>
  <si>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</si>
  <si>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</si>
  <si>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</si>
  <si>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</si>
  <si>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</si>
  <si>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</si>
  <si>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</si>
  <si>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</si>
  <si>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</si>
  <si>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</si>
  <si>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</si>
  <si>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</si>
  <si>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</si>
  <si>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</si>
  <si>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</si>
  <si>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</si>
  <si>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</si>
  <si>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</si>
  <si>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</si>
  <si>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</si>
  <si>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</si>
  <si>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</si>
  <si>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</si>
  <si>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</si>
  <si>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</si>
  <si>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</si>
  <si>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</si>
  <si>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</si>
  <si>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</si>
  <si>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</si>
  <si>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</si>
  <si>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</si>
  <si>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</si>
  <si>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</si>
  <si>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</si>
  <si>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</si>
  <si>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</si>
  <si>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</si>
  <si>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</si>
  <si>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</si>
  <si>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</si>
  <si>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</si>
  <si>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</si>
  <si>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</si>
  <si>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</si>
  <si>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</si>
  <si>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</si>
  <si>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</si>
  <si>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</si>
  <si>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</si>
  <si>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</si>
  <si>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</si>
  <si>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</si>
  <si>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</si>
  <si>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</si>
  <si>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</si>
  <si>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</si>
  <si>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</si>
  <si>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</si>
  <si>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</si>
  <si>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</si>
  <si>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</si>
  <si>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</si>
  <si>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</si>
  <si>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</si>
  <si>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</si>
  <si>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</si>
  <si>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</si>
  <si>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</si>
  <si>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</si>
  <si>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</si>
  <si>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</si>
  <si>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</si>
  <si>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</si>
  <si>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</si>
  <si>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</si>
  <si>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</si>
  <si>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</si>
  <si>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</si>
  <si>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</si>
  <si>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</si>
  <si>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</si>
  <si>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</si>
  <si>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</si>
  <si>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</si>
  <si>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</si>
  <si>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</si>
  <si>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</si>
  <si>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</si>
  <si>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</si>
  <si>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</si>
  <si>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</si>
  <si>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</si>
  <si>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</si>
  <si>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</si>
  <si>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</si>
  <si>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</si>
  <si>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</si>
  <si>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</si>
  <si>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</si>
  <si>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</si>
  <si>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</si>
  <si>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</si>
  <si>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</si>
  <si>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</si>
  <si>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</si>
  <si>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</si>
  <si>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</si>
  <si>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</si>
  <si>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</si>
  <si>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</si>
  <si>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</si>
  <si>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</si>
  <si>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</si>
  <si>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</si>
  <si>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</si>
  <si>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</si>
  <si>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</si>
  <si>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</si>
  <si>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</si>
  <si>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</si>
  <si>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</si>
  <si>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</si>
  <si>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</si>
  <si>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</si>
  <si>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</si>
  <si>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</si>
  <si>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</si>
  <si>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</si>
  <si>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</si>
  <si>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</si>
  <si>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</si>
  <si>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</si>
  <si>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</si>
  <si>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</si>
  <si>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</si>
  <si>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</si>
  <si>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</si>
  <si>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</si>
  <si>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</si>
  <si>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</si>
  <si>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</si>
  <si>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</si>
  <si>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</si>
  <si>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</si>
  <si>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</si>
  <si>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</si>
  <si>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</si>
  <si>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</si>
  <si>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</si>
  <si>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</si>
  <si>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</si>
  <si>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</si>
  <si>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</si>
  <si>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</si>
  <si>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</si>
  <si>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</si>
  <si>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</si>
  <si>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</si>
  <si>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</si>
  <si>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</si>
  <si>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</si>
  <si>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</si>
  <si>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</si>
  <si>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</si>
  <si>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</si>
  <si>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</si>
  <si>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</si>
  <si>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</si>
  <si>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</si>
  <si>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</si>
  <si>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</si>
  <si>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</si>
  <si>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</si>
  <si>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</si>
  <si>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</si>
  <si>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</si>
  <si>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</si>
  <si>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</si>
  <si>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</si>
  <si>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</si>
  <si>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</si>
  <si>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</si>
  <si>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</si>
  <si>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</si>
  <si>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</si>
  <si>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</si>
  <si>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</si>
  <si>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</si>
  <si>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</si>
  <si>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</si>
  <si>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</si>
  <si>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</si>
  <si>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</si>
  <si>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</si>
  <si>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</si>
  <si>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</si>
  <si>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</si>
  <si>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</si>
  <si>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</si>
  <si>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</si>
  <si>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</si>
  <si>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</si>
  <si>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</si>
  <si>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</si>
  <si>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</si>
  <si>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</si>
  <si>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</si>
  <si>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</si>
  <si>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</si>
  <si>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</si>
  <si>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015111</t>
  </si>
  <si>
    <t>POPLATKY ZA LIKVIDACŮ ODPADŮ NEKONTAMINOVANÝCH - 17 05 04 VYTĚŽENÉ ZEMINY A HORNINY - I. TŘÍDA TĚŽITELNOSTI</t>
  </si>
  <si>
    <t>nevyužitý odkop nástupiště</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</si>
  <si>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</si>
  <si>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015140</t>
  </si>
  <si>
    <t>POPLATKY ZA LIKVIDACŮ ODPADŮ NEKONTAMINOVANÝCH - 17 01 01 BETON Z DEMOLIC OBJEKTŮ, ZÁKLADŮ TV</t>
  </si>
  <si>
    <t>beton z původních částí nástupišť</t>
  </si>
  <si>
    <t>593.5784*2.4+68.904</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</si>
  <si>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</si>
  <si>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</si>
  <si>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</si>
  <si>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</si>
  <si>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</si>
  <si>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</si>
  <si>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</si>
  <si>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</si>
  <si>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</si>
  <si>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</si>
  <si>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</si>
  <si>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</si>
  <si>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</si>
  <si>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</si>
  <si>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</si>
  <si>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</si>
  <si>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</si>
  <si>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</si>
  <si>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</si>
  <si>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</si>
  <si>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</si>
  <si>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</si>
  <si>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</si>
  <si>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</si>
  <si>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</si>
  <si>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</si>
  <si>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</si>
  <si>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</si>
  <si>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</si>
  <si>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</si>
  <si>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</si>
  <si>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</si>
  <si>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</si>
  <si>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</si>
  <si>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</si>
  <si>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</si>
  <si>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</si>
  <si>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</si>
  <si>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</si>
  <si>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</si>
  <si>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</si>
  <si>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</si>
  <si>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</si>
  <si>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</si>
  <si>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</si>
  <si>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</si>
  <si>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</si>
  <si>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</si>
  <si>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</si>
  <si>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</si>
  <si>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</si>
  <si>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</si>
  <si>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</si>
  <si>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</si>
  <si>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</si>
  <si>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</si>
  <si>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</si>
  <si>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</si>
  <si>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</si>
  <si>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</si>
  <si>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</si>
  <si>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</si>
  <si>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</si>
  <si>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</si>
  <si>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</si>
  <si>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</si>
  <si>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</si>
  <si>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</si>
  <si>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</si>
  <si>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</si>
  <si>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</si>
  <si>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</si>
  <si>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</si>
  <si>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</si>
  <si>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</si>
  <si>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</si>
  <si>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</si>
  <si>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</si>
  <si>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</si>
  <si>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</si>
  <si>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</si>
  <si>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</si>
  <si>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</si>
  <si>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</si>
  <si>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</si>
  <si>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</si>
  <si>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</si>
  <si>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</si>
  <si>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</si>
  <si>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</si>
  <si>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</si>
  <si>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</si>
  <si>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</si>
  <si>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</si>
  <si>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</si>
  <si>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</si>
  <si>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</si>
  <si>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</si>
  <si>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</si>
  <si>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</si>
  <si>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</si>
  <si>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</si>
  <si>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</si>
  <si>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</si>
  <si>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</si>
  <si>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</si>
  <si>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</si>
  <si>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</si>
  <si>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</si>
  <si>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</si>
  <si>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</si>
  <si>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</si>
  <si>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</si>
  <si>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</si>
  <si>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</si>
  <si>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</si>
  <si>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</si>
  <si>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</si>
  <si>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</si>
  <si>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</si>
  <si>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</si>
  <si>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</si>
  <si>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</si>
  <si>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</si>
  <si>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</si>
  <si>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</si>
  <si>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</si>
  <si>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</si>
  <si>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</si>
  <si>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</si>
  <si>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</si>
  <si>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</si>
  <si>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</si>
  <si>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</si>
  <si>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</si>
  <si>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</si>
  <si>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</si>
  <si>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</si>
  <si>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</si>
  <si>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</si>
  <si>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</si>
  <si>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</si>
  <si>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</si>
  <si>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</si>
  <si>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</si>
  <si>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</si>
  <si>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</si>
  <si>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</si>
  <si>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</si>
  <si>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</si>
  <si>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</si>
  <si>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</si>
  <si>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</si>
  <si>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</si>
  <si>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</si>
  <si>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</si>
  <si>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</si>
  <si>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</si>
  <si>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</si>
  <si>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</si>
  <si>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</si>
  <si>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</si>
  <si>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</si>
  <si>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</si>
  <si>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</si>
  <si>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</si>
  <si>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</si>
  <si>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</si>
  <si>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</si>
  <si>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</si>
  <si>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</si>
  <si>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</si>
  <si>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</si>
  <si>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</si>
  <si>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</si>
  <si>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</si>
  <si>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</si>
  <si>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</si>
  <si>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</si>
  <si>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</si>
  <si>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</si>
  <si>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</si>
  <si>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</si>
  <si>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</si>
  <si>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</si>
  <si>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</si>
  <si>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</si>
  <si>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</si>
  <si>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</si>
  <si>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</si>
  <si>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</si>
  <si>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</si>
  <si>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</si>
  <si>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</si>
  <si>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</si>
  <si>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</si>
  <si>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</si>
  <si>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</si>
  <si>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</si>
  <si>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</si>
  <si>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</si>
  <si>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</si>
  <si>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</si>
  <si>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</si>
  <si>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</si>
  <si>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</si>
  <si>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</si>
  <si>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</si>
  <si>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</si>
  <si>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</si>
  <si>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</si>
  <si>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</si>
  <si>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</si>
  <si>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</si>
  <si>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</si>
  <si>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</si>
  <si>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</si>
  <si>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</si>
  <si>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</si>
  <si>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</si>
  <si>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</si>
  <si>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</si>
  <si>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</si>
  <si>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</si>
  <si>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</si>
  <si>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</si>
  <si>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</si>
  <si>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</si>
  <si>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</si>
  <si>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</si>
  <si>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</si>
  <si>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</si>
  <si>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</si>
  <si>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</si>
  <si>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</si>
  <si>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</si>
  <si>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</si>
  <si>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</si>
  <si>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</si>
  <si>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</si>
  <si>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</si>
  <si>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</si>
  <si>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</si>
  <si>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</si>
  <si>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</si>
  <si>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</si>
  <si>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</si>
  <si>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</si>
  <si>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</si>
  <si>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</si>
  <si>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</si>
  <si>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</si>
  <si>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</si>
  <si>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</si>
  <si>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</si>
  <si>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</si>
  <si>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</si>
  <si>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</si>
  <si>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</si>
  <si>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</si>
  <si>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</si>
  <si>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</si>
  <si>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</si>
  <si>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</si>
  <si>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</si>
  <si>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</si>
  <si>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</si>
  <si>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</si>
  <si>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</si>
  <si>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</si>
  <si>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</si>
  <si>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</si>
  <si>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</si>
  <si>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</si>
  <si>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</si>
  <si>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</si>
  <si>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</si>
  <si>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</si>
  <si>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</si>
  <si>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</si>
  <si>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</si>
  <si>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</si>
  <si>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</si>
  <si>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</si>
  <si>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</si>
  <si>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</si>
  <si>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</si>
  <si>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</si>
  <si>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</si>
  <si>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</si>
  <si>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</si>
  <si>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</si>
  <si>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</si>
  <si>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</si>
  <si>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</si>
  <si>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</si>
  <si>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</si>
  <si>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</si>
  <si>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</si>
  <si>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</si>
  <si>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</si>
  <si>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</si>
  <si>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</si>
  <si>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</si>
  <si>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</si>
  <si>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</si>
  <si>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</si>
  <si>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</si>
  <si>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</si>
  <si>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</si>
  <si>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</si>
  <si>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</si>
  <si>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</si>
  <si>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</si>
  <si>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</si>
  <si>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</si>
  <si>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</si>
  <si>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</si>
  <si>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</si>
  <si>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</si>
  <si>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</si>
  <si>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</si>
  <si>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</si>
  <si>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</si>
  <si>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</si>
  <si>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</si>
  <si>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</si>
  <si>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</si>
  <si>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</si>
  <si>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</si>
  <si>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</si>
  <si>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</si>
  <si>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</si>
  <si>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</si>
  <si>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</si>
  <si>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</si>
  <si>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</si>
  <si>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</si>
  <si>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</si>
  <si>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</si>
  <si>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</si>
  <si>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</si>
  <si>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</si>
  <si>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</si>
  <si>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</si>
  <si>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</si>
  <si>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</si>
  <si>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</si>
  <si>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</si>
  <si>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</si>
  <si>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</si>
  <si>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</si>
  <si>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</si>
  <si>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</si>
  <si>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</si>
  <si>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</si>
  <si>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</si>
  <si>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</si>
  <si>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</si>
  <si>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</si>
  <si>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</si>
  <si>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</si>
  <si>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</si>
  <si>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</si>
  <si>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</si>
  <si>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</si>
  <si>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</si>
  <si>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</si>
  <si>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</si>
  <si>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</si>
  <si>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</si>
  <si>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</si>
  <si>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</si>
  <si>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</si>
  <si>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</si>
  <si>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</si>
  <si>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</si>
  <si>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</si>
  <si>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</si>
  <si>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</si>
  <si>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</si>
  <si>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</si>
  <si>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</si>
  <si>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</si>
  <si>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</si>
  <si>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</si>
  <si>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</si>
  <si>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</si>
  <si>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</si>
  <si>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</si>
  <si>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</si>
  <si>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</si>
  <si>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</si>
  <si>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</si>
  <si>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</si>
  <si>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</si>
  <si>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</si>
  <si>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</si>
  <si>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</si>
  <si>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</si>
  <si>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</si>
  <si>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</si>
  <si>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</si>
  <si>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</si>
  <si>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</si>
  <si>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</si>
  <si>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</si>
  <si>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</si>
  <si>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</si>
  <si>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</si>
  <si>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</si>
  <si>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</si>
  <si>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</si>
  <si>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</si>
  <si>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</si>
  <si>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</si>
  <si>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</si>
  <si>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</si>
  <si>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</si>
  <si>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</si>
  <si>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</si>
  <si>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</si>
  <si>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</si>
  <si>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</si>
  <si>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</si>
  <si>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</si>
  <si>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</si>
  <si>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</si>
  <si>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</si>
  <si>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</si>
  <si>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</si>
  <si>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</si>
  <si>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</si>
  <si>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</si>
  <si>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</si>
  <si>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</si>
  <si>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</si>
  <si>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</si>
  <si>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</si>
  <si>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</si>
  <si>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</si>
  <si>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</si>
  <si>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</si>
  <si>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</si>
  <si>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</si>
  <si>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</si>
  <si>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</si>
  <si>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</si>
  <si>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</si>
  <si>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</si>
  <si>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</si>
  <si>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</si>
  <si>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</si>
  <si>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</si>
  <si>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</si>
  <si>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</si>
  <si>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</si>
  <si>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</si>
  <si>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</si>
  <si>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</si>
  <si>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</si>
  <si>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</si>
  <si>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</si>
  <si>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</si>
  <si>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</si>
  <si>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</si>
  <si>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</si>
  <si>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</si>
  <si>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</si>
  <si>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</si>
  <si>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</si>
  <si>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</si>
  <si>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</si>
  <si>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</si>
  <si>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</si>
  <si>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</si>
  <si>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</si>
  <si>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</si>
  <si>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</si>
  <si>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</si>
  <si>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</si>
  <si>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</si>
  <si>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</si>
  <si>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</si>
  <si>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</si>
  <si>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</si>
  <si>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</si>
  <si>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</si>
  <si>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</si>
  <si>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</si>
  <si>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</si>
  <si>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</si>
  <si>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</si>
  <si>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</si>
  <si>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</si>
  <si>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</si>
  <si>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</si>
  <si>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</si>
  <si>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</si>
  <si>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</si>
  <si>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</si>
  <si>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</si>
  <si>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</si>
  <si>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</si>
  <si>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</si>
  <si>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</si>
  <si>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</si>
  <si>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</si>
  <si>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</si>
  <si>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</si>
  <si>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</si>
  <si>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</si>
  <si>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</si>
  <si>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</si>
  <si>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</si>
  <si>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</si>
  <si>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</si>
  <si>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</si>
  <si>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</si>
  <si>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</si>
  <si>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</si>
  <si>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</si>
  <si>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</si>
  <si>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</si>
  <si>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</si>
  <si>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</si>
  <si>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</si>
  <si>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</si>
  <si>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</si>
  <si>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</si>
  <si>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</si>
  <si>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</si>
  <si>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</si>
  <si>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</si>
  <si>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</si>
  <si>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</si>
  <si>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</si>
  <si>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</si>
  <si>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</si>
  <si>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</si>
  <si>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</si>
  <si>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</si>
  <si>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</si>
  <si>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</si>
  <si>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</si>
  <si>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</si>
  <si>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</si>
  <si>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</si>
  <si>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</si>
  <si>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</si>
  <si>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</si>
  <si>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</si>
  <si>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</si>
  <si>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</si>
  <si>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</si>
  <si>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</si>
  <si>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</si>
  <si>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</si>
  <si>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</si>
  <si>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</si>
  <si>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</si>
  <si>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</si>
  <si>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</si>
  <si>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</si>
  <si>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</si>
  <si>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</si>
  <si>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</si>
  <si>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</si>
  <si>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</si>
  <si>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</si>
  <si>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</si>
  <si>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</si>
  <si>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</si>
  <si>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</si>
  <si>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</si>
  <si>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</si>
  <si>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</si>
  <si>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</si>
  <si>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</si>
  <si>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</si>
  <si>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</si>
  <si>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</si>
  <si>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</si>
  <si>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</si>
  <si>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</si>
  <si>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</si>
  <si>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</si>
  <si>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</si>
  <si>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</si>
  <si>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</si>
  <si>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</si>
  <si>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</si>
  <si>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</si>
  <si>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</si>
  <si>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</si>
  <si>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</si>
  <si>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</si>
  <si>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</si>
  <si>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</si>
  <si>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</si>
  <si>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</si>
  <si>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</si>
  <si>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</si>
  <si>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</si>
  <si>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</si>
  <si>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</si>
  <si>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</si>
  <si>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</si>
  <si>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</si>
  <si>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</si>
  <si>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</si>
  <si>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</si>
  <si>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</si>
  <si>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</si>
  <si>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</si>
  <si>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</si>
  <si>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</si>
  <si>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</si>
  <si>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</si>
  <si>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</si>
  <si>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</si>
  <si>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</si>
  <si>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</si>
  <si>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</si>
  <si>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</si>
  <si>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</si>
  <si>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</si>
  <si>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</si>
  <si>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</si>
  <si>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</si>
  <si>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</si>
  <si>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</si>
  <si>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</si>
  <si>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</si>
  <si>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</si>
  <si>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</si>
  <si>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</si>
  <si>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</si>
  <si>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</si>
  <si>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</si>
  <si>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</si>
  <si>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</si>
  <si>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</si>
  <si>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</si>
  <si>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</si>
  <si>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</si>
  <si>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</si>
  <si>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</si>
  <si>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</si>
  <si>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</si>
  <si>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</si>
  <si>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</si>
  <si>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</si>
  <si>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</si>
  <si>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</si>
  <si>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</si>
  <si>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</si>
  <si>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</si>
  <si>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</si>
  <si>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</si>
  <si>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</si>
  <si>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</si>
  <si>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</si>
  <si>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</si>
  <si>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</si>
  <si>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</si>
  <si>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</si>
  <si>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</si>
  <si>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</si>
  <si>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</si>
  <si>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</si>
  <si>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</si>
  <si>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</si>
  <si>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</si>
  <si>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</si>
  <si>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</si>
  <si>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</si>
  <si>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</si>
  <si>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</si>
  <si>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</si>
  <si>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</si>
  <si>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</si>
  <si>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</si>
  <si>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</si>
  <si>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</si>
  <si>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</si>
  <si>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</si>
  <si>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</si>
  <si>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</si>
  <si>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</si>
  <si>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</si>
  <si>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</si>
  <si>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</si>
  <si>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</si>
  <si>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</si>
  <si>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</si>
  <si>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</si>
  <si>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</si>
  <si>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</si>
  <si>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</si>
  <si>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</si>
  <si>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</si>
  <si>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</si>
  <si>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</si>
  <si>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</si>
  <si>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</si>
  <si>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</si>
  <si>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</si>
  <si>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</si>
  <si>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</si>
  <si>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</si>
  <si>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</si>
  <si>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</si>
  <si>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</si>
  <si>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</si>
  <si>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</si>
  <si>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</si>
  <si>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</si>
  <si>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</si>
  <si>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</si>
  <si>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</si>
  <si>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</si>
  <si>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</si>
  <si>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</si>
  <si>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</si>
  <si>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</si>
  <si>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</si>
  <si>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</si>
  <si>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</si>
  <si>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</si>
  <si>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</si>
  <si>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</si>
  <si>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</si>
  <si>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</si>
  <si>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</si>
  <si>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</si>
  <si>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</si>
  <si>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</si>
  <si>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</si>
  <si>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</si>
  <si>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</si>
  <si>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</si>
  <si>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</si>
  <si>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</si>
  <si>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</si>
  <si>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</si>
  <si>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</si>
  <si>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</si>
  <si>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</si>
  <si>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</si>
  <si>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</si>
  <si>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</si>
  <si>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</si>
  <si>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</si>
  <si>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</si>
  <si>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</si>
  <si>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</si>
  <si>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</si>
  <si>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</si>
  <si>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</si>
  <si>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</si>
  <si>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</si>
  <si>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</si>
  <si>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</si>
  <si>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</si>
  <si>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</si>
  <si>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</si>
  <si>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</si>
  <si>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</si>
  <si>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</si>
  <si>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</si>
  <si>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</si>
  <si>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</si>
  <si>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</si>
  <si>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</si>
  <si>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</si>
  <si>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</si>
  <si>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</si>
  <si>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</si>
  <si>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</si>
  <si>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</si>
  <si>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</si>
  <si>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</si>
  <si>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</si>
  <si>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</si>
  <si>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</si>
  <si>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</si>
  <si>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</si>
  <si>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</si>
  <si>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</si>
  <si>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</si>
  <si>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</si>
  <si>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</si>
  <si>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</si>
  <si>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</si>
  <si>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</si>
  <si>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</si>
  <si>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</si>
  <si>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</si>
  <si>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</si>
  <si>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</si>
  <si>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</si>
  <si>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</si>
  <si>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</si>
  <si>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</si>
  <si>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</si>
  <si>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</si>
  <si>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</si>
  <si>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</si>
  <si>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</si>
  <si>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</si>
  <si>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</si>
  <si>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</si>
  <si>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</si>
  <si>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</si>
  <si>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</si>
  <si>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</si>
  <si>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</si>
  <si>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</si>
  <si>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</si>
  <si>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</si>
  <si>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</si>
  <si>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</si>
  <si>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</si>
  <si>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</si>
  <si>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</si>
  <si>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</si>
  <si>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</si>
  <si>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</si>
  <si>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</si>
  <si>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</si>
  <si>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</si>
  <si>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</si>
  <si>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</si>
  <si>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</si>
  <si>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</si>
  <si>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</si>
  <si>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</si>
  <si>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</si>
  <si>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</si>
  <si>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</si>
  <si>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</si>
  <si>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</si>
  <si>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</si>
  <si>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</si>
  <si>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</si>
  <si>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</si>
  <si>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</si>
  <si>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</si>
  <si>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</si>
  <si>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</si>
  <si>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</si>
  <si>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</si>
  <si>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</si>
  <si>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</si>
  <si>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</si>
  <si>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</si>
  <si>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</si>
  <si>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</si>
  <si>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</si>
  <si>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</si>
  <si>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</si>
  <si>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</si>
  <si>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</si>
  <si>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</si>
  <si>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</si>
  <si>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</si>
  <si>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</si>
  <si>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</si>
  <si>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</si>
  <si>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</si>
  <si>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</si>
  <si>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</si>
  <si>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</si>
  <si>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</si>
  <si>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</si>
  <si>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</si>
  <si>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</si>
  <si>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</si>
  <si>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</si>
  <si>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</si>
  <si>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</si>
  <si>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</si>
  <si>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</si>
  <si>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</si>
  <si>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</si>
  <si>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</si>
  <si>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</si>
  <si>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</si>
  <si>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</si>
  <si>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</si>
  <si>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</si>
  <si>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</si>
  <si>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</si>
  <si>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</si>
  <si>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</si>
  <si>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</si>
  <si>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</si>
  <si>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</si>
  <si>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</si>
  <si>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</si>
  <si>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</si>
  <si>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</si>
  <si>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</si>
  <si>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</si>
  <si>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</si>
  <si>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</si>
  <si>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</si>
  <si>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</si>
  <si>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</si>
  <si>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</si>
  <si>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</si>
  <si>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</si>
  <si>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</si>
  <si>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</si>
  <si>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</si>
  <si>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</si>
  <si>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</si>
  <si>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</si>
  <si>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</si>
  <si>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</si>
  <si>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</si>
  <si>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</si>
  <si>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</si>
  <si>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</si>
  <si>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</si>
  <si>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</si>
  <si>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</si>
  <si>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</si>
  <si>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</si>
  <si>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</si>
  <si>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</si>
  <si>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</si>
  <si>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</si>
  <si>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</si>
  <si>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</si>
  <si>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</si>
  <si>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</si>
  <si>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</si>
  <si>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</si>
  <si>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</si>
  <si>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</si>
  <si>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</si>
  <si>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</si>
  <si>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</si>
  <si>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</si>
  <si>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</si>
  <si>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</si>
  <si>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</si>
  <si>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</si>
  <si>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</si>
  <si>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</si>
  <si>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</si>
  <si>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</si>
  <si>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</si>
  <si>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</si>
  <si>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</si>
  <si>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</si>
  <si>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</si>
  <si>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</si>
  <si>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</si>
  <si>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</si>
  <si>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</si>
  <si>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</si>
  <si>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</si>
  <si>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</si>
  <si>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</si>
  <si>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</si>
  <si>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</si>
  <si>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</si>
  <si>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</si>
  <si>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</si>
  <si>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</si>
  <si>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</si>
  <si>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</si>
  <si>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</si>
  <si>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</si>
  <si>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</si>
  <si>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</si>
  <si>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</si>
  <si>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</si>
  <si>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</si>
  <si>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</si>
  <si>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</si>
  <si>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</si>
  <si>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</si>
  <si>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</si>
  <si>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</si>
  <si>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</si>
  <si>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</si>
  <si>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</si>
  <si>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</si>
  <si>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</si>
  <si>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</si>
  <si>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</si>
  <si>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</si>
  <si>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</si>
  <si>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</si>
  <si>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</si>
  <si>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</si>
  <si>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</si>
  <si>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</si>
  <si>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</si>
  <si>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</si>
  <si>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</si>
  <si>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</si>
  <si>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</si>
  <si>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</si>
  <si>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</si>
  <si>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</si>
  <si>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</si>
  <si>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</si>
  <si>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</si>
  <si>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</si>
  <si>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</si>
  <si>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</si>
  <si>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</si>
  <si>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</si>
  <si>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</si>
  <si>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</si>
  <si>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</si>
  <si>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</si>
  <si>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</si>
  <si>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</si>
  <si>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</si>
  <si>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</si>
  <si>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</si>
  <si>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</si>
  <si>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</si>
  <si>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</si>
  <si>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</si>
  <si>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</si>
  <si>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</si>
  <si>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</si>
  <si>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</si>
  <si>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</si>
  <si>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</si>
  <si>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</si>
  <si>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</si>
  <si>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</si>
  <si>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</si>
  <si>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</si>
  <si>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</si>
  <si>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</si>
  <si>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</si>
  <si>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</si>
  <si>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</si>
  <si>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</si>
  <si>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</si>
  <si>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</si>
  <si>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</si>
  <si>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</si>
  <si>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</si>
  <si>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</si>
  <si>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</si>
  <si>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</si>
  <si>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</si>
  <si>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</si>
  <si>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</si>
  <si>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</si>
  <si>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</si>
  <si>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</si>
  <si>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</si>
  <si>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</si>
  <si>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</si>
  <si>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</si>
  <si>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</si>
  <si>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</si>
  <si>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</si>
  <si>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</si>
  <si>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</si>
  <si>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</si>
  <si>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</si>
  <si>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</si>
  <si>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</si>
  <si>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</si>
  <si>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</si>
  <si>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</si>
  <si>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</si>
  <si>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</si>
  <si>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</si>
  <si>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</si>
  <si>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</si>
  <si>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</si>
  <si>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</si>
  <si>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</si>
  <si>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</si>
  <si>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</si>
  <si>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</si>
  <si>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</si>
  <si>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</si>
  <si>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</si>
  <si>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</si>
  <si>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</si>
  <si>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</si>
  <si>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</si>
  <si>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</si>
  <si>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</si>
  <si>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</si>
  <si>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</si>
  <si>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</si>
  <si>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</si>
  <si>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</si>
  <si>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</si>
  <si>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</si>
  <si>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</si>
  <si>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</si>
  <si>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</si>
  <si>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</si>
  <si>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</si>
  <si>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</si>
  <si>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</si>
  <si>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</si>
  <si>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</si>
  <si>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</si>
  <si>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</si>
  <si>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</si>
  <si>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</si>
  <si>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</si>
  <si>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</si>
  <si>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</si>
  <si>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</si>
  <si>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</si>
  <si>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</si>
  <si>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</si>
  <si>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</si>
  <si>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</si>
  <si>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</si>
  <si>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</si>
  <si>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</si>
  <si>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</si>
  <si>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</si>
  <si>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</si>
  <si>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</si>
  <si>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</si>
  <si>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</si>
  <si>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</si>
  <si>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</si>
  <si>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</si>
  <si>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</si>
  <si>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</si>
  <si>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</si>
  <si>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</si>
  <si>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</si>
  <si>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</si>
  <si>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</si>
  <si>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</si>
  <si>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</si>
  <si>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</si>
  <si>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</si>
  <si>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</si>
  <si>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</si>
  <si>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</si>
  <si>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</si>
  <si>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</si>
  <si>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</si>
  <si>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</si>
  <si>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</si>
  <si>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</si>
  <si>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zápory dle výkresu č. 2.4.1, 2.4.2:     
do vrtů HEB 400: 2*(2*(10+10+4))=96,000 [A]</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</si>
  <si>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</si>
  <si>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</si>
  <si>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</si>
  <si>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</si>
  <si>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</si>
  <si>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</si>
  <si>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</si>
  <si>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</si>
  <si>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</si>
  <si>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</si>
  <si>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</si>
  <si>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</si>
  <si>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</si>
  <si>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</si>
  <si>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</si>
  <si>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</si>
  <si>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</si>
  <si>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</si>
  <si>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</si>
  <si>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</si>
  <si>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</si>
  <si>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</si>
  <si>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</si>
  <si>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</si>
  <si>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</si>
  <si>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</si>
  <si>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</si>
  <si>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</si>
  <si>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</si>
  <si>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</si>
  <si>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</si>
  <si>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</si>
  <si>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</si>
  <si>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</si>
  <si>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</si>
  <si>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</si>
  <si>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</si>
  <si>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</si>
  <si>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</si>
  <si>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</si>
  <si>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</si>
  <si>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</si>
  <si>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</si>
  <si>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</si>
  <si>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</si>
  <si>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</si>
  <si>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</si>
  <si>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</si>
  <si>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</si>
  <si>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</si>
  <si>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</si>
  <si>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</si>
  <si>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</si>
  <si>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</si>
  <si>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</si>
  <si>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</si>
  <si>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</si>
  <si>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</si>
  <si>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</si>
  <si>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</si>
  <si>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</si>
  <si>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</si>
  <si>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</si>
  <si>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</si>
  <si>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</si>
  <si>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</si>
  <si>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</si>
  <si>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</si>
  <si>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</si>
  <si>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</si>
  <si>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</si>
  <si>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</si>
  <si>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</si>
  <si>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</si>
  <si>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</si>
  <si>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</si>
  <si>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</si>
  <si>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</si>
  <si>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</si>
  <si>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</si>
  <si>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</si>
  <si>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</si>
  <si>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</si>
  <si>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</si>
  <si>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</si>
  <si>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</si>
  <si>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</si>
  <si>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</si>
  <si>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</si>
  <si>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</si>
  <si>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</si>
  <si>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</si>
  <si>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</si>
  <si>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</si>
  <si>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</si>
  <si>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</si>
  <si>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</si>
  <si>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</si>
  <si>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</si>
  <si>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</si>
  <si>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</si>
  <si>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</si>
  <si>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</si>
  <si>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</si>
  <si>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</si>
  <si>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</si>
  <si>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</si>
  <si>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</si>
  <si>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</si>
  <si>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</si>
  <si>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</si>
  <si>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</si>
  <si>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</si>
  <si>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</si>
  <si>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</si>
  <si>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</si>
  <si>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</si>
  <si>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</si>
  <si>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</si>
  <si>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</si>
  <si>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</si>
  <si>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</si>
  <si>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</si>
  <si>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</si>
  <si>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</si>
  <si>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</si>
  <si>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</si>
  <si>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</si>
  <si>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</si>
  <si>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</si>
  <si>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</si>
  <si>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</si>
  <si>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</si>
  <si>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</si>
  <si>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</si>
  <si>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</si>
  <si>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</si>
  <si>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</si>
  <si>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</si>
  <si>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</si>
  <si>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</si>
  <si>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</si>
  <si>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</si>
  <si>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</si>
  <si>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</si>
  <si>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</si>
  <si>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</si>
  <si>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</si>
  <si>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</si>
  <si>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</si>
  <si>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</si>
  <si>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</si>
  <si>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</si>
  <si>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</si>
  <si>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</si>
  <si>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</si>
  <si>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</si>
  <si>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</si>
  <si>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</si>
  <si>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</si>
  <si>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</si>
  <si>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</si>
  <si>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</si>
  <si>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</si>
  <si>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</si>
  <si>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</si>
  <si>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</si>
  <si>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</si>
  <si>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</si>
  <si>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</si>
  <si>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</si>
  <si>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</si>
  <si>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</si>
  <si>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</si>
  <si>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</si>
  <si>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</si>
  <si>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</si>
  <si>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</si>
  <si>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</si>
  <si>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</si>
  <si>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</si>
  <si>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</si>
  <si>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</si>
  <si>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</si>
  <si>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</si>
  <si>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</si>
  <si>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</si>
  <si>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</si>
  <si>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</si>
  <si>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</si>
  <si>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</si>
  <si>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</si>
  <si>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</si>
  <si>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</si>
  <si>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</si>
  <si>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</si>
  <si>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</si>
  <si>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</si>
  <si>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</si>
  <si>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</si>
  <si>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</si>
  <si>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</si>
  <si>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</si>
  <si>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</si>
  <si>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</si>
  <si>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</si>
  <si>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</si>
  <si>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</si>
  <si>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</si>
  <si>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</si>
  <si>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</si>
  <si>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</si>
  <si>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</si>
  <si>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</si>
  <si>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2*0,8m2*14,3m=22,880 [A]</t>
  </si>
  <si>
    <t>dle výkresu č. 2.003-2.005: odměřeno digitálně:    
4*10,0m2*0,2m=8,000 [A]</t>
  </si>
  <si>
    <t>dle výkresu č. 2.003-2.005: 160,0=160,000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</si>
  <si>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</si>
  <si>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</si>
  <si>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</si>
  <si>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</si>
  <si>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</si>
  <si>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</si>
  <si>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</si>
  <si>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</si>
  <si>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</si>
  <si>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</si>
  <si>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</si>
  <si>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</si>
  <si>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</si>
  <si>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</si>
  <si>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</si>
  <si>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</si>
  <si>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</si>
  <si>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</si>
  <si>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</si>
  <si>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</si>
  <si>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</si>
  <si>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</si>
  <si>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</si>
  <si>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</si>
  <si>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</si>
  <si>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</si>
  <si>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</si>
  <si>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</si>
  <si>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</si>
  <si>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</si>
  <si>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</si>
  <si>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</si>
  <si>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</si>
  <si>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</si>
  <si>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</si>
  <si>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</si>
  <si>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</si>
  <si>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</si>
  <si>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</si>
  <si>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</si>
  <si>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</si>
  <si>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</si>
  <si>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</si>
  <si>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</si>
  <si>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</si>
  <si>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</si>
  <si>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</si>
  <si>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</si>
  <si>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</si>
  <si>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</si>
  <si>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</si>
  <si>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</si>
  <si>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</si>
  <si>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</si>
  <si>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</si>
  <si>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</si>
  <si>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</si>
  <si>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</si>
  <si>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</si>
  <si>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</si>
  <si>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</si>
  <si>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</si>
  <si>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</si>
  <si>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</si>
  <si>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</si>
  <si>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</si>
  <si>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</si>
  <si>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</si>
  <si>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</si>
  <si>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</si>
  <si>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</si>
  <si>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</si>
  <si>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</si>
  <si>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</si>
  <si>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</si>
  <si>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</si>
  <si>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</si>
  <si>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</si>
  <si>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</si>
  <si>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</si>
  <si>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</si>
  <si>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</si>
  <si>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</si>
  <si>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</si>
  <si>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</si>
  <si>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</si>
  <si>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</si>
  <si>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</si>
  <si>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</si>
  <si>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</si>
  <si>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</si>
  <si>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</si>
  <si>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</si>
  <si>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</si>
  <si>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</si>
  <si>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</si>
  <si>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</si>
  <si>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</si>
  <si>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</si>
  <si>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</si>
  <si>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</si>
  <si>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</si>
  <si>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</si>
  <si>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</si>
  <si>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</si>
  <si>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</si>
  <si>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</si>
  <si>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</si>
  <si>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</si>
  <si>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</si>
  <si>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</si>
  <si>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</si>
  <si>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</si>
  <si>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</si>
  <si>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</si>
  <si>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</si>
  <si>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</si>
  <si>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</si>
  <si>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</si>
  <si>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</si>
  <si>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</si>
  <si>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</si>
  <si>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</si>
  <si>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</si>
  <si>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</si>
  <si>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</si>
  <si>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</si>
  <si>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</si>
  <si>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</si>
  <si>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</si>
  <si>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</si>
  <si>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</si>
  <si>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</si>
  <si>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</si>
  <si>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</si>
  <si>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</si>
  <si>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</si>
  <si>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</si>
  <si>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</si>
  <si>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</si>
  <si>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</si>
  <si>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</si>
  <si>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</si>
  <si>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</si>
  <si>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</si>
  <si>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</si>
  <si>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</si>
  <si>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</si>
  <si>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</si>
  <si>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</si>
  <si>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</si>
  <si>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</si>
  <si>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</si>
  <si>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</si>
  <si>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</si>
  <si>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</si>
  <si>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</si>
  <si>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</si>
  <si>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</si>
  <si>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</si>
  <si>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</si>
  <si>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</si>
  <si>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</si>
  <si>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</si>
  <si>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</si>
  <si>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</si>
  <si>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</si>
  <si>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</si>
  <si>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</si>
  <si>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</si>
  <si>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</si>
  <si>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</si>
  <si>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</si>
  <si>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</si>
  <si>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</si>
  <si>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</si>
  <si>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</si>
  <si>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</si>
  <si>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</si>
  <si>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</si>
  <si>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</si>
  <si>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</si>
  <si>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</si>
  <si>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</si>
  <si>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</si>
  <si>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</si>
  <si>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</si>
  <si>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</si>
  <si>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</si>
  <si>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</si>
  <si>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</si>
  <si>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</si>
  <si>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</si>
  <si>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</si>
  <si>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</si>
  <si>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</si>
  <si>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</si>
  <si>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</si>
  <si>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</si>
  <si>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</si>
  <si>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</si>
  <si>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</si>
  <si>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</si>
  <si>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</si>
  <si>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</si>
  <si>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</si>
  <si>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</si>
  <si>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</si>
  <si>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</si>
  <si>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</si>
  <si>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</si>
  <si>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</si>
  <si>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</si>
  <si>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</si>
  <si>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</si>
  <si>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</si>
  <si>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</si>
  <si>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</si>
  <si>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</si>
  <si>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</si>
  <si>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</si>
  <si>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</si>
  <si>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</si>
  <si>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</si>
  <si>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</si>
  <si>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</si>
  <si>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</si>
  <si>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</si>
  <si>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</si>
  <si>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</si>
  <si>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</si>
  <si>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</si>
  <si>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</si>
  <si>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</si>
  <si>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</si>
  <si>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</si>
  <si>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</si>
  <si>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</si>
  <si>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</si>
  <si>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</si>
  <si>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</si>
  <si>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</si>
  <si>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</si>
  <si>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</si>
  <si>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</si>
  <si>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</si>
  <si>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</si>
  <si>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</si>
  <si>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</si>
  <si>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</si>
  <si>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</si>
  <si>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</si>
  <si>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</si>
  <si>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</si>
  <si>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</si>
  <si>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</si>
  <si>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</si>
  <si>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</si>
  <si>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</si>
  <si>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</si>
  <si>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</si>
  <si>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</si>
  <si>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</si>
  <si>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</si>
  <si>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</si>
  <si>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</si>
  <si>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</si>
  <si>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</si>
  <si>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</si>
  <si>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</si>
  <si>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</si>
  <si>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</si>
  <si>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</si>
  <si>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</si>
  <si>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</si>
  <si>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</si>
  <si>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</si>
  <si>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</si>
  <si>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</si>
  <si>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</si>
  <si>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</si>
  <si>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</si>
  <si>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</si>
  <si>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</si>
  <si>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</si>
  <si>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</si>
  <si>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</si>
  <si>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</si>
  <si>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</si>
  <si>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</si>
  <si>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</si>
  <si>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</si>
  <si>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</si>
  <si>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</si>
  <si>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</si>
  <si>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</si>
  <si>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</si>
  <si>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</si>
  <si>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</si>
  <si>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</si>
  <si>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</si>
  <si>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</si>
  <si>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</si>
  <si>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</si>
  <si>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</si>
  <si>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</si>
  <si>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</si>
  <si>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</si>
  <si>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</si>
  <si>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</si>
  <si>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</si>
  <si>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</si>
  <si>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</si>
  <si>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</si>
  <si>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</si>
  <si>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</si>
  <si>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</si>
  <si>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</si>
  <si>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</si>
  <si>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</si>
  <si>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</si>
  <si>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</si>
  <si>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</si>
  <si>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</si>
  <si>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</si>
  <si>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</si>
  <si>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</si>
  <si>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</si>
  <si>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</si>
  <si>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</si>
  <si>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</si>
  <si>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</si>
  <si>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</si>
  <si>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</si>
  <si>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</si>
  <si>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</si>
  <si>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</si>
  <si>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</si>
  <si>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</si>
  <si>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</si>
  <si>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</si>
  <si>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</si>
  <si>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</si>
  <si>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</si>
  <si>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</si>
  <si>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</si>
  <si>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</si>
  <si>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</si>
  <si>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</si>
  <si>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</si>
  <si>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</si>
  <si>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</si>
  <si>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</si>
  <si>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</si>
  <si>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</si>
  <si>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</si>
  <si>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</si>
  <si>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</si>
  <si>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</si>
  <si>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</si>
  <si>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</si>
  <si>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</si>
  <si>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</si>
  <si>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</si>
  <si>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</si>
  <si>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</si>
  <si>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</si>
  <si>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</si>
  <si>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</si>
  <si>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</si>
  <si>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</si>
  <si>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</si>
  <si>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</si>
  <si>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</si>
  <si>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</si>
  <si>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</si>
  <si>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</si>
  <si>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</si>
  <si>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</si>
  <si>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</si>
  <si>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</si>
  <si>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</si>
  <si>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</si>
  <si>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</si>
  <si>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</si>
  <si>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</si>
  <si>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</si>
  <si>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</si>
  <si>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</si>
  <si>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</si>
  <si>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</si>
  <si>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</si>
  <si>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</si>
  <si>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</si>
  <si>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</si>
  <si>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</si>
  <si>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</si>
  <si>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</si>
  <si>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</si>
  <si>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</si>
  <si>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</si>
  <si>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</si>
  <si>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</si>
  <si>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</si>
  <si>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</si>
  <si>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</si>
  <si>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</si>
  <si>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</si>
  <si>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</si>
  <si>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</si>
  <si>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</si>
  <si>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</si>
  <si>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</si>
  <si>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</si>
  <si>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</si>
  <si>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</si>
  <si>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</si>
  <si>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</si>
  <si>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</si>
  <si>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</si>
  <si>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</si>
  <si>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</si>
  <si>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</si>
  <si>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</si>
  <si>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</si>
  <si>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</si>
  <si>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</si>
  <si>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</si>
  <si>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</si>
  <si>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</si>
  <si>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</si>
  <si>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</si>
  <si>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</si>
  <si>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</si>
  <si>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</si>
  <si>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</si>
  <si>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</si>
  <si>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</si>
  <si>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</si>
  <si>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</si>
  <si>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</si>
  <si>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</si>
  <si>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</si>
  <si>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</si>
  <si>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</si>
  <si>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</si>
  <si>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</si>
  <si>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</si>
  <si>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</si>
  <si>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</si>
  <si>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</si>
  <si>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</si>
  <si>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</si>
  <si>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</si>
  <si>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</si>
  <si>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</si>
  <si>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</si>
  <si>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</si>
  <si>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</si>
  <si>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</si>
  <si>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</si>
  <si>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</si>
  <si>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</si>
  <si>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</si>
  <si>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</si>
  <si>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</si>
  <si>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</si>
  <si>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</si>
  <si>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</si>
  <si>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</si>
  <si>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</si>
  <si>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</si>
  <si>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</si>
  <si>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</si>
  <si>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</si>
  <si>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</si>
  <si>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</si>
  <si>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</si>
  <si>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</si>
  <si>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</si>
  <si>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</si>
  <si>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</si>
  <si>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</si>
  <si>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</si>
  <si>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</si>
  <si>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</si>
  <si>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</si>
  <si>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</si>
  <si>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</si>
  <si>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</si>
  <si>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</si>
  <si>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</si>
  <si>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</si>
  <si>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</si>
  <si>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</si>
  <si>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</si>
  <si>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</si>
  <si>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</si>
  <si>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</si>
  <si>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</si>
  <si>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</si>
  <si>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</si>
  <si>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</si>
  <si>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</si>
  <si>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</si>
  <si>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</si>
  <si>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</si>
  <si>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</si>
  <si>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</si>
  <si>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</si>
  <si>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</si>
  <si>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</si>
  <si>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</si>
  <si>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</si>
  <si>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</si>
  <si>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</si>
  <si>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</si>
  <si>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</si>
  <si>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</si>
  <si>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</si>
  <si>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</si>
  <si>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</si>
  <si>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</si>
  <si>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</si>
  <si>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</si>
  <si>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</si>
  <si>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</si>
  <si>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</si>
  <si>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</si>
  <si>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</si>
  <si>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</si>
  <si>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</si>
  <si>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</si>
  <si>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</si>
  <si>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</si>
  <si>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</si>
  <si>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</si>
  <si>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</si>
  <si>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</si>
  <si>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</si>
  <si>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</si>
  <si>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</si>
  <si>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</si>
  <si>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</si>
  <si>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</si>
  <si>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</si>
  <si>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</si>
  <si>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</si>
  <si>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</si>
  <si>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</si>
  <si>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</si>
  <si>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</si>
  <si>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</si>
  <si>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</si>
  <si>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</si>
  <si>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</si>
  <si>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</si>
  <si>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</si>
  <si>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</si>
  <si>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</si>
  <si>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</si>
  <si>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</si>
  <si>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</si>
  <si>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</si>
  <si>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</si>
  <si>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</si>
  <si>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</si>
  <si>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</si>
  <si>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</si>
  <si>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</si>
  <si>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</si>
  <si>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</si>
  <si>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</si>
  <si>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</si>
  <si>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</si>
  <si>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</si>
  <si>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</si>
  <si>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</si>
  <si>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</si>
  <si>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</si>
  <si>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</si>
  <si>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</si>
  <si>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</si>
  <si>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</si>
  <si>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</si>
  <si>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</si>
  <si>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</si>
  <si>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</si>
  <si>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</si>
  <si>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</si>
  <si>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</si>
  <si>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</si>
  <si>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</si>
  <si>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</si>
  <si>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</si>
  <si>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</si>
  <si>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</si>
  <si>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</si>
  <si>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</si>
  <si>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</si>
  <si>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</si>
  <si>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</si>
  <si>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</si>
  <si>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</si>
  <si>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</si>
  <si>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</si>
  <si>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</si>
  <si>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</si>
  <si>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</si>
  <si>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</si>
  <si>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</si>
  <si>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</si>
  <si>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</si>
  <si>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</si>
  <si>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</si>
  <si>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</si>
  <si>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</si>
  <si>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</si>
  <si>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</si>
  <si>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</si>
  <si>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</si>
  <si>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</si>
  <si>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</si>
  <si>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</si>
  <si>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</si>
  <si>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</si>
  <si>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</si>
  <si>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</si>
  <si>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</si>
  <si>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</si>
  <si>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</si>
  <si>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</si>
  <si>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</si>
  <si>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</si>
  <si>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</si>
  <si>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</si>
  <si>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</si>
  <si>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</si>
  <si>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</si>
  <si>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</si>
  <si>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</si>
  <si>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</si>
  <si>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</si>
  <si>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</si>
  <si>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</si>
  <si>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</si>
  <si>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</si>
  <si>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</si>
  <si>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</si>
  <si>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</si>
  <si>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</si>
  <si>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</si>
  <si>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</si>
  <si>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</si>
  <si>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</si>
  <si>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</si>
  <si>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</si>
  <si>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</si>
  <si>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</si>
  <si>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</si>
  <si>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</si>
  <si>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</si>
  <si>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</si>
  <si>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</si>
  <si>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</si>
  <si>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</si>
  <si>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</si>
  <si>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</si>
  <si>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</si>
  <si>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</si>
  <si>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</si>
  <si>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</si>
  <si>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</si>
  <si>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</si>
  <si>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</si>
  <si>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</si>
  <si>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</si>
  <si>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</si>
  <si>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</si>
  <si>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</si>
  <si>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</si>
  <si>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</si>
  <si>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</si>
  <si>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</si>
  <si>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</si>
  <si>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</si>
  <si>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</si>
  <si>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</si>
  <si>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</si>
  <si>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</si>
  <si>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</si>
  <si>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</si>
  <si>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</si>
  <si>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</si>
  <si>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</si>
  <si>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</si>
  <si>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</si>
  <si>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</si>
  <si>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</si>
  <si>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</si>
  <si>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</si>
  <si>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</si>
  <si>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</si>
  <si>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</si>
  <si>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</si>
  <si>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</si>
  <si>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</si>
  <si>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</si>
  <si>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</si>
  <si>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</si>
  <si>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</si>
  <si>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</si>
  <si>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</si>
  <si>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</si>
  <si>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</si>
  <si>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</si>
  <si>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</si>
  <si>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</si>
  <si>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</si>
  <si>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</si>
  <si>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</si>
  <si>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</si>
  <si>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</si>
  <si>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</si>
  <si>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</si>
  <si>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</si>
  <si>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</si>
  <si>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</si>
  <si>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</si>
  <si>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</si>
  <si>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</si>
  <si>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</si>
  <si>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</si>
  <si>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</si>
  <si>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</si>
  <si>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</si>
  <si>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</si>
  <si>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</si>
  <si>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</si>
  <si>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</si>
  <si>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</si>
  <si>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</si>
  <si>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</si>
  <si>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</si>
  <si>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</si>
  <si>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</si>
  <si>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</si>
  <si>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</si>
  <si>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</si>
  <si>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</si>
  <si>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</si>
  <si>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</si>
  <si>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</si>
  <si>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</si>
  <si>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</si>
  <si>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</si>
  <si>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</si>
  <si>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</si>
  <si>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</si>
  <si>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</si>
  <si>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</si>
  <si>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</si>
  <si>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</si>
  <si>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</si>
  <si>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</si>
  <si>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</si>
  <si>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</si>
  <si>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</si>
  <si>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</si>
  <si>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</si>
  <si>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</si>
  <si>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</si>
  <si>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</si>
  <si>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</si>
  <si>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</si>
  <si>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</si>
  <si>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</si>
  <si>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</si>
  <si>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</si>
  <si>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</si>
  <si>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</si>
  <si>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</si>
  <si>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</si>
  <si>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</si>
  <si>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</si>
  <si>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</si>
  <si>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</si>
  <si>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</si>
  <si>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</si>
  <si>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</si>
  <si>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</si>
  <si>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</si>
  <si>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</si>
  <si>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</si>
  <si>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</si>
  <si>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</si>
  <si>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</si>
  <si>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</si>
  <si>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</si>
  <si>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</si>
  <si>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</si>
  <si>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</si>
  <si>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</si>
  <si>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</si>
  <si>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</si>
  <si>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</si>
  <si>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</si>
  <si>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</si>
  <si>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</si>
  <si>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</si>
  <si>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</si>
  <si>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</si>
  <si>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</si>
  <si>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</si>
  <si>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</si>
  <si>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</si>
  <si>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</si>
  <si>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</si>
  <si>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</si>
  <si>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</si>
  <si>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</si>
  <si>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</si>
  <si>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</si>
  <si>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</si>
  <si>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</si>
  <si>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</si>
  <si>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</si>
  <si>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</si>
  <si>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</si>
  <si>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</si>
  <si>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</si>
  <si>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</si>
  <si>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</si>
  <si>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</si>
  <si>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</si>
  <si>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</si>
  <si>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</si>
  <si>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</si>
  <si>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</si>
  <si>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</si>
  <si>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</si>
  <si>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</si>
  <si>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</si>
  <si>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</si>
  <si>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</si>
  <si>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</si>
  <si>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</si>
  <si>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</si>
  <si>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</si>
  <si>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</si>
  <si>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</si>
  <si>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</si>
  <si>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</si>
  <si>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</si>
  <si>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zápory dle výkresu č. 2.004: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</si>
  <si>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</si>
  <si>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</si>
  <si>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</si>
  <si>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</si>
  <si>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</si>
  <si>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</si>
  <si>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</si>
  <si>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</si>
  <si>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</si>
  <si>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</si>
  <si>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</si>
  <si>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</si>
  <si>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</si>
  <si>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</si>
  <si>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</si>
  <si>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</si>
  <si>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</si>
  <si>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</si>
  <si>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</si>
  <si>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</si>
  <si>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</si>
  <si>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</si>
  <si>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</si>
  <si>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</si>
  <si>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</si>
  <si>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</si>
  <si>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</si>
  <si>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</si>
  <si>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</si>
  <si>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</si>
  <si>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</si>
  <si>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</si>
  <si>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</si>
  <si>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</si>
  <si>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</si>
  <si>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</si>
  <si>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</si>
  <si>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</si>
  <si>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</si>
  <si>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</si>
  <si>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</si>
  <si>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</si>
  <si>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</si>
  <si>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</si>
  <si>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</si>
  <si>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</si>
  <si>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</si>
  <si>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</si>
  <si>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</si>
  <si>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</si>
  <si>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</si>
  <si>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</si>
  <si>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</si>
  <si>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</si>
  <si>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</si>
  <si>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</si>
  <si>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</si>
  <si>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</si>
  <si>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</si>
  <si>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</si>
  <si>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</si>
  <si>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</si>
  <si>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</si>
  <si>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</si>
  <si>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</si>
  <si>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</si>
  <si>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</si>
  <si>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</si>
  <si>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</si>
  <si>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</si>
  <si>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</si>
  <si>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</si>
  <si>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</si>
  <si>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</si>
  <si>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</si>
  <si>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</si>
  <si>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</si>
  <si>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</si>
  <si>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</si>
  <si>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</si>
  <si>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</si>
  <si>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</si>
  <si>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</si>
  <si>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</si>
  <si>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</si>
  <si>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</si>
  <si>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</si>
  <si>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</si>
  <si>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</si>
  <si>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</si>
  <si>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</si>
  <si>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</si>
  <si>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</si>
  <si>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</si>
  <si>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</si>
  <si>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</si>
  <si>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</si>
  <si>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</si>
  <si>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</si>
  <si>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</si>
  <si>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</si>
  <si>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</si>
  <si>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</si>
  <si>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</si>
  <si>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</si>
  <si>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</si>
  <si>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</si>
  <si>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</si>
  <si>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</si>
  <si>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</si>
  <si>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42,6kg/m*(9*6,5)/1000=2.492 [A] 
Převázky:  
U 200: 25,3kg/m*(2*7*2)/1000=0.708 [B] 
Celkem: A+B=3.200 [C]</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</si>
  <si>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</si>
  <si>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</si>
  <si>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</si>
  <si>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</si>
  <si>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</si>
  <si>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</si>
  <si>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</si>
  <si>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</si>
  <si>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</si>
  <si>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</si>
  <si>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</si>
  <si>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</si>
  <si>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</si>
  <si>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</si>
  <si>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</si>
  <si>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</si>
  <si>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</si>
  <si>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</si>
  <si>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</si>
  <si>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</si>
  <si>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</si>
  <si>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</si>
  <si>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</si>
  <si>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</si>
  <si>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</si>
  <si>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</si>
  <si>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</si>
  <si>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</si>
  <si>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</si>
  <si>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</si>
  <si>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</si>
  <si>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</si>
  <si>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</si>
  <si>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</si>
  <si>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</si>
  <si>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</si>
  <si>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</si>
  <si>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</si>
  <si>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</si>
  <si>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</si>
  <si>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</si>
  <si>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</si>
  <si>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</si>
  <si>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</si>
  <si>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</si>
  <si>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</si>
  <si>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</si>
  <si>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</si>
  <si>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</si>
  <si>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</si>
  <si>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</si>
  <si>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</si>
  <si>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</si>
  <si>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</si>
  <si>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</si>
  <si>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</si>
  <si>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</si>
  <si>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</si>
  <si>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</si>
  <si>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</si>
  <si>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</si>
  <si>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</si>
  <si>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</si>
  <si>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</si>
  <si>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</si>
  <si>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</si>
  <si>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</si>
  <si>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</si>
  <si>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</si>
  <si>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</si>
  <si>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</si>
  <si>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</si>
  <si>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</si>
  <si>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</si>
  <si>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</si>
  <si>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</si>
  <si>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</si>
  <si>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</si>
  <si>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</si>
  <si>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</si>
  <si>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</si>
  <si>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</si>
  <si>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</si>
  <si>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</si>
  <si>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</si>
  <si>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</si>
  <si>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</si>
  <si>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</si>
  <si>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</si>
  <si>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</si>
  <si>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</si>
  <si>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</si>
  <si>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</si>
  <si>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</si>
  <si>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</si>
  <si>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</si>
  <si>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</si>
  <si>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</si>
  <si>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</si>
  <si>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</si>
  <si>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</si>
  <si>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</si>
  <si>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</si>
  <si>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</si>
  <si>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</si>
  <si>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</si>
  <si>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</si>
  <si>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</si>
  <si>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</si>
  <si>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</si>
  <si>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</si>
  <si>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</si>
  <si>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</si>
  <si>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</si>
  <si>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</si>
  <si>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</si>
  <si>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</si>
  <si>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</si>
  <si>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</si>
  <si>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</si>
  <si>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</si>
  <si>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</si>
  <si>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</si>
  <si>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</si>
  <si>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</si>
  <si>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</si>
  <si>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</si>
  <si>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</si>
  <si>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</si>
  <si>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</si>
  <si>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</si>
  <si>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</si>
  <si>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</si>
  <si>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</si>
  <si>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</si>
  <si>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</si>
  <si>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</si>
  <si>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</si>
  <si>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</si>
  <si>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</si>
  <si>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</si>
  <si>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</si>
  <si>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</si>
  <si>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</si>
  <si>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</si>
  <si>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</si>
  <si>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</si>
  <si>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</si>
  <si>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</si>
  <si>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</si>
  <si>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</si>
  <si>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</si>
  <si>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</si>
  <si>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</si>
  <si>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</si>
  <si>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</si>
  <si>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</si>
  <si>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</si>
  <si>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</si>
  <si>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</si>
  <si>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</si>
  <si>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</si>
  <si>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</si>
  <si>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</si>
  <si>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</si>
  <si>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</si>
  <si>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</si>
  <si>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</si>
  <si>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</si>
  <si>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</si>
  <si>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</si>
  <si>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</si>
  <si>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</si>
  <si>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</si>
  <si>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</si>
  <si>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</si>
  <si>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</si>
  <si>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</si>
  <si>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</si>
  <si>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</si>
  <si>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</si>
  <si>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</si>
  <si>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</si>
  <si>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</si>
  <si>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</si>
  <si>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</si>
  <si>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</si>
  <si>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</si>
  <si>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</si>
  <si>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</si>
  <si>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</si>
  <si>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</si>
  <si>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</si>
  <si>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</si>
  <si>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</si>
  <si>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</si>
  <si>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</si>
  <si>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</si>
  <si>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</si>
  <si>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</si>
  <si>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</si>
  <si>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</si>
  <si>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</si>
  <si>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</si>
  <si>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</si>
  <si>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</si>
  <si>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</si>
  <si>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</si>
  <si>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</si>
  <si>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</si>
  <si>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</si>
  <si>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</si>
  <si>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</si>
  <si>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</si>
  <si>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</si>
  <si>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</si>
  <si>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</si>
  <si>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</si>
  <si>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</si>
  <si>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</si>
  <si>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</si>
  <si>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</si>
  <si>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</si>
  <si>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</si>
  <si>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</si>
  <si>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</si>
  <si>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</si>
  <si>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</si>
  <si>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</si>
  <si>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</si>
  <si>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</si>
  <si>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</si>
  <si>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</si>
  <si>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</si>
  <si>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</si>
  <si>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</si>
  <si>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</si>
  <si>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</si>
  <si>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</si>
  <si>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</si>
  <si>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</si>
  <si>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</si>
  <si>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</si>
  <si>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</si>
  <si>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</si>
  <si>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</si>
  <si>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</si>
  <si>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</si>
  <si>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</si>
  <si>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</si>
  <si>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</si>
  <si>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</si>
  <si>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</si>
  <si>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</si>
  <si>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</si>
  <si>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</si>
  <si>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</si>
  <si>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</si>
  <si>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</si>
  <si>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</si>
  <si>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</si>
  <si>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</si>
  <si>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</si>
  <si>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</si>
  <si>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</si>
  <si>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</si>
  <si>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</si>
  <si>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</si>
  <si>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</si>
  <si>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</si>
  <si>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</si>
  <si>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</si>
  <si>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</si>
  <si>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</si>
  <si>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</si>
  <si>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</si>
  <si>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</si>
  <si>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</si>
  <si>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</si>
  <si>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</si>
  <si>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</si>
  <si>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</si>
  <si>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</si>
  <si>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</si>
  <si>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</si>
  <si>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</si>
  <si>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</si>
  <si>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</si>
  <si>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</si>
  <si>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</si>
  <si>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</si>
  <si>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</si>
  <si>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</si>
  <si>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</si>
  <si>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</si>
  <si>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</si>
  <si>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</si>
  <si>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</si>
  <si>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</si>
  <si>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</si>
  <si>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</si>
  <si>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</si>
  <si>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</si>
  <si>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</si>
  <si>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</si>
  <si>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</si>
  <si>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</si>
  <si>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</si>
  <si>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</si>
  <si>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</si>
  <si>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</si>
  <si>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</si>
  <si>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</si>
  <si>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</si>
  <si>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</si>
  <si>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</si>
  <si>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</si>
  <si>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</si>
  <si>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</si>
  <si>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</si>
  <si>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</si>
  <si>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</si>
  <si>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</si>
  <si>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</si>
  <si>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</si>
  <si>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</si>
  <si>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</si>
  <si>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</si>
  <si>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</si>
  <si>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</si>
  <si>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</si>
  <si>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</si>
  <si>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</si>
  <si>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</si>
  <si>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</si>
  <si>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</si>
  <si>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</si>
  <si>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</si>
  <si>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</si>
  <si>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</si>
  <si>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</si>
  <si>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</si>
  <si>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</si>
  <si>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</si>
  <si>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</si>
  <si>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</si>
  <si>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</si>
  <si>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</si>
  <si>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</si>
  <si>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</si>
  <si>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</si>
  <si>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</si>
  <si>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</si>
  <si>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</si>
  <si>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</si>
  <si>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</si>
  <si>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</si>
  <si>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</si>
  <si>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</si>
  <si>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</si>
  <si>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</si>
  <si>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</si>
  <si>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</si>
  <si>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</si>
  <si>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</si>
  <si>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</si>
  <si>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</si>
  <si>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</si>
  <si>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</si>
  <si>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</si>
  <si>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</si>
  <si>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</si>
  <si>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</si>
  <si>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</si>
  <si>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</si>
  <si>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</si>
  <si>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</si>
  <si>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</si>
  <si>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</si>
  <si>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</si>
  <si>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</si>
  <si>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</si>
  <si>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</si>
  <si>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</si>
  <si>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</si>
  <si>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</si>
  <si>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</si>
  <si>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</si>
  <si>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</si>
  <si>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</si>
  <si>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</si>
  <si>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</si>
  <si>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</si>
  <si>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</si>
  <si>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</si>
  <si>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</si>
  <si>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</si>
  <si>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</si>
  <si>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</si>
  <si>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</si>
  <si>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</si>
  <si>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</si>
  <si>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</si>
  <si>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</si>
  <si>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</si>
  <si>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</si>
  <si>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</si>
  <si>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</si>
  <si>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</si>
  <si>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</si>
  <si>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</si>
  <si>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</si>
  <si>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</si>
  <si>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</si>
  <si>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</si>
  <si>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</si>
  <si>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</si>
  <si>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</si>
  <si>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</si>
  <si>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</si>
  <si>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</si>
  <si>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</si>
  <si>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</si>
  <si>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</si>
  <si>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</si>
  <si>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</si>
  <si>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</si>
  <si>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</si>
  <si>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</si>
  <si>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</si>
  <si>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</si>
  <si>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</si>
  <si>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</si>
  <si>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</si>
  <si>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</si>
  <si>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</si>
  <si>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</si>
  <si>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</si>
  <si>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</si>
  <si>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</si>
  <si>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</si>
  <si>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</si>
  <si>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</si>
  <si>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</si>
  <si>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</si>
  <si>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</si>
  <si>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</si>
  <si>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</si>
  <si>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</si>
  <si>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</si>
  <si>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</si>
  <si>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</si>
  <si>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</si>
  <si>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</si>
  <si>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</si>
  <si>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</si>
  <si>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</si>
  <si>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</si>
  <si>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</si>
  <si>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</si>
  <si>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</si>
  <si>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</si>
  <si>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</si>
  <si>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</si>
  <si>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</si>
  <si>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</si>
  <si>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</si>
  <si>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</si>
  <si>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</si>
  <si>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</si>
  <si>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</si>
  <si>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</si>
  <si>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</si>
  <si>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</si>
  <si>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</si>
  <si>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</si>
  <si>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</si>
  <si>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</si>
  <si>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</si>
  <si>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</si>
  <si>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</si>
  <si>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</si>
  <si>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</si>
  <si>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</si>
  <si>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</si>
  <si>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</si>
  <si>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</si>
  <si>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</si>
  <si>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</si>
  <si>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</si>
  <si>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</si>
  <si>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</si>
  <si>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</si>
  <si>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</si>
  <si>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</si>
  <si>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</si>
  <si>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</si>
  <si>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</si>
  <si>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</si>
  <si>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</si>
  <si>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</si>
  <si>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</si>
  <si>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</si>
  <si>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</si>
  <si>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</si>
  <si>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</si>
  <si>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</si>
  <si>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</si>
  <si>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</si>
  <si>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</si>
  <si>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</si>
  <si>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</si>
  <si>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</si>
  <si>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</si>
  <si>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</si>
  <si>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</si>
  <si>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</si>
  <si>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</si>
  <si>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</si>
  <si>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</si>
  <si>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</si>
  <si>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</si>
  <si>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</si>
  <si>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</si>
  <si>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</si>
  <si>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</si>
  <si>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</si>
  <si>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</si>
  <si>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</si>
  <si>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</si>
  <si>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</si>
  <si>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</si>
  <si>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</si>
  <si>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</si>
  <si>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</si>
  <si>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</si>
  <si>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</si>
  <si>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</si>
  <si>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</si>
  <si>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</si>
  <si>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</si>
  <si>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</si>
  <si>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</si>
  <si>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</si>
  <si>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</si>
  <si>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</si>
  <si>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</si>
  <si>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</si>
  <si>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</si>
  <si>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</si>
  <si>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</si>
  <si>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</si>
  <si>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</si>
  <si>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</si>
  <si>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</si>
  <si>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</si>
  <si>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</si>
  <si>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</si>
  <si>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</si>
  <si>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</si>
  <si>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</si>
  <si>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</si>
  <si>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</si>
  <si>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</si>
  <si>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</si>
  <si>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</si>
  <si>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</si>
  <si>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</si>
  <si>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</si>
  <si>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</si>
  <si>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</si>
  <si>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</si>
  <si>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</si>
  <si>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</si>
  <si>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</si>
  <si>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</si>
  <si>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</si>
  <si>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</si>
  <si>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</si>
  <si>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</si>
  <si>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</si>
  <si>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</si>
  <si>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</si>
  <si>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</si>
  <si>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</si>
  <si>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</si>
  <si>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</si>
  <si>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</si>
  <si>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</si>
  <si>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</si>
  <si>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</si>
  <si>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</si>
  <si>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</si>
  <si>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</si>
  <si>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</si>
  <si>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</si>
  <si>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</si>
  <si>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</si>
  <si>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</si>
  <si>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</si>
  <si>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</si>
  <si>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</si>
  <si>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</si>
  <si>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</si>
  <si>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</si>
  <si>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</si>
  <si>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</si>
  <si>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</si>
  <si>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</si>
  <si>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</si>
  <si>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</si>
  <si>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</si>
  <si>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</si>
  <si>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</si>
  <si>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</si>
  <si>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</si>
  <si>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</si>
  <si>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</si>
  <si>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</si>
  <si>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</si>
  <si>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</si>
  <si>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</si>
  <si>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</si>
  <si>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</si>
  <si>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</si>
  <si>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</si>
  <si>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</si>
  <si>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</si>
  <si>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</si>
  <si>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</si>
  <si>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</si>
  <si>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</si>
  <si>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</si>
  <si>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</si>
  <si>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</si>
  <si>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</si>
  <si>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</si>
  <si>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</si>
  <si>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</si>
  <si>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</si>
  <si>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</si>
  <si>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</si>
  <si>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</si>
  <si>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</si>
  <si>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</si>
  <si>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</si>
  <si>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</si>
  <si>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</si>
  <si>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</si>
  <si>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</si>
  <si>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</si>
  <si>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</si>
  <si>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</si>
  <si>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</si>
  <si>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</si>
  <si>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</si>
  <si>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</si>
  <si>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</si>
  <si>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</si>
  <si>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</si>
  <si>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</si>
  <si>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</si>
  <si>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</si>
  <si>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</si>
  <si>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</si>
  <si>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</si>
  <si>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</si>
  <si>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</si>
  <si>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</si>
  <si>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</si>
  <si>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</si>
  <si>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</si>
  <si>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</si>
  <si>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</si>
  <si>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</si>
  <si>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</si>
  <si>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</si>
  <si>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</si>
  <si>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</si>
  <si>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</si>
  <si>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</si>
  <si>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</si>
  <si>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</si>
  <si>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</si>
  <si>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</si>
  <si>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</si>
  <si>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</si>
  <si>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</si>
  <si>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</si>
  <si>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</si>
  <si>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</si>
  <si>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</si>
  <si>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</si>
  <si>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</si>
  <si>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</si>
  <si>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</si>
  <si>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</si>
  <si>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</si>
  <si>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</si>
  <si>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</si>
  <si>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</si>
  <si>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</si>
  <si>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</si>
  <si>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</si>
  <si>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</si>
  <si>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</si>
  <si>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</si>
  <si>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</si>
  <si>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</si>
  <si>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</si>
  <si>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</si>
  <si>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</si>
  <si>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</si>
  <si>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</si>
  <si>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</si>
  <si>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</si>
  <si>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</si>
  <si>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</si>
  <si>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</si>
  <si>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</si>
  <si>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</si>
  <si>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</si>
  <si>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</si>
  <si>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</si>
  <si>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</si>
  <si>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</si>
  <si>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</si>
  <si>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</si>
  <si>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</si>
  <si>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</si>
  <si>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</si>
  <si>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</si>
  <si>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</si>
  <si>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</si>
  <si>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</si>
  <si>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</si>
  <si>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</si>
  <si>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</si>
  <si>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</si>
  <si>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</si>
  <si>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</si>
  <si>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</si>
  <si>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</si>
  <si>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</si>
  <si>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</si>
  <si>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</si>
  <si>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</si>
  <si>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</si>
  <si>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</si>
  <si>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</si>
  <si>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</si>
  <si>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</si>
  <si>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</si>
  <si>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</si>
  <si>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</si>
  <si>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</si>
  <si>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</si>
  <si>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</si>
  <si>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</si>
  <si>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</si>
  <si>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</si>
  <si>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</si>
  <si>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</si>
  <si>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</si>
  <si>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</si>
  <si>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</si>
  <si>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</si>
  <si>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</si>
  <si>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</si>
  <si>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</si>
  <si>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</si>
  <si>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</si>
  <si>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</si>
  <si>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</si>
  <si>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</si>
  <si>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</si>
  <si>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</si>
  <si>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</si>
  <si>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</si>
  <si>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</si>
  <si>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</si>
  <si>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</si>
  <si>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</si>
  <si>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</si>
  <si>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</si>
  <si>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</si>
  <si>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</si>
  <si>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</si>
  <si>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</si>
  <si>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</si>
  <si>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</si>
  <si>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</si>
  <si>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</si>
  <si>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</si>
  <si>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</si>
  <si>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</si>
  <si>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</si>
  <si>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</si>
  <si>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</si>
  <si>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</si>
  <si>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</si>
  <si>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</si>
  <si>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</si>
  <si>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</si>
  <si>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</si>
  <si>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</si>
  <si>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</si>
  <si>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</si>
  <si>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</si>
  <si>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</si>
  <si>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</si>
  <si>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</si>
  <si>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</si>
  <si>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</si>
  <si>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</si>
  <si>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</si>
  <si>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</si>
  <si>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</si>
  <si>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</si>
  <si>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</si>
  <si>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</si>
  <si>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</si>
  <si>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</si>
  <si>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</si>
  <si>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</si>
  <si>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</si>
  <si>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</si>
  <si>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</si>
  <si>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</si>
  <si>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</si>
  <si>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</si>
  <si>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</si>
  <si>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</si>
  <si>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</si>
  <si>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</si>
  <si>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</si>
  <si>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</si>
  <si>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</si>
  <si>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</si>
  <si>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</si>
  <si>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</si>
  <si>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</si>
  <si>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</si>
  <si>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</si>
  <si>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</si>
  <si>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</si>
  <si>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</si>
  <si>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</si>
  <si>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</si>
  <si>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</si>
  <si>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</si>
  <si>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</si>
  <si>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</si>
  <si>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</si>
  <si>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</si>
  <si>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</si>
  <si>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</si>
  <si>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</si>
  <si>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</si>
  <si>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</si>
  <si>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</si>
  <si>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</si>
  <si>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</si>
  <si>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</si>
  <si>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</si>
  <si>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</si>
  <si>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</si>
  <si>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</si>
  <si>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</si>
  <si>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</si>
  <si>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</si>
  <si>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</si>
  <si>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</si>
  <si>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</si>
  <si>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</si>
  <si>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</si>
  <si>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</si>
  <si>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</si>
  <si>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</si>
  <si>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</si>
  <si>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</si>
  <si>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</si>
  <si>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</si>
  <si>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</si>
  <si>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</si>
  <si>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</si>
  <si>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</si>
  <si>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</si>
  <si>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</si>
  <si>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</si>
  <si>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</si>
  <si>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</si>
  <si>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</si>
  <si>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</si>
  <si>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</si>
  <si>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</si>
  <si>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</si>
  <si>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</si>
  <si>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</si>
  <si>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</si>
  <si>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</si>
  <si>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</si>
  <si>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</si>
  <si>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</si>
  <si>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</si>
  <si>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</si>
  <si>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</si>
  <si>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</si>
  <si>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</si>
  <si>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</si>
  <si>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</si>
  <si>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</si>
  <si>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</si>
  <si>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</si>
  <si>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</si>
  <si>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</si>
  <si>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</si>
  <si>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</si>
  <si>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</si>
  <si>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</si>
  <si>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</si>
  <si>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</si>
  <si>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</si>
  <si>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</si>
  <si>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</si>
  <si>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</si>
  <si>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</si>
  <si>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</si>
  <si>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</si>
  <si>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</si>
  <si>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</si>
  <si>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</si>
  <si>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</si>
  <si>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</si>
  <si>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</si>
  <si>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</si>
  <si>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</si>
  <si>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</si>
  <si>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</si>
  <si>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</si>
  <si>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</si>
  <si>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</si>
  <si>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</si>
  <si>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</si>
  <si>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</si>
  <si>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</si>
  <si>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</si>
  <si>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</si>
  <si>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</si>
  <si>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</si>
  <si>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</si>
  <si>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</si>
  <si>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</si>
  <si>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</si>
  <si>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</si>
  <si>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</si>
  <si>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</si>
  <si>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</si>
  <si>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</si>
  <si>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</si>
  <si>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</si>
  <si>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</si>
  <si>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</si>
  <si>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</si>
  <si>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</si>
  <si>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</si>
  <si>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</si>
  <si>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</si>
  <si>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</si>
  <si>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</si>
  <si>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</si>
  <si>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</si>
  <si>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</si>
  <si>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</si>
  <si>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</si>
  <si>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</si>
  <si>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</si>
  <si>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</si>
  <si>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</si>
  <si>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</si>
  <si>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</si>
  <si>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</si>
  <si>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</si>
  <si>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</si>
  <si>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</si>
  <si>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</si>
  <si>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</si>
  <si>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</si>
  <si>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</si>
  <si>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</si>
  <si>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</si>
  <si>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</si>
  <si>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</si>
  <si>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</si>
  <si>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</si>
  <si>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</si>
  <si>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</si>
  <si>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</si>
  <si>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</si>
  <si>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</si>
  <si>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</si>
  <si>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</si>
  <si>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</si>
  <si>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</si>
  <si>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</si>
  <si>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</si>
  <si>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</si>
  <si>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</si>
  <si>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</si>
  <si>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</si>
  <si>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</si>
  <si>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</si>
  <si>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</si>
  <si>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</si>
  <si>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</si>
  <si>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</si>
  <si>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</si>
  <si>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</si>
  <si>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</si>
  <si>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</si>
  <si>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</si>
  <si>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</si>
  <si>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</si>
  <si>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</si>
  <si>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</si>
  <si>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</si>
  <si>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</si>
  <si>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</si>
  <si>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</si>
  <si>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</si>
  <si>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</si>
  <si>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</si>
  <si>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</si>
  <si>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</si>
  <si>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</si>
  <si>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</si>
  <si>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</si>
  <si>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</si>
  <si>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</si>
  <si>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</si>
  <si>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</si>
  <si>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</si>
  <si>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</si>
  <si>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</si>
  <si>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</si>
  <si>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</si>
  <si>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</si>
  <si>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</si>
  <si>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</si>
  <si>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</si>
  <si>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</si>
  <si>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</si>
  <si>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</si>
  <si>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</si>
  <si>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</si>
  <si>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</si>
  <si>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</si>
  <si>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</si>
  <si>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</si>
  <si>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</si>
  <si>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</si>
  <si>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</si>
  <si>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</si>
  <si>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</si>
  <si>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</si>
  <si>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</si>
  <si>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</si>
  <si>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</si>
  <si>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</si>
  <si>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</si>
  <si>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</si>
  <si>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</si>
  <si>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</si>
  <si>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</si>
  <si>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</si>
  <si>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</si>
  <si>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</si>
  <si>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</si>
  <si>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</si>
  <si>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</si>
  <si>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</si>
  <si>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</si>
  <si>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</si>
  <si>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</si>
  <si>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</si>
  <si>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</si>
  <si>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</si>
  <si>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</si>
  <si>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</si>
  <si>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</si>
  <si>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</si>
  <si>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</si>
  <si>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</si>
  <si>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</si>
  <si>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</si>
  <si>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</si>
  <si>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</si>
  <si>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</si>
  <si>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</si>
  <si>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</si>
  <si>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</si>
  <si>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</si>
  <si>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</si>
  <si>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</si>
  <si>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</si>
  <si>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</si>
  <si>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</si>
  <si>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</si>
  <si>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</si>
  <si>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</si>
  <si>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</si>
  <si>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</si>
  <si>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</si>
  <si>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</si>
  <si>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</si>
  <si>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</si>
  <si>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</si>
  <si>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</si>
  <si>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</si>
  <si>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</si>
  <si>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</si>
  <si>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</si>
  <si>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</si>
  <si>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</si>
  <si>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</si>
  <si>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</si>
  <si>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</si>
  <si>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</si>
  <si>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</si>
  <si>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</si>
  <si>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</si>
  <si>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</si>
  <si>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</si>
  <si>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</si>
  <si>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</si>
  <si>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</si>
  <si>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</si>
  <si>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</si>
  <si>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</si>
  <si>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</si>
  <si>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</si>
  <si>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</si>
  <si>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</si>
  <si>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</si>
  <si>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</si>
  <si>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</si>
  <si>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</si>
  <si>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</si>
  <si>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</si>
  <si>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</si>
  <si>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</si>
  <si>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</si>
  <si>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</si>
  <si>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</si>
  <si>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</si>
  <si>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</si>
  <si>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</si>
  <si>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</si>
  <si>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</si>
  <si>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</si>
  <si>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</si>
  <si>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</si>
  <si>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</si>
  <si>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</si>
  <si>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</si>
  <si>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</si>
  <si>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</si>
  <si>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</si>
  <si>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</si>
  <si>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</si>
  <si>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</si>
  <si>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</si>
  <si>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</si>
  <si>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</si>
  <si>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</si>
  <si>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</si>
  <si>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</si>
  <si>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</si>
  <si>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</si>
  <si>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</si>
  <si>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</si>
  <si>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</si>
  <si>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</si>
  <si>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</si>
  <si>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</si>
  <si>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</si>
  <si>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</si>
  <si>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</si>
  <si>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</si>
  <si>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</si>
  <si>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</si>
  <si>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</si>
  <si>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</si>
  <si>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</si>
  <si>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</si>
  <si>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</si>
  <si>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</si>
  <si>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</si>
  <si>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</si>
  <si>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</si>
  <si>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</si>
  <si>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</si>
  <si>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</si>
  <si>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</si>
  <si>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</si>
  <si>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</si>
  <si>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</si>
  <si>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</si>
  <si>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</si>
  <si>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</si>
  <si>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</si>
  <si>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</si>
  <si>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</si>
  <si>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</si>
  <si>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</si>
  <si>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</si>
  <si>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</si>
  <si>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</si>
  <si>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</si>
  <si>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</si>
  <si>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</si>
  <si>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</si>
  <si>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</si>
  <si>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</si>
  <si>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</si>
  <si>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</si>
  <si>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</si>
  <si>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</si>
  <si>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</si>
  <si>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</si>
  <si>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</si>
  <si>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</si>
  <si>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</si>
  <si>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</si>
  <si>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</si>
  <si>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</si>
  <si>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</si>
  <si>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</si>
  <si>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</si>
  <si>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</si>
  <si>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</si>
  <si>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</si>
  <si>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</si>
  <si>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</si>
  <si>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</si>
  <si>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</si>
  <si>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</si>
  <si>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</si>
  <si>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</si>
  <si>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</si>
  <si>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</si>
  <si>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</si>
  <si>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</si>
  <si>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</si>
  <si>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</si>
  <si>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</si>
  <si>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</si>
  <si>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</si>
  <si>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</si>
  <si>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</si>
  <si>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</si>
  <si>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</si>
  <si>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</si>
  <si>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</si>
  <si>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</si>
  <si>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</si>
  <si>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</si>
  <si>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</si>
  <si>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</si>
  <si>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</si>
  <si>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</si>
  <si>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</si>
  <si>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</si>
  <si>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</si>
  <si>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</si>
  <si>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</si>
  <si>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</si>
  <si>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</si>
  <si>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</si>
  <si>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</si>
  <si>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</si>
  <si>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</si>
  <si>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</si>
  <si>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</si>
  <si>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</si>
  <si>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</si>
  <si>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</si>
  <si>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</si>
  <si>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</si>
  <si>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</si>
  <si>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</si>
  <si>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</si>
  <si>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</si>
  <si>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</si>
  <si>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</si>
  <si>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</si>
  <si>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</si>
  <si>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</si>
  <si>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</si>
  <si>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</si>
  <si>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</si>
  <si>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</si>
  <si>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</si>
  <si>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</si>
  <si>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</si>
  <si>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</si>
  <si>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</si>
  <si>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</si>
  <si>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</si>
  <si>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</si>
  <si>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</si>
  <si>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</si>
  <si>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</si>
  <si>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</si>
  <si>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</si>
  <si>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</si>
  <si>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</si>
  <si>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</si>
  <si>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</si>
  <si>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</si>
  <si>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</si>
  <si>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</si>
  <si>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</si>
  <si>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</si>
  <si>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</si>
  <si>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</si>
  <si>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</si>
  <si>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</si>
  <si>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</si>
  <si>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</si>
  <si>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</si>
  <si>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</si>
  <si>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</si>
  <si>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</si>
  <si>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</si>
  <si>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</si>
  <si>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</si>
  <si>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</si>
  <si>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</si>
  <si>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</si>
  <si>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</si>
  <si>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</si>
  <si>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</si>
  <si>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</si>
  <si>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</si>
  <si>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</si>
  <si>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</si>
  <si>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</si>
  <si>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</si>
  <si>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</si>
  <si>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</si>
  <si>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</si>
  <si>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</si>
  <si>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</si>
  <si>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</si>
  <si>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</si>
  <si>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</si>
  <si>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</si>
  <si>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</si>
  <si>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</si>
  <si>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</si>
  <si>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</si>
  <si>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</si>
  <si>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</si>
  <si>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</si>
  <si>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</si>
  <si>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</si>
  <si>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</si>
  <si>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</si>
  <si>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</si>
  <si>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</si>
  <si>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</si>
  <si>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</si>
  <si>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</si>
  <si>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</si>
  <si>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</si>
  <si>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</si>
  <si>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</si>
  <si>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</si>
  <si>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</si>
  <si>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</si>
  <si>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</si>
  <si>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</si>
  <si>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</si>
  <si>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</si>
  <si>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</si>
  <si>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</si>
  <si>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</si>
  <si>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</si>
  <si>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</si>
  <si>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</si>
  <si>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</si>
  <si>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</si>
  <si>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</si>
  <si>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</si>
  <si>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</si>
  <si>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</si>
  <si>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</si>
  <si>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</si>
  <si>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</si>
  <si>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</si>
  <si>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</si>
  <si>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</si>
  <si>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</si>
  <si>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</si>
  <si>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</si>
  <si>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</si>
  <si>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</si>
  <si>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</si>
  <si>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</si>
  <si>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</si>
  <si>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</si>
  <si>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</si>
  <si>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</si>
  <si>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</si>
  <si>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</si>
  <si>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</si>
  <si>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</si>
  <si>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</si>
  <si>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</si>
  <si>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</si>
  <si>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</si>
  <si>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</si>
  <si>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</si>
  <si>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</si>
  <si>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</si>
  <si>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</si>
  <si>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</si>
  <si>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</si>
  <si>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</si>
  <si>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</si>
  <si>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</si>
  <si>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</si>
  <si>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</si>
  <si>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</si>
  <si>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</si>
  <si>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</si>
  <si>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</si>
  <si>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</si>
  <si>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</si>
  <si>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</si>
  <si>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</si>
  <si>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</si>
  <si>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</si>
  <si>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</si>
  <si>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</si>
  <si>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</si>
  <si>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</si>
  <si>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</si>
  <si>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</si>
  <si>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</si>
  <si>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</si>
  <si>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</si>
  <si>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</si>
  <si>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</si>
  <si>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</si>
  <si>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</si>
  <si>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</si>
  <si>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</si>
  <si>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</si>
  <si>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</si>
  <si>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</si>
  <si>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</si>
  <si>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</si>
  <si>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</si>
  <si>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</si>
  <si>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</si>
  <si>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</si>
  <si>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</si>
  <si>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</si>
  <si>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</si>
  <si>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</si>
  <si>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</si>
  <si>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</si>
  <si>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</si>
  <si>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</si>
  <si>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</si>
  <si>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</si>
  <si>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</si>
  <si>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</si>
  <si>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</si>
  <si>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</si>
  <si>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</si>
  <si>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</si>
  <si>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</si>
  <si>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</si>
  <si>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</si>
  <si>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</si>
  <si>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</si>
  <si>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</si>
  <si>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</si>
  <si>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</si>
  <si>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</si>
  <si>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</si>
  <si>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</si>
  <si>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</si>
  <si>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</si>
  <si>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</si>
  <si>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</si>
  <si>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</si>
  <si>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</si>
  <si>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</si>
  <si>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</si>
  <si>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</si>
  <si>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</si>
  <si>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</si>
  <si>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</si>
  <si>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</si>
  <si>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</si>
  <si>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</si>
  <si>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</si>
  <si>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</si>
  <si>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</si>
  <si>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</si>
  <si>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</si>
  <si>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</si>
  <si>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</si>
  <si>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</si>
  <si>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</si>
  <si>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</si>
  <si>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</si>
  <si>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</si>
  <si>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</si>
  <si>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</si>
  <si>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</si>
  <si>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</si>
  <si>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</si>
  <si>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</si>
  <si>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</si>
  <si>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</si>
  <si>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</si>
  <si>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</si>
  <si>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</si>
  <si>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</si>
  <si>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</si>
  <si>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</si>
  <si>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</si>
  <si>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</si>
  <si>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</si>
  <si>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</si>
  <si>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</si>
  <si>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</si>
  <si>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</si>
  <si>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</si>
  <si>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</si>
  <si>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</si>
  <si>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</si>
  <si>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</si>
  <si>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</si>
  <si>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</si>
  <si>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</si>
  <si>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</si>
  <si>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</si>
  <si>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</si>
  <si>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</si>
  <si>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</si>
  <si>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</si>
  <si>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</si>
  <si>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</si>
  <si>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</si>
  <si>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</si>
  <si>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</si>
  <si>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</si>
  <si>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</si>
  <si>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</si>
  <si>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</si>
  <si>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</si>
  <si>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</si>
  <si>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</si>
  <si>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</si>
  <si>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</si>
  <si>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</si>
  <si>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</si>
  <si>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</si>
  <si>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</si>
  <si>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</si>
  <si>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</si>
  <si>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</si>
  <si>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</si>
  <si>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</si>
  <si>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</si>
  <si>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</si>
  <si>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</si>
  <si>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</si>
  <si>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</si>
  <si>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</si>
  <si>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</si>
  <si>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</si>
  <si>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</si>
  <si>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</si>
  <si>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</si>
  <si>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</si>
  <si>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</si>
  <si>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</si>
  <si>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</si>
  <si>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</si>
  <si>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</si>
  <si>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</si>
  <si>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</si>
  <si>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</si>
  <si>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</si>
  <si>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</si>
  <si>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</si>
  <si>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</si>
  <si>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</si>
  <si>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</si>
  <si>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</si>
  <si>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</si>
  <si>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</si>
  <si>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</si>
  <si>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</si>
  <si>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</si>
  <si>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</si>
  <si>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</si>
  <si>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</si>
  <si>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</si>
  <si>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</si>
  <si>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</si>
  <si>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</si>
  <si>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</si>
  <si>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</si>
  <si>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</si>
  <si>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</si>
  <si>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</si>
  <si>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</si>
  <si>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</si>
  <si>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</si>
  <si>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</si>
  <si>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</si>
  <si>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</si>
  <si>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</si>
  <si>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</si>
  <si>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</si>
  <si>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</si>
  <si>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</si>
  <si>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</si>
  <si>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</si>
  <si>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</si>
  <si>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</si>
  <si>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</si>
  <si>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</si>
  <si>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</si>
  <si>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</si>
  <si>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</si>
  <si>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</si>
  <si>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</si>
  <si>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</si>
  <si>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</si>
  <si>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</si>
  <si>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</si>
  <si>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</si>
  <si>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</si>
  <si>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</si>
  <si>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</si>
  <si>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</si>
  <si>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</si>
  <si>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</si>
  <si>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</si>
  <si>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</si>
  <si>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</si>
  <si>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</si>
  <si>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</si>
  <si>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</si>
  <si>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</si>
  <si>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</si>
  <si>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</si>
  <si>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</si>
  <si>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</si>
  <si>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</si>
  <si>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</si>
  <si>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</si>
  <si>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</si>
  <si>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</si>
  <si>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</si>
  <si>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</si>
  <si>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</si>
  <si>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</si>
  <si>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</si>
  <si>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</si>
  <si>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</si>
  <si>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</si>
  <si>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</si>
  <si>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</si>
  <si>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</si>
  <si>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</si>
  <si>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</si>
  <si>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</si>
  <si>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</si>
  <si>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</si>
  <si>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</si>
  <si>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</si>
  <si>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</si>
  <si>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</si>
  <si>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</si>
  <si>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</si>
  <si>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</si>
  <si>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</si>
  <si>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</si>
  <si>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</si>
  <si>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</si>
  <si>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</si>
  <si>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</si>
  <si>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</si>
  <si>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</si>
  <si>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</si>
  <si>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</si>
  <si>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</si>
  <si>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</si>
  <si>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</si>
  <si>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</si>
  <si>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</si>
  <si>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</si>
  <si>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</si>
  <si>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</si>
  <si>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</si>
  <si>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</si>
  <si>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</si>
  <si>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</si>
  <si>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</si>
  <si>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</si>
  <si>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</si>
  <si>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</si>
  <si>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</si>
  <si>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</si>
  <si>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</si>
  <si>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</si>
  <si>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</si>
  <si>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</si>
  <si>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</si>
  <si>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</si>
  <si>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</si>
  <si>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</si>
  <si>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</si>
  <si>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</si>
  <si>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</si>
  <si>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</si>
  <si>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</si>
  <si>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</si>
  <si>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</si>
  <si>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</si>
  <si>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</si>
  <si>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</si>
  <si>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</si>
  <si>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</si>
  <si>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</si>
  <si>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</si>
  <si>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</si>
  <si>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</si>
  <si>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</si>
  <si>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</si>
  <si>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</si>
  <si>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</si>
  <si>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</si>
  <si>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</si>
  <si>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</si>
  <si>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</si>
  <si>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</si>
  <si>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</si>
  <si>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</si>
  <si>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</si>
  <si>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</si>
  <si>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</si>
  <si>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</si>
  <si>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</si>
  <si>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</si>
  <si>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</si>
  <si>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</si>
  <si>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</si>
  <si>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</si>
  <si>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</si>
  <si>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</si>
  <si>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</si>
  <si>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</si>
  <si>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</si>
  <si>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</si>
  <si>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</si>
  <si>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</si>
  <si>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</si>
  <si>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</si>
  <si>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</si>
  <si>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</si>
  <si>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</si>
  <si>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</si>
  <si>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</si>
  <si>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</si>
  <si>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</si>
  <si>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</si>
  <si>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</si>
  <si>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</si>
  <si>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</si>
  <si>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</si>
  <si>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</si>
  <si>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</si>
  <si>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</si>
  <si>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</si>
  <si>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</si>
  <si>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</si>
  <si>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</si>
  <si>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</si>
  <si>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</si>
  <si>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</si>
  <si>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</si>
  <si>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</si>
  <si>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</si>
  <si>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</si>
  <si>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</si>
  <si>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</si>
  <si>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</si>
  <si>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</si>
  <si>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</si>
  <si>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</si>
  <si>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</si>
  <si>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</si>
  <si>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</si>
  <si>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</si>
  <si>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</si>
  <si>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</si>
  <si>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</si>
  <si>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</si>
  <si>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</si>
  <si>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</si>
  <si>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</si>
  <si>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</si>
  <si>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</si>
  <si>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</si>
  <si>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</si>
  <si>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</si>
  <si>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</si>
  <si>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</si>
  <si>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</si>
  <si>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</si>
  <si>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</si>
  <si>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</si>
  <si>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</si>
  <si>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</si>
  <si>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</si>
  <si>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</si>
  <si>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</si>
  <si>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</si>
  <si>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</si>
  <si>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</si>
  <si>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</si>
  <si>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</si>
  <si>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</si>
  <si>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</si>
  <si>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</si>
  <si>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</si>
  <si>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</si>
  <si>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</si>
  <si>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</si>
  <si>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</si>
  <si>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</si>
  <si>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</si>
  <si>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</si>
  <si>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</si>
  <si>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</si>
  <si>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</si>
  <si>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</si>
  <si>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</si>
  <si>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</si>
  <si>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</si>
  <si>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</si>
  <si>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</si>
  <si>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</si>
  <si>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</si>
  <si>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</si>
  <si>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</si>
  <si>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</si>
  <si>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</si>
  <si>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</si>
  <si>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</si>
  <si>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</si>
  <si>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</si>
  <si>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</si>
  <si>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</si>
  <si>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</si>
  <si>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</si>
  <si>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</si>
  <si>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</si>
  <si>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</si>
  <si>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</si>
  <si>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</si>
  <si>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</si>
  <si>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</si>
  <si>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</si>
  <si>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</si>
  <si>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</si>
  <si>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</si>
  <si>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</si>
  <si>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</si>
  <si>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</si>
  <si>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</si>
  <si>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</si>
  <si>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</si>
  <si>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</si>
  <si>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</si>
  <si>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</si>
  <si>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</si>
  <si>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</si>
  <si>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</si>
  <si>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</si>
  <si>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</si>
  <si>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</si>
  <si>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</si>
  <si>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</si>
  <si>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</si>
  <si>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</si>
  <si>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</si>
  <si>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</si>
  <si>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</si>
  <si>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</si>
  <si>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</si>
  <si>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</si>
  <si>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</si>
  <si>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</si>
  <si>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</si>
  <si>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</si>
  <si>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</si>
  <si>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</si>
  <si>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</si>
  <si>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</si>
  <si>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</si>
  <si>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</si>
  <si>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</si>
  <si>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</si>
  <si>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</si>
  <si>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</si>
  <si>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</si>
  <si>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</si>
  <si>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</si>
  <si>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</si>
  <si>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</si>
  <si>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</si>
  <si>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</si>
  <si>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</si>
  <si>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</si>
  <si>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</si>
  <si>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</si>
  <si>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</si>
  <si>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</si>
  <si>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</si>
  <si>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</si>
  <si>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</si>
  <si>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</si>
  <si>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</si>
  <si>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</si>
  <si>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</si>
  <si>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</si>
  <si>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</si>
  <si>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</si>
  <si>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</si>
  <si>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</si>
  <si>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</si>
  <si>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</si>
  <si>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</si>
  <si>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</si>
  <si>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</si>
  <si>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</si>
  <si>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</si>
  <si>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</si>
  <si>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</si>
  <si>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</si>
  <si>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</si>
  <si>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</si>
  <si>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</si>
  <si>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</si>
  <si>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</si>
  <si>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</si>
  <si>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</si>
  <si>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</si>
  <si>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</si>
  <si>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</si>
  <si>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</si>
  <si>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</si>
  <si>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</si>
  <si>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</si>
  <si>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</si>
  <si>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</si>
  <si>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</si>
  <si>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</si>
  <si>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</si>
  <si>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</si>
  <si>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</si>
  <si>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</si>
  <si>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</si>
  <si>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</si>
  <si>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</si>
  <si>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</si>
  <si>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</si>
  <si>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</si>
  <si>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</si>
  <si>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</si>
  <si>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</si>
  <si>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</si>
  <si>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</si>
  <si>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</si>
  <si>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</si>
  <si>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</si>
  <si>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</si>
  <si>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</si>
  <si>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</si>
  <si>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</si>
  <si>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</si>
  <si>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</si>
  <si>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</si>
  <si>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</si>
  <si>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</si>
  <si>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</si>
  <si>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</si>
  <si>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</si>
  <si>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</si>
  <si>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</si>
  <si>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</si>
  <si>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</si>
  <si>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</si>
  <si>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</si>
  <si>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</si>
  <si>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</si>
  <si>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</si>
  <si>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</si>
  <si>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</si>
  <si>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</si>
  <si>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</si>
  <si>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</si>
  <si>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</si>
  <si>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</si>
  <si>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</si>
  <si>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</si>
  <si>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</si>
  <si>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</si>
  <si>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</si>
  <si>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</si>
  <si>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</si>
  <si>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</si>
  <si>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</si>
  <si>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</si>
  <si>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</si>
  <si>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</si>
  <si>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</si>
  <si>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</si>
  <si>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</si>
  <si>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</si>
  <si>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</si>
  <si>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</si>
  <si>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</si>
  <si>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</si>
  <si>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</si>
  <si>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</si>
  <si>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</si>
  <si>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</si>
  <si>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</si>
  <si>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</si>
  <si>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</si>
  <si>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</si>
  <si>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</si>
  <si>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</si>
  <si>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</si>
  <si>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</si>
  <si>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</si>
  <si>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</si>
  <si>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</si>
  <si>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</si>
  <si>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</si>
  <si>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</si>
  <si>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</si>
  <si>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</si>
  <si>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</si>
  <si>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</si>
  <si>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</si>
  <si>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</si>
  <si>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</si>
  <si>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</si>
  <si>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</si>
  <si>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</si>
  <si>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</si>
  <si>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</si>
  <si>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</si>
  <si>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</si>
  <si>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</si>
  <si>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</si>
  <si>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</si>
  <si>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</si>
  <si>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</si>
  <si>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</si>
  <si>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</si>
  <si>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</si>
  <si>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</si>
  <si>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</si>
  <si>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</si>
  <si>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</si>
  <si>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</si>
  <si>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</si>
  <si>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</si>
  <si>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</si>
  <si>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</si>
  <si>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</si>
  <si>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</si>
  <si>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</si>
  <si>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</si>
  <si>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</si>
  <si>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</si>
  <si>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</si>
  <si>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</si>
  <si>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</si>
  <si>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</si>
  <si>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</si>
  <si>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</si>
  <si>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</si>
  <si>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</si>
  <si>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</si>
  <si>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</si>
  <si>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</si>
  <si>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</si>
  <si>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</si>
  <si>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</si>
  <si>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</si>
  <si>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</si>
  <si>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</si>
  <si>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</si>
  <si>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</si>
  <si>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</si>
  <si>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</si>
  <si>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</si>
  <si>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</si>
  <si>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</si>
  <si>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</si>
  <si>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</si>
  <si>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</si>
  <si>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</si>
  <si>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</si>
  <si>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</si>
  <si>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</si>
  <si>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</si>
  <si>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</si>
  <si>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</si>
  <si>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</si>
  <si>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</si>
  <si>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</si>
  <si>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</si>
  <si>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</si>
  <si>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</si>
  <si>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</si>
  <si>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</si>
  <si>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</si>
  <si>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</si>
  <si>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</si>
  <si>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</si>
  <si>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</si>
  <si>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</si>
  <si>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</si>
  <si>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</si>
  <si>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</si>
  <si>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</si>
  <si>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</si>
  <si>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</si>
  <si>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</si>
  <si>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</si>
  <si>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</si>
  <si>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</si>
  <si>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</si>
  <si>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</si>
  <si>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</si>
  <si>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</si>
  <si>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</si>
  <si>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</si>
  <si>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</si>
  <si>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</si>
  <si>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</si>
  <si>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</si>
  <si>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</si>
  <si>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</si>
  <si>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</si>
  <si>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</si>
  <si>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</si>
  <si>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</si>
  <si>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</si>
  <si>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</si>
  <si>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</si>
  <si>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</si>
  <si>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</si>
  <si>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</si>
  <si>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</si>
  <si>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</si>
  <si>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</si>
  <si>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</si>
  <si>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</si>
  <si>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</si>
  <si>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</si>
  <si>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</si>
  <si>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</si>
  <si>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</si>
  <si>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</si>
  <si>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</si>
  <si>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</si>
  <si>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</si>
  <si>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</si>
  <si>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</si>
  <si>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</si>
  <si>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</si>
  <si>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</si>
  <si>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</si>
  <si>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</si>
  <si>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</si>
  <si>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</si>
  <si>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</si>
  <si>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</si>
  <si>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</si>
  <si>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</si>
  <si>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</si>
  <si>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</si>
  <si>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</si>
  <si>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</si>
  <si>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</si>
  <si>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</si>
  <si>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</si>
  <si>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</si>
  <si>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</si>
  <si>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</si>
  <si>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</si>
  <si>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</si>
  <si>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</si>
  <si>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</si>
  <si>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</si>
  <si>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</si>
  <si>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</si>
  <si>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</si>
  <si>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</si>
  <si>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</si>
  <si>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</si>
  <si>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</si>
  <si>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</si>
  <si>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</si>
  <si>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</si>
  <si>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</si>
  <si>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</si>
  <si>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</si>
  <si>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</si>
  <si>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</si>
  <si>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</si>
  <si>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</si>
  <si>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</si>
  <si>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</si>
  <si>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</si>
  <si>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</si>
  <si>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</si>
  <si>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</si>
  <si>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</si>
  <si>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</si>
  <si>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</si>
  <si>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</si>
  <si>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</si>
  <si>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</si>
  <si>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</si>
  <si>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</si>
  <si>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</si>
  <si>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</si>
  <si>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</si>
  <si>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</si>
  <si>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</si>
  <si>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</si>
  <si>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</si>
  <si>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</si>
  <si>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</si>
  <si>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</si>
  <si>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</si>
  <si>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</si>
  <si>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</si>
  <si>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</si>
  <si>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</si>
  <si>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</si>
  <si>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</si>
  <si>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</si>
  <si>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</si>
  <si>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</si>
  <si>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</si>
  <si>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</si>
  <si>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</si>
  <si>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</si>
  <si>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</si>
  <si>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</si>
  <si>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</si>
  <si>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</si>
  <si>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</si>
  <si>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</si>
  <si>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</si>
  <si>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</si>
  <si>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</si>
  <si>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</si>
  <si>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</si>
  <si>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</si>
  <si>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</si>
  <si>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</si>
  <si>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</si>
  <si>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</si>
  <si>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</si>
  <si>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</si>
  <si>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</si>
  <si>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</si>
  <si>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</si>
  <si>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</si>
  <si>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</si>
  <si>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</si>
  <si>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</si>
  <si>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</si>
  <si>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</si>
  <si>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</si>
  <si>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</si>
  <si>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</si>
  <si>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</si>
  <si>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</si>
  <si>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</si>
  <si>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</si>
  <si>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</si>
  <si>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</si>
  <si>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</si>
  <si>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</si>
  <si>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</si>
  <si>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</si>
  <si>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</si>
  <si>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</si>
  <si>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</si>
  <si>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</si>
  <si>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</si>
  <si>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</si>
  <si>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</si>
  <si>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</si>
  <si>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</si>
  <si>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</si>
  <si>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</si>
  <si>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</si>
  <si>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</si>
  <si>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</si>
  <si>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</si>
  <si>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</si>
  <si>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</si>
  <si>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</si>
  <si>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</si>
  <si>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</si>
  <si>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</si>
  <si>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</si>
  <si>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</si>
  <si>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</si>
  <si>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</si>
  <si>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</si>
  <si>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</si>
  <si>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</si>
  <si>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</si>
  <si>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</si>
  <si>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</si>
  <si>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</si>
  <si>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</si>
  <si>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</si>
  <si>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</si>
  <si>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</si>
  <si>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</si>
  <si>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</si>
  <si>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</si>
  <si>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</si>
  <si>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</si>
  <si>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</si>
  <si>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</si>
  <si>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</si>
  <si>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</si>
  <si>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</si>
  <si>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</si>
  <si>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</si>
  <si>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</si>
  <si>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</si>
  <si>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</si>
  <si>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</si>
  <si>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</si>
  <si>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</si>
  <si>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</si>
  <si>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</si>
  <si>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</si>
  <si>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</si>
  <si>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</si>
  <si>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</si>
  <si>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</si>
  <si>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</si>
  <si>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</si>
  <si>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</si>
  <si>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</si>
  <si>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</si>
  <si>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</si>
  <si>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</si>
  <si>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</si>
  <si>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Tuto položku neoceňovat. 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</si>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</sst>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661</v>
      </c>
      <c s="12" t="s">
        <v>662</v>
      </c>
      <c s="14">
        <f>'PS 11-21-01.1'!K8+'PS 11-21-01.1'!M8</f>
      </c>
      <c s="14">
        <f>C12*0.21</f>
      </c>
      <c s="14">
        <f>C12+D12</f>
      </c>
      <c s="13">
        <f>'PS 11-21-01.1'!T7</f>
      </c>
    </row>
    <row r="13" spans="1:6" ht="12.75">
      <c r="A13" s="11" t="s">
        <v>679</v>
      </c>
      <c s="12" t="s">
        <v>680</v>
      </c>
      <c s="14">
        <f>'PS 11-21-01.2'!K8+'PS 11-21-01.2'!M8</f>
      </c>
      <c s="14">
        <f>C13*0.21</f>
      </c>
      <c s="14">
        <f>C13+D13</f>
      </c>
      <c s="13">
        <f>'PS 11-21-01.2'!T7</f>
      </c>
    </row>
    <row r="14" spans="1:6" ht="12.75">
      <c r="A14" s="11" t="s">
        <v>723</v>
      </c>
      <c s="12" t="s">
        <v>724</v>
      </c>
      <c s="14">
        <f>'PS 11-21-02'!K8+'PS 11-21-02'!M8</f>
      </c>
      <c s="14">
        <f>C14*0.21</f>
      </c>
      <c s="14">
        <f>C14+D14</f>
      </c>
      <c s="13">
        <f>'PS 11-21-02'!T7</f>
      </c>
    </row>
    <row r="15" spans="1:6" ht="12.75">
      <c r="A15" s="11" t="s">
        <v>738</v>
      </c>
      <c s="12" t="s">
        <v>739</v>
      </c>
      <c s="14">
        <f>'PS 13-21-01'!K8+'PS 13-21-01'!M8</f>
      </c>
      <c s="14">
        <f>C15*0.21</f>
      </c>
      <c s="14">
        <f>C15+D15</f>
      </c>
      <c s="13">
        <f>'PS 13-21-01'!T7</f>
      </c>
    </row>
    <row r="16" spans="1:6" ht="12.75">
      <c r="A16" s="11" t="s">
        <v>945</v>
      </c>
      <c s="12" t="s">
        <v>946</v>
      </c>
      <c s="14">
        <f>'PS 13-21-01.1'!K8+'PS 13-21-01.1'!M8</f>
      </c>
      <c s="14">
        <f>C16*0.21</f>
      </c>
      <c s="14">
        <f>C16+D16</f>
      </c>
      <c s="13">
        <f>'PS 13-21-01.1'!T7</f>
      </c>
    </row>
    <row r="17" spans="1:6" ht="12.75">
      <c r="A17" s="11" t="s">
        <v>1068</v>
      </c>
      <c s="12" t="s">
        <v>1069</v>
      </c>
      <c s="14">
        <f>0+C18</f>
      </c>
      <c s="14">
        <f>C17*0.21</f>
      </c>
      <c s="14">
        <f>0+E18</f>
      </c>
      <c s="13">
        <f>0+F18</f>
      </c>
    </row>
    <row r="18" spans="1:6" ht="12.75">
      <c r="A18" s="11" t="s">
        <v>1070</v>
      </c>
      <c s="12" t="s">
        <v>1071</v>
      </c>
      <c s="14">
        <f>'PS 12-21-01'!K8+'PS 12-21-01'!M8</f>
      </c>
      <c s="14">
        <f>C18*0.21</f>
      </c>
      <c s="14">
        <f>C18+D18</f>
      </c>
      <c s="13">
        <f>'PS 12-21-01'!T7</f>
      </c>
    </row>
    <row r="19" spans="1:6" ht="12.75">
      <c r="A19" s="11" t="s">
        <v>1139</v>
      </c>
      <c s="12" t="s">
        <v>1140</v>
      </c>
      <c s="14">
        <f>0+C20+C21</f>
      </c>
      <c s="14">
        <f>C19*0.21</f>
      </c>
      <c s="14">
        <f>0+E20+E21</f>
      </c>
      <c s="13">
        <f>0+F20+F21</f>
      </c>
    </row>
    <row r="20" spans="1:6" ht="12.75">
      <c r="A20" s="11" t="s">
        <v>1141</v>
      </c>
      <c s="12" t="s">
        <v>1142</v>
      </c>
      <c s="14">
        <f>'PS 11-22-11'!K8+'PS 11-22-11'!M8</f>
      </c>
      <c s="14">
        <f>C20*0.21</f>
      </c>
      <c s="14">
        <f>C20+D20</f>
      </c>
      <c s="13">
        <f>'PS 11-22-11'!T7</f>
      </c>
    </row>
    <row r="21" spans="1:6" ht="12.75">
      <c r="A21" s="11" t="s">
        <v>1315</v>
      </c>
      <c s="12" t="s">
        <v>1316</v>
      </c>
      <c s="14">
        <f>'PS 13-22-11'!K8+'PS 13-22-11'!M8</f>
      </c>
      <c s="14">
        <f>C21*0.21</f>
      </c>
      <c s="14">
        <f>C21+D21</f>
      </c>
      <c s="13">
        <f>'PS 13-22-11'!T7</f>
      </c>
    </row>
    <row r="22" spans="1:6" ht="12.75">
      <c r="A22" s="11" t="s">
        <v>1395</v>
      </c>
      <c s="12" t="s">
        <v>1396</v>
      </c>
      <c s="14">
        <f>0+C23+C24+C25+C26+C27</f>
      </c>
      <c s="14">
        <f>C22*0.21</f>
      </c>
      <c s="14">
        <f>0+E23+E24+E25+E26+E27</f>
      </c>
      <c s="13">
        <f>0+F23+F24+F25+F26+F27</f>
      </c>
    </row>
    <row r="23" spans="1:6" ht="12.75">
      <c r="A23" s="11" t="s">
        <v>1397</v>
      </c>
      <c s="12" t="s">
        <v>1398</v>
      </c>
      <c s="14">
        <f>'PS 11-26-02'!K8+'PS 11-26-02'!M8</f>
      </c>
      <c s="14">
        <f>C23*0.21</f>
      </c>
      <c s="14">
        <f>C23+D23</f>
      </c>
      <c s="13">
        <f>'PS 11-26-02'!T7</f>
      </c>
    </row>
    <row r="24" spans="1:6" ht="12.75">
      <c r="A24" s="11" t="s">
        <v>1533</v>
      </c>
      <c s="12" t="s">
        <v>1534</v>
      </c>
      <c s="14">
        <f>'PS 13-26-02'!K8+'PS 13-26-02'!M8</f>
      </c>
      <c s="14">
        <f>C24*0.21</f>
      </c>
      <c s="14">
        <f>C24+D24</f>
      </c>
      <c s="13">
        <f>'PS 13-26-02'!T7</f>
      </c>
    </row>
    <row r="25" spans="1:6" ht="12.75">
      <c r="A25" s="11" t="s">
        <v>1546</v>
      </c>
      <c s="12" t="s">
        <v>1547</v>
      </c>
      <c s="14">
        <f>'PS 14-26-01'!K8+'PS 14-26-01'!M8</f>
      </c>
      <c s="14">
        <f>C25*0.21</f>
      </c>
      <c s="14">
        <f>C25+D25</f>
      </c>
      <c s="13">
        <f>'PS 14-26-01'!T7</f>
      </c>
    </row>
    <row r="26" spans="1:6" ht="12.75">
      <c r="A26" s="11" t="s">
        <v>1579</v>
      </c>
      <c s="12" t="s">
        <v>1580</v>
      </c>
      <c s="14">
        <f>'PS 14-26-02'!K8+'PS 14-26-02'!M8</f>
      </c>
      <c s="14">
        <f>C26*0.21</f>
      </c>
      <c s="14">
        <f>C26+D26</f>
      </c>
      <c s="13">
        <f>'PS 14-26-02'!T7</f>
      </c>
    </row>
    <row r="27" spans="1:6" ht="12.75">
      <c r="A27" s="11" t="s">
        <v>1627</v>
      </c>
      <c s="12" t="s">
        <v>1628</v>
      </c>
      <c s="14">
        <f>'PS 14-26-03'!K8+'PS 14-26-03'!M8</f>
      </c>
      <c s="14">
        <f>C27*0.21</f>
      </c>
      <c s="14">
        <f>C27+D27</f>
      </c>
      <c s="13">
        <f>'PS 14-26-03'!T7</f>
      </c>
    </row>
    <row r="28" spans="1:6" ht="12.75">
      <c r="A28" s="11" t="s">
        <v>1638</v>
      </c>
      <c s="12" t="s">
        <v>1639</v>
      </c>
      <c s="14">
        <f>0+C29+C30+C31+C32</f>
      </c>
      <c s="14">
        <f>C28*0.21</f>
      </c>
      <c s="14">
        <f>0+E29+E30+E31+E32</f>
      </c>
      <c s="13">
        <f>0+F29+F30+F31+F32</f>
      </c>
    </row>
    <row r="29" spans="1:6" ht="12.75">
      <c r="A29" s="11" t="s">
        <v>1640</v>
      </c>
      <c s="12" t="s">
        <v>1641</v>
      </c>
      <c s="14">
        <f>'PS 11-22-32'!K8+'PS 11-22-32'!M8</f>
      </c>
      <c s="14">
        <f>C29*0.21</f>
      </c>
      <c s="14">
        <f>C29+D29</f>
      </c>
      <c s="13">
        <f>'PS 11-22-32'!T7</f>
      </c>
    </row>
    <row r="30" spans="1:6" ht="12.75">
      <c r="A30" s="11" t="s">
        <v>1739</v>
      </c>
      <c s="12" t="s">
        <v>1740</v>
      </c>
      <c s="14">
        <f>'PS 12-22-31'!K8+'PS 12-22-31'!M8</f>
      </c>
      <c s="14">
        <f>C30*0.21</f>
      </c>
      <c s="14">
        <f>C30+D30</f>
      </c>
      <c s="13">
        <f>'PS 12-22-31'!T7</f>
      </c>
    </row>
    <row r="31" spans="1:6" ht="12.75">
      <c r="A31" s="11" t="s">
        <v>1775</v>
      </c>
      <c s="12" t="s">
        <v>1776</v>
      </c>
      <c s="14">
        <f>'PS 12-22-34'!K8+'PS 12-22-34'!M8</f>
      </c>
      <c s="14">
        <f>C31*0.21</f>
      </c>
      <c s="14">
        <f>C31+D31</f>
      </c>
      <c s="13">
        <f>'PS 12-22-34'!T7</f>
      </c>
    </row>
    <row r="32" spans="1:6" ht="12.75">
      <c r="A32" s="11" t="s">
        <v>1778</v>
      </c>
      <c s="12" t="s">
        <v>1779</v>
      </c>
      <c s="14">
        <f>'PS 13-22-32'!K8+'PS 13-22-32'!M8</f>
      </c>
      <c s="14">
        <f>C32*0.21</f>
      </c>
      <c s="14">
        <f>C32+D32</f>
      </c>
      <c s="13">
        <f>'PS 13-22-32'!T7</f>
      </c>
    </row>
    <row r="33" spans="1:6" ht="12.75">
      <c r="A33" s="11" t="s">
        <v>1816</v>
      </c>
      <c s="12" t="s">
        <v>1817</v>
      </c>
      <c s="14">
        <f>0+C34+C35</f>
      </c>
      <c s="14">
        <f>C33*0.21</f>
      </c>
      <c s="14">
        <f>0+E34+E35</f>
      </c>
      <c s="13">
        <f>0+F34+F35</f>
      </c>
    </row>
    <row r="34" spans="1:6" ht="12.75">
      <c r="A34" s="11" t="s">
        <v>1818</v>
      </c>
      <c s="12" t="s">
        <v>1819</v>
      </c>
      <c s="14">
        <f>'PS 11-22-21'!K8+'PS 11-22-21'!M8</f>
      </c>
      <c s="14">
        <f>C34*0.21</f>
      </c>
      <c s="14">
        <f>C34+D34</f>
      </c>
      <c s="13">
        <f>'PS 11-22-21'!T7</f>
      </c>
    </row>
    <row r="35" spans="1:6" ht="12.75">
      <c r="A35" s="11" t="s">
        <v>1866</v>
      </c>
      <c s="12" t="s">
        <v>1867</v>
      </c>
      <c s="14">
        <f>'PS 13-22-21'!K8+'PS 13-22-21'!M8</f>
      </c>
      <c s="14">
        <f>C35*0.21</f>
      </c>
      <c s="14">
        <f>C35+D35</f>
      </c>
      <c s="13">
        <f>'PS 13-22-21'!T7</f>
      </c>
    </row>
    <row r="36" spans="1:6" ht="12.75">
      <c r="A36" s="11" t="s">
        <v>1915</v>
      </c>
      <c s="12" t="s">
        <v>1916</v>
      </c>
      <c s="14">
        <f>0+C37+C38</f>
      </c>
      <c s="14">
        <f>C36*0.21</f>
      </c>
      <c s="14">
        <f>0+E37+E38</f>
      </c>
      <c s="13">
        <f>0+F37+F38</f>
      </c>
    </row>
    <row r="37" spans="1:6" ht="12.75">
      <c r="A37" s="11" t="s">
        <v>1917</v>
      </c>
      <c s="12" t="s">
        <v>1918</v>
      </c>
      <c s="14">
        <f>'PS 11-22-23'!K8+'PS 11-22-23'!M8</f>
      </c>
      <c s="14">
        <f>C37*0.21</f>
      </c>
      <c s="14">
        <f>C37+D37</f>
      </c>
      <c s="13">
        <f>'PS 11-22-23'!T7</f>
      </c>
    </row>
    <row r="38" spans="1:6" ht="12.75">
      <c r="A38" s="11" t="s">
        <v>2026</v>
      </c>
      <c s="12" t="s">
        <v>2027</v>
      </c>
      <c s="14">
        <f>'PS 13-22-23'!K8+'PS 13-22-23'!M8</f>
      </c>
      <c s="14">
        <f>C38*0.21</f>
      </c>
      <c s="14">
        <f>C38+D38</f>
      </c>
      <c s="13">
        <f>'PS 13-22-23'!T7</f>
      </c>
    </row>
    <row r="39" spans="1:6" ht="12.75">
      <c r="A39" s="11" t="s">
        <v>2074</v>
      </c>
      <c s="12" t="s">
        <v>2075</v>
      </c>
      <c s="14">
        <f>0+C40</f>
      </c>
      <c s="14">
        <f>C39*0.21</f>
      </c>
      <c s="14">
        <f>0+E40</f>
      </c>
      <c s="13">
        <f>0+F40</f>
      </c>
    </row>
    <row r="40" spans="1:6" ht="12.75">
      <c r="A40" s="11" t="s">
        <v>2076</v>
      </c>
      <c s="12" t="s">
        <v>2077</v>
      </c>
      <c s="14">
        <f>'PS 12-22-11'!K8+'PS 12-22-11'!M8</f>
      </c>
      <c s="14">
        <f>C40*0.21</f>
      </c>
      <c s="14">
        <f>C40+D40</f>
      </c>
      <c s="13">
        <f>'PS 12-22-11'!T7</f>
      </c>
    </row>
    <row r="41" spans="1:6" ht="12.75">
      <c r="A41" s="11" t="s">
        <v>2161</v>
      </c>
      <c s="12" t="s">
        <v>2162</v>
      </c>
      <c s="14">
        <f>0+C42+C43+C44+C45+C46+C47+C48+C49</f>
      </c>
      <c s="14">
        <f>C41*0.21</f>
      </c>
      <c s="14">
        <f>0+E42+E43+E44+E45+E46+E47+E48+E49</f>
      </c>
      <c s="13">
        <f>0+F42+F43+F44+F45+F46+F47+F48+F49</f>
      </c>
    </row>
    <row r="42" spans="1:6" ht="12.75">
      <c r="A42" s="11" t="s">
        <v>2163</v>
      </c>
      <c s="12" t="s">
        <v>2164</v>
      </c>
      <c s="14">
        <f>'PS 11-22-33'!K8+'PS 11-22-33'!M8</f>
      </c>
      <c s="14">
        <f>C42*0.21</f>
      </c>
      <c s="14">
        <f>C42+D42</f>
      </c>
      <c s="13">
        <f>'PS 11-22-33'!T7</f>
      </c>
    </row>
    <row r="43" spans="1:6" ht="12.75">
      <c r="A43" s="11" t="s">
        <v>2308</v>
      </c>
      <c s="12" t="s">
        <v>2309</v>
      </c>
      <c s="14">
        <f>'PS 11-22-34'!K8+'PS 11-22-34'!M8</f>
      </c>
      <c s="14">
        <f>C43*0.21</f>
      </c>
      <c s="14">
        <f>C43+D43</f>
      </c>
      <c s="13">
        <f>'PS 11-22-34'!T7</f>
      </c>
    </row>
    <row r="44" spans="1:6" ht="12.75">
      <c r="A44" s="11" t="s">
        <v>2346</v>
      </c>
      <c s="12" t="s">
        <v>2347</v>
      </c>
      <c s="14">
        <f>'PS 12-22-32'!K8+'PS 12-22-32'!M8</f>
      </c>
      <c s="14">
        <f>C44*0.21</f>
      </c>
      <c s="14">
        <f>C44+D44</f>
      </c>
      <c s="13">
        <f>'PS 12-22-32'!T7</f>
      </c>
    </row>
    <row r="45" spans="1:6" ht="12.75">
      <c r="A45" s="11" t="s">
        <v>2400</v>
      </c>
      <c s="12" t="s">
        <v>2401</v>
      </c>
      <c s="14">
        <f>'PS 12-22-33'!K8+'PS 12-22-33'!M8</f>
      </c>
      <c s="14">
        <f>C45*0.21</f>
      </c>
      <c s="14">
        <f>C45+D45</f>
      </c>
      <c s="13">
        <f>'PS 12-22-33'!T7</f>
      </c>
    </row>
    <row r="46" spans="1:6" ht="12.75">
      <c r="A46" s="11" t="s">
        <v>2403</v>
      </c>
      <c s="12" t="s">
        <v>2404</v>
      </c>
      <c s="14">
        <f>'PS 12-22-35'!K8+'PS 12-22-35'!M8</f>
      </c>
      <c s="14">
        <f>C46*0.21</f>
      </c>
      <c s="14">
        <f>C46+D46</f>
      </c>
      <c s="13">
        <f>'PS 12-22-35'!T7</f>
      </c>
    </row>
    <row r="47" spans="1:6" ht="12.75">
      <c r="A47" s="11" t="s">
        <v>2412</v>
      </c>
      <c s="12" t="s">
        <v>2413</v>
      </c>
      <c s="14">
        <f>'PS 12-22-36'!K8+'PS 12-22-36'!M8</f>
      </c>
      <c s="14">
        <f>C47*0.21</f>
      </c>
      <c s="14">
        <f>C47+D47</f>
      </c>
      <c s="13">
        <f>'PS 12-22-36'!T7</f>
      </c>
    </row>
    <row r="48" spans="1:6" ht="12.75">
      <c r="A48" s="11" t="s">
        <v>2415</v>
      </c>
      <c s="12" t="s">
        <v>2416</v>
      </c>
      <c s="14">
        <f>'PS 13-22-33'!K8+'PS 13-22-33'!M8</f>
      </c>
      <c s="14">
        <f>C48*0.21</f>
      </c>
      <c s="14">
        <f>C48+D48</f>
      </c>
      <c s="13">
        <f>'PS 13-22-33'!T7</f>
      </c>
    </row>
    <row r="49" spans="1:6" ht="12.75">
      <c r="A49" s="11" t="s">
        <v>2467</v>
      </c>
      <c s="12" t="s">
        <v>2468</v>
      </c>
      <c s="14">
        <f>'PS 13-22-34'!K8+'PS 13-22-34'!M8</f>
      </c>
      <c s="14">
        <f>C49*0.21</f>
      </c>
      <c s="14">
        <f>C49+D49</f>
      </c>
      <c s="13">
        <f>'PS 13-22-34'!T7</f>
      </c>
    </row>
    <row r="50" spans="1:6" ht="12.75">
      <c r="A50" s="11" t="s">
        <v>2495</v>
      </c>
      <c s="12" t="s">
        <v>2496</v>
      </c>
      <c s="14">
        <f>0+C51+C52</f>
      </c>
      <c s="14">
        <f>C50*0.21</f>
      </c>
      <c s="14">
        <f>0+E51+E52</f>
      </c>
      <c s="13">
        <f>0+F51+F52</f>
      </c>
    </row>
    <row r="51" spans="1:6" ht="12.75">
      <c r="A51" s="11" t="s">
        <v>2497</v>
      </c>
      <c s="12" t="s">
        <v>2498</v>
      </c>
      <c s="14">
        <f>'PS 11-22-31'!K8+'PS 11-22-31'!M8</f>
      </c>
      <c s="14">
        <f>C51*0.21</f>
      </c>
      <c s="14">
        <f>C51+D51</f>
      </c>
      <c s="13">
        <f>'PS 11-22-31'!T7</f>
      </c>
    </row>
    <row r="52" spans="1:6" ht="12.75">
      <c r="A52" s="11" t="s">
        <v>2568</v>
      </c>
      <c s="12" t="s">
        <v>2569</v>
      </c>
      <c s="14">
        <f>'PS 13-22-31'!K8+'PS 13-22-31'!M8</f>
      </c>
      <c s="14">
        <f>C52*0.21</f>
      </c>
      <c s="14">
        <f>C52+D52</f>
      </c>
      <c s="13">
        <f>'PS 13-22-31'!T7</f>
      </c>
    </row>
    <row r="53" spans="1:6" ht="12.75">
      <c r="A53" s="11" t="s">
        <v>2608</v>
      </c>
      <c s="12" t="s">
        <v>2609</v>
      </c>
      <c s="14">
        <f>0+C54</f>
      </c>
      <c s="14">
        <f>C53*0.21</f>
      </c>
      <c s="14">
        <f>0+E54</f>
      </c>
      <c s="13">
        <f>0+F54</f>
      </c>
    </row>
    <row r="54" spans="1:6" ht="12.75">
      <c r="A54" s="11" t="s">
        <v>2610</v>
      </c>
      <c s="12" t="s">
        <v>2611</v>
      </c>
      <c s="14">
        <f>'PS 14-22-11'!K8+'PS 14-22-11'!M8</f>
      </c>
      <c s="14">
        <f>C54*0.21</f>
      </c>
      <c s="14">
        <f>C54+D54</f>
      </c>
      <c s="13">
        <f>'PS 14-22-11'!T7</f>
      </c>
    </row>
    <row r="55" spans="1:6" ht="12.75">
      <c r="A55" s="11" t="s">
        <v>2693</v>
      </c>
      <c s="12" t="s">
        <v>2694</v>
      </c>
      <c s="14">
        <f>0+C56</f>
      </c>
      <c s="14">
        <f>C55*0.21</f>
      </c>
      <c s="14">
        <f>0+E56</f>
      </c>
      <c s="13">
        <f>0+F56</f>
      </c>
    </row>
    <row r="56" spans="1:6" ht="12.75">
      <c r="A56" s="11" t="s">
        <v>2695</v>
      </c>
      <c s="12" t="s">
        <v>2696</v>
      </c>
      <c s="14">
        <f>'PS 14-22-41'!K8+'PS 14-22-41'!M8</f>
      </c>
      <c s="14">
        <f>C56*0.21</f>
      </c>
      <c s="14">
        <f>C56+D56</f>
      </c>
      <c s="13">
        <f>'PS 14-22-41'!T7</f>
      </c>
    </row>
    <row r="57" spans="1:6" ht="12.75">
      <c r="A57" s="11" t="s">
        <v>2745</v>
      </c>
      <c s="12" t="s">
        <v>2746</v>
      </c>
      <c s="14">
        <f>0+C58+C59</f>
      </c>
      <c s="14">
        <f>C57*0.21</f>
      </c>
      <c s="14">
        <f>0+E58+E59</f>
      </c>
      <c s="13">
        <f>0+F58+F59</f>
      </c>
    </row>
    <row r="58" spans="1:6" ht="12.75">
      <c r="A58" s="11" t="s">
        <v>2747</v>
      </c>
      <c s="12" t="s">
        <v>2748</v>
      </c>
      <c s="14">
        <f>'PS 11-26-01'!K8+'PS 11-26-01'!M8</f>
      </c>
      <c s="14">
        <f>C58*0.21</f>
      </c>
      <c s="14">
        <f>C58+D58</f>
      </c>
      <c s="13">
        <f>'PS 11-26-01'!T7</f>
      </c>
    </row>
    <row r="59" spans="1:6" ht="12.75">
      <c r="A59" s="11" t="s">
        <v>2821</v>
      </c>
      <c s="12" t="s">
        <v>2822</v>
      </c>
      <c s="14">
        <f>'PS 13-26-01'!K8+'PS 13-26-01'!M8</f>
      </c>
      <c s="14">
        <f>C59*0.21</f>
      </c>
      <c s="14">
        <f>C59+D59</f>
      </c>
      <c s="13">
        <f>'PS 13-26-01'!T7</f>
      </c>
    </row>
    <row r="60" spans="1:6" ht="12.75">
      <c r="A60" s="11" t="s">
        <v>2824</v>
      </c>
      <c s="12" t="s">
        <v>2825</v>
      </c>
      <c s="14">
        <f>0+C61+C62+C63+C64</f>
      </c>
      <c s="14">
        <f>C60*0.21</f>
      </c>
      <c s="14">
        <f>0+E61+E62+E63+E64</f>
      </c>
      <c s="13">
        <f>0+F61+F62+F63+F64</f>
      </c>
    </row>
    <row r="61" spans="1:6" ht="12.75">
      <c r="A61" s="11" t="s">
        <v>2826</v>
      </c>
      <c s="12" t="s">
        <v>2827</v>
      </c>
      <c s="14">
        <f>'PS 11-23-01'!K8+'PS 11-23-01'!M8</f>
      </c>
      <c s="14">
        <f>C61*0.21</f>
      </c>
      <c s="14">
        <f>C61+D61</f>
      </c>
      <c s="13">
        <f>'PS 11-23-01'!T7</f>
      </c>
    </row>
    <row r="62" spans="1:6" ht="12.75">
      <c r="A62" s="11" t="s">
        <v>3016</v>
      </c>
      <c s="12" t="s">
        <v>3017</v>
      </c>
      <c s="14">
        <f>'PS 11-23-02'!K8+'PS 11-23-02'!M8</f>
      </c>
      <c s="14">
        <f>C62*0.21</f>
      </c>
      <c s="14">
        <f>C62+D62</f>
      </c>
      <c s="13">
        <f>'PS 11-23-02'!T7</f>
      </c>
    </row>
    <row r="63" spans="1:6" ht="12.75">
      <c r="A63" s="11" t="s">
        <v>3036</v>
      </c>
      <c s="12" t="s">
        <v>3037</v>
      </c>
      <c s="14">
        <f>'PS 13-23-01'!K8+'PS 13-23-01'!M8</f>
      </c>
      <c s="14">
        <f>C63*0.21</f>
      </c>
      <c s="14">
        <f>C63+D63</f>
      </c>
      <c s="13">
        <f>'PS 13-23-01'!T7</f>
      </c>
    </row>
    <row r="64" spans="1:6" ht="12.75">
      <c r="A64" s="11" t="s">
        <v>3040</v>
      </c>
      <c s="12" t="s">
        <v>3041</v>
      </c>
      <c s="14">
        <f>'PS 13-23-03'!K8+'PS 13-23-03'!M8</f>
      </c>
      <c s="14">
        <f>C64*0.21</f>
      </c>
      <c s="14">
        <f>C64+D64</f>
      </c>
      <c s="13">
        <f>'PS 13-23-03'!T7</f>
      </c>
    </row>
    <row r="65" spans="1:6" ht="12.75">
      <c r="A65" s="11" t="s">
        <v>3043</v>
      </c>
      <c s="12" t="s">
        <v>3044</v>
      </c>
      <c s="14">
        <f>0+C66</f>
      </c>
      <c s="14">
        <f>C65*0.21</f>
      </c>
      <c s="14">
        <f>0+E66</f>
      </c>
      <c s="13">
        <f>0+F66</f>
      </c>
    </row>
    <row r="66" spans="1:6" ht="12.75">
      <c r="A66" s="11" t="s">
        <v>3045</v>
      </c>
      <c s="12" t="s">
        <v>3046</v>
      </c>
      <c s="14">
        <f>'PS 11-05-01'!K8+'PS 11-05-01'!M8</f>
      </c>
      <c s="14">
        <f>C66*0.21</f>
      </c>
      <c s="14">
        <f>C66+D66</f>
      </c>
      <c s="13">
        <f>'PS 11-05-01'!T7</f>
      </c>
    </row>
    <row r="67" spans="1:6" ht="12.75">
      <c r="A67" s="11" t="s">
        <v>3076</v>
      </c>
      <c s="12" t="s">
        <v>3077</v>
      </c>
      <c s="14">
        <f>0+C68+C69+C70+C71+C72+C73+C74+C75+C76</f>
      </c>
      <c s="14">
        <f>C67*0.21</f>
      </c>
      <c s="14">
        <f>0+E68+E69+E70+E71+E72+E73+E74+E75+E76</f>
      </c>
      <c s="13">
        <f>0+F68+F69+F70+F71+F72+F73+F74+F75+F76</f>
      </c>
    </row>
    <row r="68" spans="1:6" ht="12.75">
      <c r="A68" s="11" t="s">
        <v>3078</v>
      </c>
      <c s="12" t="s">
        <v>3079</v>
      </c>
      <c s="14">
        <f>'SO 11-10-01'!K8+'SO 11-10-01'!M8</f>
      </c>
      <c s="14">
        <f>C68*0.21</f>
      </c>
      <c s="14">
        <f>C68+D68</f>
      </c>
      <c s="13">
        <f>'SO 11-10-01'!T7</f>
      </c>
    </row>
    <row r="69" spans="1:6" ht="12.75">
      <c r="A69" s="11" t="s">
        <v>3280</v>
      </c>
      <c s="12" t="s">
        <v>3281</v>
      </c>
      <c s="14">
        <f>'SO 11-11-01'!K8+'SO 11-11-01'!M8</f>
      </c>
      <c s="14">
        <f>C69*0.21</f>
      </c>
      <c s="14">
        <f>C69+D69</f>
      </c>
      <c s="13">
        <f>'SO 11-11-01'!T7</f>
      </c>
    </row>
    <row r="70" spans="1:6" ht="12.75">
      <c r="A70" s="11" t="s">
        <v>3442</v>
      </c>
      <c s="12" t="s">
        <v>3443</v>
      </c>
      <c s="14">
        <f>'SO 12-10-01'!K8+'SO 12-10-01'!M8</f>
      </c>
      <c s="14">
        <f>C70*0.21</f>
      </c>
      <c s="14">
        <f>C70+D70</f>
      </c>
      <c s="13">
        <f>'SO 12-10-01'!T7</f>
      </c>
    </row>
    <row r="71" spans="1:6" ht="12.75">
      <c r="A71" s="11" t="s">
        <v>3528</v>
      </c>
      <c s="12" t="s">
        <v>3529</v>
      </c>
      <c s="14">
        <f>'SO 12-11-01'!K8+'SO 12-11-01'!M8</f>
      </c>
      <c s="14">
        <f>C71*0.21</f>
      </c>
      <c s="14">
        <f>C71+D71</f>
      </c>
      <c s="13">
        <f>'SO 12-11-01'!T7</f>
      </c>
    </row>
    <row r="72" spans="1:6" ht="12.75">
      <c r="A72" s="11" t="s">
        <v>3687</v>
      </c>
      <c s="12" t="s">
        <v>3688</v>
      </c>
      <c s="14">
        <f>'SO 13-10-01'!K8+'SO 13-10-01'!M8</f>
      </c>
      <c s="14">
        <f>C72*0.21</f>
      </c>
      <c s="14">
        <f>C72+D72</f>
      </c>
      <c s="13">
        <f>'SO 13-10-01'!T7</f>
      </c>
    </row>
    <row r="73" spans="1:6" ht="12.75">
      <c r="A73" s="11" t="s">
        <v>3764</v>
      </c>
      <c s="12" t="s">
        <v>3765</v>
      </c>
      <c s="14">
        <f>'SO 13-11-01'!K8+'SO 13-11-01'!M8</f>
      </c>
      <c s="14">
        <f>C73*0.21</f>
      </c>
      <c s="14">
        <f>C73+D73</f>
      </c>
      <c s="13">
        <f>'SO 13-11-01'!T7</f>
      </c>
    </row>
    <row r="74" spans="1:6" ht="12.75">
      <c r="A74" s="11" t="s">
        <v>3813</v>
      </c>
      <c s="12" t="s">
        <v>3814</v>
      </c>
      <c s="14">
        <f>'SO 13-11-01.01'!K8+'SO 13-11-01.01'!M8</f>
      </c>
      <c s="14">
        <f>C74*0.21</f>
      </c>
      <c s="14">
        <f>C74+D74</f>
      </c>
      <c s="13">
        <f>'SO 13-11-01.01'!T7</f>
      </c>
    </row>
    <row r="75" spans="1:6" ht="12.75">
      <c r="A75" s="11" t="s">
        <v>3916</v>
      </c>
      <c s="12" t="s">
        <v>3917</v>
      </c>
      <c s="14">
        <f>'SO 14-15-01'!K8+'SO 14-15-01'!M8</f>
      </c>
      <c s="14">
        <f>C75*0.21</f>
      </c>
      <c s="14">
        <f>C75+D75</f>
      </c>
      <c s="13">
        <f>'SO 14-15-01'!T7</f>
      </c>
    </row>
    <row r="76" spans="1:6" ht="12.75">
      <c r="A76" s="11" t="s">
        <v>4003</v>
      </c>
      <c s="12" t="s">
        <v>4004</v>
      </c>
      <c s="14">
        <f>'SO 14-83-01'!K8+'SO 14-83-01'!M8</f>
      </c>
      <c s="14">
        <f>C76*0.21</f>
      </c>
      <c s="14">
        <f>C76+D76</f>
      </c>
      <c s="13">
        <f>'SO 14-83-01'!T7</f>
      </c>
    </row>
    <row r="77" spans="1:6" ht="12.75">
      <c r="A77" s="11" t="s">
        <v>4024</v>
      </c>
      <c s="12" t="s">
        <v>4025</v>
      </c>
      <c s="14">
        <f>0+C78+C79+C80+C81</f>
      </c>
      <c s="14">
        <f>C77*0.21</f>
      </c>
      <c s="14">
        <f>0+E78+E79+E80+E81</f>
      </c>
      <c s="13">
        <f>0+F78+F79+F80+F81</f>
      </c>
    </row>
    <row r="78" spans="1:6" ht="12.75">
      <c r="A78" s="11" t="s">
        <v>4026</v>
      </c>
      <c s="12" t="s">
        <v>4027</v>
      </c>
      <c s="14">
        <f>'SO 11-14-01'!K8+'SO 11-14-01'!M8</f>
      </c>
      <c s="14">
        <f>C78*0.21</f>
      </c>
      <c s="14">
        <f>C78+D78</f>
      </c>
      <c s="13">
        <f>'SO 11-14-01'!T7</f>
      </c>
    </row>
    <row r="79" spans="1:6" ht="12.75">
      <c r="A79" s="11" t="s">
        <v>4156</v>
      </c>
      <c s="12" t="s">
        <v>4157</v>
      </c>
      <c s="14">
        <f>'SO 12-14-01'!K8+'SO 12-14-01'!M8</f>
      </c>
      <c s="14">
        <f>C79*0.21</f>
      </c>
      <c s="14">
        <f>C79+D79</f>
      </c>
      <c s="13">
        <f>'SO 12-14-01'!T7</f>
      </c>
    </row>
    <row r="80" spans="1:6" ht="12.75">
      <c r="A80" s="11" t="s">
        <v>4206</v>
      </c>
      <c s="12" t="s">
        <v>4207</v>
      </c>
      <c s="14">
        <f>'SO 12-14-02'!K8+'SO 12-14-02'!M8</f>
      </c>
      <c s="14">
        <f>C80*0.21</f>
      </c>
      <c s="14">
        <f>C80+D80</f>
      </c>
      <c s="13">
        <f>'SO 12-14-02'!T7</f>
      </c>
    </row>
    <row r="81" spans="1:6" ht="12.75">
      <c r="A81" s="11" t="s">
        <v>4219</v>
      </c>
      <c s="12" t="s">
        <v>4220</v>
      </c>
      <c s="14">
        <f>'SO 13-14-01'!K8+'SO 13-14-01'!M8</f>
      </c>
      <c s="14">
        <f>C81*0.21</f>
      </c>
      <c s="14">
        <f>C81+D81</f>
      </c>
      <c s="13">
        <f>'SO 13-14-01'!T7</f>
      </c>
    </row>
    <row r="82" spans="1:6" ht="12.75">
      <c r="A82" s="11" t="s">
        <v>4244</v>
      </c>
      <c s="12" t="s">
        <v>4245</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4246</v>
      </c>
      <c s="12" t="s">
        <v>4247</v>
      </c>
      <c s="14">
        <f>'SO 11-20-01'!K8+'SO 11-20-01'!M8</f>
      </c>
      <c s="14">
        <f>C83*0.21</f>
      </c>
      <c s="14">
        <f>C83+D83</f>
      </c>
      <c s="13">
        <f>'SO 11-20-01'!T7</f>
      </c>
    </row>
    <row r="84" spans="1:6" ht="12.75">
      <c r="A84" s="11" t="s">
        <v>4431</v>
      </c>
      <c s="12" t="s">
        <v>4432</v>
      </c>
      <c s="14">
        <f>'SO 11-20-02.1'!K8+'SO 11-20-02.1'!M8</f>
      </c>
      <c s="14">
        <f>C84*0.21</f>
      </c>
      <c s="14">
        <f>C84+D84</f>
      </c>
      <c s="13">
        <f>'SO 11-20-02.1'!T7</f>
      </c>
    </row>
    <row r="85" spans="1:6" ht="12.75">
      <c r="A85" s="11" t="s">
        <v>4551</v>
      </c>
      <c s="12" t="s">
        <v>4552</v>
      </c>
      <c s="14">
        <f>'SO 11-20-03'!K8+'SO 11-20-03'!M8</f>
      </c>
      <c s="14">
        <f>C85*0.21</f>
      </c>
      <c s="14">
        <f>C85+D85</f>
      </c>
      <c s="13">
        <f>'SO 11-20-03'!T7</f>
      </c>
    </row>
    <row r="86" spans="1:6" ht="12.75">
      <c r="A86" s="11" t="s">
        <v>4662</v>
      </c>
      <c s="12" t="s">
        <v>4663</v>
      </c>
      <c s="14">
        <f>'SO 11-20-04'!K8+'SO 11-20-04'!M8</f>
      </c>
      <c s="14">
        <f>C86*0.21</f>
      </c>
      <c s="14">
        <f>C86+D86</f>
      </c>
      <c s="13">
        <f>'SO 11-20-04'!T7</f>
      </c>
    </row>
    <row r="87" spans="1:6" ht="12.75">
      <c r="A87" s="11" t="s">
        <v>4812</v>
      </c>
      <c s="12" t="s">
        <v>4813</v>
      </c>
      <c s="14">
        <f>'SO 11-21-01'!K8+'SO 11-21-01'!M8</f>
      </c>
      <c s="14">
        <f>C87*0.21</f>
      </c>
      <c s="14">
        <f>C87+D87</f>
      </c>
      <c s="13">
        <f>'SO 11-21-01'!T7</f>
      </c>
    </row>
    <row r="88" spans="1:6" ht="12.75">
      <c r="A88" s="11" t="s">
        <v>4867</v>
      </c>
      <c s="12" t="s">
        <v>4868</v>
      </c>
      <c s="14">
        <f>'SO 11-21-02'!K8+'SO 11-21-02'!M8</f>
      </c>
      <c s="14">
        <f>C88*0.21</f>
      </c>
      <c s="14">
        <f>C88+D88</f>
      </c>
      <c s="13">
        <f>'SO 11-21-02'!T7</f>
      </c>
    </row>
    <row r="89" spans="1:6" ht="12.75">
      <c r="A89" s="11" t="s">
        <v>4888</v>
      </c>
      <c s="12" t="s">
        <v>4889</v>
      </c>
      <c s="14">
        <f>'SO 11-24-01'!K8+'SO 11-24-01'!M8</f>
      </c>
      <c s="14">
        <f>C89*0.21</f>
      </c>
      <c s="14">
        <f>C89+D89</f>
      </c>
      <c s="13">
        <f>'SO 11-24-01'!T7</f>
      </c>
    </row>
    <row r="90" spans="1:6" ht="12.75">
      <c r="A90" s="11" t="s">
        <v>4977</v>
      </c>
      <c s="12" t="s">
        <v>4978</v>
      </c>
      <c s="14">
        <f>'SO 11-24-02'!K8+'SO 11-24-02'!M8</f>
      </c>
      <c s="14">
        <f>C90*0.21</f>
      </c>
      <c s="14">
        <f>C90+D90</f>
      </c>
      <c s="13">
        <f>'SO 11-24-02'!T7</f>
      </c>
    </row>
    <row r="91" spans="1:6" ht="12.75">
      <c r="A91" s="11" t="s">
        <v>5016</v>
      </c>
      <c s="12" t="s">
        <v>5017</v>
      </c>
      <c s="14">
        <f>'SO 12-20-01'!K8+'SO 12-20-01'!M8</f>
      </c>
      <c s="14">
        <f>C91*0.21</f>
      </c>
      <c s="14">
        <f>C91+D91</f>
      </c>
      <c s="13">
        <f>'SO 12-20-01'!T7</f>
      </c>
    </row>
    <row r="92" spans="1:6" ht="12.75">
      <c r="A92" s="11" t="s">
        <v>5102</v>
      </c>
      <c s="12" t="s">
        <v>5103</v>
      </c>
      <c s="14">
        <f>'SO 12-20-02'!K8+'SO 12-20-02'!M8</f>
      </c>
      <c s="14">
        <f>C92*0.21</f>
      </c>
      <c s="14">
        <f>C92+D92</f>
      </c>
      <c s="13">
        <f>'SO 12-20-02'!T7</f>
      </c>
    </row>
    <row r="93" spans="1:6" ht="12.75">
      <c r="A93" s="11" t="s">
        <v>5177</v>
      </c>
      <c s="12" t="s">
        <v>5178</v>
      </c>
      <c s="14">
        <f>'SO 12-20-03'!K8+'SO 12-20-03'!M8</f>
      </c>
      <c s="14">
        <f>C93*0.21</f>
      </c>
      <c s="14">
        <f>C93+D93</f>
      </c>
      <c s="13">
        <f>'SO 12-20-03'!T7</f>
      </c>
    </row>
    <row r="94" spans="1:6" ht="12.75">
      <c r="A94" s="11" t="s">
        <v>5237</v>
      </c>
      <c s="12" t="s">
        <v>5238</v>
      </c>
      <c s="14">
        <f>'SO 12-20-04'!K8+'SO 12-20-04'!M8</f>
      </c>
      <c s="14">
        <f>C94*0.21</f>
      </c>
      <c s="14">
        <f>C94+D94</f>
      </c>
      <c s="13">
        <f>'SO 12-20-04'!T7</f>
      </c>
    </row>
    <row r="95" spans="1:6" ht="12.75">
      <c r="A95" s="11" t="s">
        <v>5277</v>
      </c>
      <c s="12" t="s">
        <v>5278</v>
      </c>
      <c s="14">
        <f>'SO 12-20-05'!K8+'SO 12-20-05'!M8</f>
      </c>
      <c s="14">
        <f>C95*0.21</f>
      </c>
      <c s="14">
        <f>C95+D95</f>
      </c>
      <c s="13">
        <f>'SO 12-20-05'!T7</f>
      </c>
    </row>
    <row r="96" spans="1:6" ht="12.75">
      <c r="A96" s="11" t="s">
        <v>5358</v>
      </c>
      <c s="12" t="s">
        <v>5359</v>
      </c>
      <c s="14">
        <f>'SO 12-20-06'!K8+'SO 12-20-06'!M8</f>
      </c>
      <c s="14">
        <f>C96*0.21</f>
      </c>
      <c s="14">
        <f>C96+D96</f>
      </c>
      <c s="13">
        <f>'SO 12-20-06'!T7</f>
      </c>
    </row>
    <row r="97" spans="1:6" ht="12.75">
      <c r="A97" s="11" t="s">
        <v>5440</v>
      </c>
      <c s="12" t="s">
        <v>5441</v>
      </c>
      <c s="14">
        <f>'SO 12-20-07'!K8+'SO 12-20-07'!M8</f>
      </c>
      <c s="14">
        <f>C97*0.21</f>
      </c>
      <c s="14">
        <f>C97+D97</f>
      </c>
      <c s="13">
        <f>'SO 12-20-07'!T7</f>
      </c>
    </row>
    <row r="98" spans="1:6" ht="12.75">
      <c r="A98" s="11" t="s">
        <v>5517</v>
      </c>
      <c s="12" t="s">
        <v>5518</v>
      </c>
      <c s="14">
        <f>'SO 12-20-08'!K8+'SO 12-20-08'!M8</f>
      </c>
      <c s="14">
        <f>C98*0.21</f>
      </c>
      <c s="14">
        <f>C98+D98</f>
      </c>
      <c s="13">
        <f>'SO 12-20-08'!T7</f>
      </c>
    </row>
    <row r="99" spans="1:6" ht="12.75">
      <c r="A99" s="11" t="s">
        <v>5558</v>
      </c>
      <c s="12" t="s">
        <v>5559</v>
      </c>
      <c s="14">
        <f>'SO 12-20-09'!K8+'SO 12-20-09'!M8</f>
      </c>
      <c s="14">
        <f>C99*0.21</f>
      </c>
      <c s="14">
        <f>C99+D99</f>
      </c>
      <c s="13">
        <f>'SO 12-20-09'!T7</f>
      </c>
    </row>
    <row r="100" spans="1:6" ht="12.75">
      <c r="A100" s="11" t="s">
        <v>5612</v>
      </c>
      <c s="12" t="s">
        <v>5613</v>
      </c>
      <c s="14">
        <f>'SO 12-20-10'!K8+'SO 12-20-10'!M8</f>
      </c>
      <c s="14">
        <f>C100*0.21</f>
      </c>
      <c s="14">
        <f>C100+D100</f>
      </c>
      <c s="13">
        <f>'SO 12-20-10'!T7</f>
      </c>
    </row>
    <row r="101" spans="1:6" ht="12.75">
      <c r="A101" s="11" t="s">
        <v>5666</v>
      </c>
      <c s="12" t="s">
        <v>5667</v>
      </c>
      <c s="14">
        <f>'SO 12-20-11'!K8+'SO 12-20-11'!M8</f>
      </c>
      <c s="14">
        <f>C101*0.21</f>
      </c>
      <c s="14">
        <f>C101+D101</f>
      </c>
      <c s="13">
        <f>'SO 12-20-11'!T7</f>
      </c>
    </row>
    <row r="102" spans="1:6" ht="12.75">
      <c r="A102" s="11" t="s">
        <v>5715</v>
      </c>
      <c s="12" t="s">
        <v>5716</v>
      </c>
      <c s="14">
        <f>'SO 12-21-01'!K8+'SO 12-21-01'!M8</f>
      </c>
      <c s="14">
        <f>C102*0.21</f>
      </c>
      <c s="14">
        <f>C102+D102</f>
      </c>
      <c s="13">
        <f>'SO 12-21-01'!T7</f>
      </c>
    </row>
    <row r="103" spans="1:6" ht="12.75">
      <c r="A103" s="11" t="s">
        <v>5750</v>
      </c>
      <c s="12" t="s">
        <v>5751</v>
      </c>
      <c s="14">
        <f>'SO 12-21-02'!K8+'SO 12-21-02'!M8</f>
      </c>
      <c s="14">
        <f>C103*0.21</f>
      </c>
      <c s="14">
        <f>C103+D103</f>
      </c>
      <c s="13">
        <f>'SO 12-21-02'!T7</f>
      </c>
    </row>
    <row r="104" spans="1:6" ht="12.75">
      <c r="A104" s="11" t="s">
        <v>5780</v>
      </c>
      <c s="12" t="s">
        <v>5781</v>
      </c>
      <c s="14">
        <f>'SO 12-21-03'!K8+'SO 12-21-03'!M8</f>
      </c>
      <c s="14">
        <f>C104*0.21</f>
      </c>
      <c s="14">
        <f>C104+D104</f>
      </c>
      <c s="13">
        <f>'SO 12-21-03'!T7</f>
      </c>
    </row>
    <row r="105" spans="1:6" ht="12.75">
      <c r="A105" s="11" t="s">
        <v>5807</v>
      </c>
      <c s="12" t="s">
        <v>5808</v>
      </c>
      <c s="14">
        <f>'SO 12-21-04'!K8+'SO 12-21-04'!M8</f>
      </c>
      <c s="14">
        <f>C105*0.21</f>
      </c>
      <c s="14">
        <f>C105+D105</f>
      </c>
      <c s="13">
        <f>'SO 12-21-04'!T7</f>
      </c>
    </row>
    <row r="106" spans="1:6" ht="12.75">
      <c r="A106" s="11" t="s">
        <v>5837</v>
      </c>
      <c s="12" t="s">
        <v>5838</v>
      </c>
      <c s="14">
        <f>'SO 12-21-05'!K8+'SO 12-21-05'!M8</f>
      </c>
      <c s="14">
        <f>C106*0.21</f>
      </c>
      <c s="14">
        <f>C106+D106</f>
      </c>
      <c s="13">
        <f>'SO 12-21-05'!T7</f>
      </c>
    </row>
    <row r="107" spans="1:6" ht="12.75">
      <c r="A107" s="11" t="s">
        <v>5877</v>
      </c>
      <c s="12" t="s">
        <v>5808</v>
      </c>
      <c s="14">
        <f>'SO 12-21-06'!K8+'SO 12-21-06'!M8</f>
      </c>
      <c s="14">
        <f>C107*0.21</f>
      </c>
      <c s="14">
        <f>C107+D107</f>
      </c>
      <c s="13">
        <f>'SO 12-21-06'!T7</f>
      </c>
    </row>
    <row r="108" spans="1:6" ht="12.75">
      <c r="A108" s="11" t="s">
        <v>5902</v>
      </c>
      <c s="12" t="s">
        <v>5903</v>
      </c>
      <c s="14">
        <f>'SO 12-21-07'!K8+'SO 12-21-07'!M8</f>
      </c>
      <c s="14">
        <f>C108*0.21</f>
      </c>
      <c s="14">
        <f>C108+D108</f>
      </c>
      <c s="13">
        <f>'SO 12-21-07'!T7</f>
      </c>
    </row>
    <row r="109" spans="1:6" ht="12.75">
      <c r="A109" s="11" t="s">
        <v>5928</v>
      </c>
      <c s="12" t="s">
        <v>5929</v>
      </c>
      <c s="14">
        <f>'SO 12-21-08'!K8+'SO 12-21-08'!M8</f>
      </c>
      <c s="14">
        <f>C109*0.21</f>
      </c>
      <c s="14">
        <f>C109+D109</f>
      </c>
      <c s="13">
        <f>'SO 12-21-08'!T7</f>
      </c>
    </row>
    <row r="110" spans="1:6" ht="12.75">
      <c r="A110" s="11" t="s">
        <v>5971</v>
      </c>
      <c s="12" t="s">
        <v>5972</v>
      </c>
      <c s="14">
        <f>'SO 12-22-02'!K8+'SO 12-22-02'!M8</f>
      </c>
      <c s="14">
        <f>C110*0.21</f>
      </c>
      <c s="14">
        <f>C110+D110</f>
      </c>
      <c s="13">
        <f>'SO 12-22-02'!T7</f>
      </c>
    </row>
    <row r="111" spans="1:6" ht="12.75">
      <c r="A111" s="11" t="s">
        <v>6130</v>
      </c>
      <c s="12" t="s">
        <v>6131</v>
      </c>
      <c s="14">
        <f>'SO 12-22-03'!K8+'SO 12-22-03'!M8</f>
      </c>
      <c s="14">
        <f>C111*0.21</f>
      </c>
      <c s="14">
        <f>C111+D111</f>
      </c>
      <c s="13">
        <f>'SO 12-22-03'!T7</f>
      </c>
    </row>
    <row r="112" spans="1:6" ht="12.75">
      <c r="A112" s="11" t="s">
        <v>6197</v>
      </c>
      <c s="12" t="s">
        <v>6198</v>
      </c>
      <c s="14">
        <f>'SO 12-22-04'!K8+'SO 12-22-04'!M8</f>
      </c>
      <c s="14">
        <f>C112*0.21</f>
      </c>
      <c s="14">
        <f>C112+D112</f>
      </c>
      <c s="13">
        <f>'SO 12-22-04'!T7</f>
      </c>
    </row>
    <row r="113" spans="1:6" ht="12.75">
      <c r="A113" s="11" t="s">
        <v>6229</v>
      </c>
      <c s="12" t="s">
        <v>6230</v>
      </c>
      <c s="14">
        <f>'SO 13-20-01'!K8+'SO 13-20-01'!M8</f>
      </c>
      <c s="14">
        <f>C113*0.21</f>
      </c>
      <c s="14">
        <f>C113+D113</f>
      </c>
      <c s="13">
        <f>'SO 13-20-01'!T7</f>
      </c>
    </row>
    <row r="114" spans="1:6" ht="12.75">
      <c r="A114" s="11" t="s">
        <v>6338</v>
      </c>
      <c s="12" t="s">
        <v>6339</v>
      </c>
      <c s="14">
        <f>'SO 13-21-01'!K8+'SO 13-21-01'!M8</f>
      </c>
      <c s="14">
        <f>C114*0.21</f>
      </c>
      <c s="14">
        <f>C114+D114</f>
      </c>
      <c s="13">
        <f>'SO 13-21-01'!T7</f>
      </c>
    </row>
    <row r="115" spans="1:6" ht="12.75">
      <c r="A115" s="11" t="s">
        <v>6369</v>
      </c>
      <c s="12" t="s">
        <v>6370</v>
      </c>
      <c s="14">
        <f>'SO 13-21-02'!K8+'SO 13-21-02'!M8</f>
      </c>
      <c s="14">
        <f>C115*0.21</f>
      </c>
      <c s="14">
        <f>C115+D115</f>
      </c>
      <c s="13">
        <f>'SO 13-21-02'!T7</f>
      </c>
    </row>
    <row r="116" spans="1:6" ht="12.75">
      <c r="A116" s="11" t="s">
        <v>6405</v>
      </c>
      <c s="12" t="s">
        <v>6406</v>
      </c>
      <c s="14">
        <f>'SO 13-25-01'!K8+'SO 13-25-01'!M8</f>
      </c>
      <c s="14">
        <f>C116*0.21</f>
      </c>
      <c s="14">
        <f>C116+D116</f>
      </c>
      <c s="13">
        <f>'SO 13-25-01'!T7</f>
      </c>
    </row>
    <row r="117" spans="1:6" ht="12.75">
      <c r="A117" s="11" t="s">
        <v>6417</v>
      </c>
      <c s="12" t="s">
        <v>6418</v>
      </c>
      <c s="14">
        <f>'SO 13-26-01'!K8+'SO 13-26-01'!M8</f>
      </c>
      <c s="14">
        <f>C117*0.21</f>
      </c>
      <c s="14">
        <f>C117+D117</f>
      </c>
      <c s="13">
        <f>'SO 13-26-01'!T7</f>
      </c>
    </row>
    <row r="118" spans="1:6" ht="12.75">
      <c r="A118" s="11" t="s">
        <v>6436</v>
      </c>
      <c s="12" t="s">
        <v>6437</v>
      </c>
      <c s="14">
        <f>0+C119+C120+C121</f>
      </c>
      <c s="14">
        <f>C118*0.21</f>
      </c>
      <c s="14">
        <f>0+E119+E120+E121</f>
      </c>
      <c s="13">
        <f>0+F119+F120+F121</f>
      </c>
    </row>
    <row r="119" spans="1:6" ht="12.75">
      <c r="A119" s="11" t="s">
        <v>6438</v>
      </c>
      <c s="12" t="s">
        <v>6439</v>
      </c>
      <c s="14">
        <f>'SO 14-73-01.01'!K8+'SO 14-73-01.01'!M8</f>
      </c>
      <c s="14">
        <f>C119*0.21</f>
      </c>
      <c s="14">
        <f>C119+D119</f>
      </c>
      <c s="13">
        <f>'SO 14-73-01.01'!T7</f>
      </c>
    </row>
    <row r="120" spans="1:6" ht="12.75">
      <c r="A120" s="11" t="s">
        <v>6466</v>
      </c>
      <c s="12" t="s">
        <v>6467</v>
      </c>
      <c s="14">
        <f>'SO 14-73-01.02'!K8+'SO 14-73-01.02'!M8</f>
      </c>
      <c s="14">
        <f>C120*0.21</f>
      </c>
      <c s="14">
        <f>C120+D120</f>
      </c>
      <c s="13">
        <f>'SO 14-73-01.02'!T7</f>
      </c>
    </row>
    <row r="121" spans="1:6" ht="12.75">
      <c r="A121" s="11" t="s">
        <v>6480</v>
      </c>
      <c s="12" t="s">
        <v>6481</v>
      </c>
      <c s="14">
        <f>'SO 14-73-01.03'!K8+'SO 14-73-01.03'!M8</f>
      </c>
      <c s="14">
        <f>C121*0.21</f>
      </c>
      <c s="14">
        <f>C121+D121</f>
      </c>
      <c s="13">
        <f>'SO 14-73-01.03'!T7</f>
      </c>
    </row>
    <row r="122" spans="1:6" ht="12.75">
      <c r="A122" s="11" t="s">
        <v>6487</v>
      </c>
      <c s="12" t="s">
        <v>6488</v>
      </c>
      <c s="14">
        <f>0+C123</f>
      </c>
      <c s="14">
        <f>C122*0.21</f>
      </c>
      <c s="14">
        <f>0+E123</f>
      </c>
      <c s="13">
        <f>0+F123</f>
      </c>
    </row>
    <row r="123" spans="1:6" ht="12.75">
      <c r="A123" s="11" t="s">
        <v>6489</v>
      </c>
      <c s="12" t="s">
        <v>6490</v>
      </c>
      <c s="14">
        <f>'SO 13-75-01'!K8+'SO 13-75-01'!M8</f>
      </c>
      <c s="14">
        <f>C123*0.21</f>
      </c>
      <c s="14">
        <f>C123+D123</f>
      </c>
      <c s="13">
        <f>'SO 13-75-01'!T7</f>
      </c>
    </row>
    <row r="124" spans="1:6" ht="12.75">
      <c r="A124" s="11" t="s">
        <v>6505</v>
      </c>
      <c s="12" t="s">
        <v>6506</v>
      </c>
      <c s="14">
        <f>0+C125+C126+C127+C128</f>
      </c>
      <c s="14">
        <f>C124*0.21</f>
      </c>
      <c s="14">
        <f>0+E125+E126+E127+E128</f>
      </c>
      <c s="13">
        <f>0+F125+F126+F127+F128</f>
      </c>
    </row>
    <row r="125" spans="1:6" ht="12.75">
      <c r="A125" s="11" t="s">
        <v>6507</v>
      </c>
      <c s="12" t="s">
        <v>6508</v>
      </c>
      <c s="14">
        <f>'SO 11-30-01'!K8+'SO 11-30-01'!M8</f>
      </c>
      <c s="14">
        <f>C125*0.21</f>
      </c>
      <c s="14">
        <f>C125+D125</f>
      </c>
      <c s="13">
        <f>'SO 11-30-01'!T7</f>
      </c>
    </row>
    <row r="126" spans="1:6" ht="12.75">
      <c r="A126" s="11" t="s">
        <v>6582</v>
      </c>
      <c s="12" t="s">
        <v>6583</v>
      </c>
      <c s="14">
        <f>'SO 12-30-01'!K8+'SO 12-30-01'!M8</f>
      </c>
      <c s="14">
        <f>C126*0.21</f>
      </c>
      <c s="14">
        <f>C126+D126</f>
      </c>
      <c s="13">
        <f>'SO 12-30-01'!T7</f>
      </c>
    </row>
    <row r="127" spans="1:6" ht="12.75">
      <c r="A127" s="11" t="s">
        <v>6669</v>
      </c>
      <c s="12" t="s">
        <v>6670</v>
      </c>
      <c s="14">
        <f>'SO 12-30-02'!K8+'SO 12-30-02'!M8</f>
      </c>
      <c s="14">
        <f>C127*0.21</f>
      </c>
      <c s="14">
        <f>C127+D127</f>
      </c>
      <c s="13">
        <f>'SO 12-30-02'!T7</f>
      </c>
    </row>
    <row r="128" spans="1:6" ht="12.75">
      <c r="A128" s="11" t="s">
        <v>6710</v>
      </c>
      <c s="12" t="s">
        <v>6711</v>
      </c>
      <c s="14">
        <f>'SO 13-30-01'!K8+'SO 13-30-01'!M8</f>
      </c>
      <c s="14">
        <f>C128*0.21</f>
      </c>
      <c s="14">
        <f>C128+D128</f>
      </c>
      <c s="13">
        <f>'SO 13-30-01'!T7</f>
      </c>
    </row>
    <row r="129" spans="1:6" ht="12.75">
      <c r="A129" s="11" t="s">
        <v>6806</v>
      </c>
      <c s="12" t="s">
        <v>6807</v>
      </c>
      <c s="14">
        <f>0+C130+C131+C132+C133+C134+C135+C136+C137+C138+C139+C140+C141+C142+C143</f>
      </c>
      <c s="14">
        <f>C129*0.21</f>
      </c>
      <c s="14">
        <f>0+E130+E131+E132+E133+E134+E135+E136+E137+E138+E139+E140+E141+E142+E143</f>
      </c>
      <c s="13">
        <f>0+F130+F131+F132+F133+F134+F135+F136+F137+F138+F139+F140+F141+F142+F143</f>
      </c>
    </row>
    <row r="130" spans="1:6" ht="12.75">
      <c r="A130" s="11" t="s">
        <v>6808</v>
      </c>
      <c s="12" t="s">
        <v>6809</v>
      </c>
      <c s="14">
        <f>'SO 11-40-01.01'!K8+'SO 11-40-01.01'!M8</f>
      </c>
      <c s="14">
        <f>C130*0.21</f>
      </c>
      <c s="14">
        <f>C130+D130</f>
      </c>
      <c s="13">
        <f>'SO 11-40-01.01'!T7</f>
      </c>
    </row>
    <row r="131" spans="1:6" ht="12.75">
      <c r="A131" s="11" t="s">
        <v>6876</v>
      </c>
      <c s="12" t="s">
        <v>6877</v>
      </c>
      <c s="14">
        <f>'SO 11-40-01.011'!K8+'SO 11-40-01.011'!M8</f>
      </c>
      <c s="14">
        <f>C131*0.21</f>
      </c>
      <c s="14">
        <f>C131+D131</f>
      </c>
      <c s="13">
        <f>'SO 11-40-01.011'!T7</f>
      </c>
    </row>
    <row r="132" spans="1:6" ht="12.75">
      <c r="A132" s="11" t="s">
        <v>6909</v>
      </c>
      <c s="12" t="s">
        <v>6910</v>
      </c>
      <c s="14">
        <f>'SO 11-40-01.012'!K8+'SO 11-40-01.012'!M8</f>
      </c>
      <c s="14">
        <f>C132*0.21</f>
      </c>
      <c s="14">
        <f>C132+D132</f>
      </c>
      <c s="13">
        <f>'SO 11-40-01.012'!T7</f>
      </c>
    </row>
    <row r="133" spans="1:6" ht="12.75">
      <c r="A133" s="11" t="s">
        <v>6932</v>
      </c>
      <c s="12" t="s">
        <v>6933</v>
      </c>
      <c s="14">
        <f>'SO 11-40-01.02'!K8+'SO 11-40-01.02'!M8</f>
      </c>
      <c s="14">
        <f>C133*0.21</f>
      </c>
      <c s="14">
        <f>C133+D133</f>
      </c>
      <c s="13">
        <f>'SO 11-40-01.02'!T7</f>
      </c>
    </row>
    <row r="134" spans="1:6" ht="12.75">
      <c r="A134" s="11" t="s">
        <v>7026</v>
      </c>
      <c s="12" t="s">
        <v>7027</v>
      </c>
      <c s="14">
        <f>'SO 11-40-01.021'!K8+'SO 11-40-01.021'!M8</f>
      </c>
      <c s="14">
        <f>C134*0.21</f>
      </c>
      <c s="14">
        <f>C134+D134</f>
      </c>
      <c s="13">
        <f>'SO 11-40-01.021'!T7</f>
      </c>
    </row>
    <row r="135" spans="1:6" ht="12.75">
      <c r="A135" s="11" t="s">
        <v>7061</v>
      </c>
      <c s="12" t="s">
        <v>7062</v>
      </c>
      <c s="14">
        <f>'SO 11-40-01.022'!K8+'SO 11-40-01.022'!M8</f>
      </c>
      <c s="14">
        <f>C135*0.21</f>
      </c>
      <c s="14">
        <f>C135+D135</f>
      </c>
      <c s="13">
        <f>'SO 11-40-01.022'!T7</f>
      </c>
    </row>
    <row r="136" spans="1:6" ht="12.75">
      <c r="A136" s="11" t="s">
        <v>7075</v>
      </c>
      <c s="12" t="s">
        <v>7076</v>
      </c>
      <c s="14">
        <f>'SO 13-40-01.01'!K8+'SO 13-40-01.01'!M8</f>
      </c>
      <c s="14">
        <f>C136*0.21</f>
      </c>
      <c s="14">
        <f>C136+D136</f>
      </c>
      <c s="13">
        <f>'SO 13-40-01.01'!T7</f>
      </c>
    </row>
    <row r="137" spans="1:6" ht="12.75">
      <c r="A137" s="11" t="s">
        <v>7091</v>
      </c>
      <c s="12" t="s">
        <v>7092</v>
      </c>
      <c s="14">
        <f>'SO 13-40-01.011'!K8+'SO 13-40-01.011'!M8</f>
      </c>
      <c s="14">
        <f>C137*0.21</f>
      </c>
      <c s="14">
        <f>C137+D137</f>
      </c>
      <c s="13">
        <f>'SO 13-40-01.011'!T7</f>
      </c>
    </row>
    <row r="138" spans="1:6" ht="12.75">
      <c r="A138" s="11" t="s">
        <v>7096</v>
      </c>
      <c s="12" t="s">
        <v>7097</v>
      </c>
      <c s="14">
        <f>'SO 13-40-01.012'!K8+'SO 13-40-01.012'!M8</f>
      </c>
      <c s="14">
        <f>C138*0.21</f>
      </c>
      <c s="14">
        <f>C138+D138</f>
      </c>
      <c s="13">
        <f>'SO 13-40-01.012'!T7</f>
      </c>
    </row>
    <row r="139" spans="1:6" ht="12.75">
      <c r="A139" s="11" t="s">
        <v>7102</v>
      </c>
      <c s="12" t="s">
        <v>7103</v>
      </c>
      <c s="14">
        <f>'SO 13-40-01.02'!K8+'SO 13-40-01.02'!M8</f>
      </c>
      <c s="14">
        <f>C139*0.21</f>
      </c>
      <c s="14">
        <f>C139+D139</f>
      </c>
      <c s="13">
        <f>'SO 13-40-01.02'!T7</f>
      </c>
    </row>
    <row r="140" spans="1:6" ht="12.75">
      <c r="A140" s="11" t="s">
        <v>7194</v>
      </c>
      <c s="12" t="s">
        <v>7195</v>
      </c>
      <c s="14">
        <f>'SO 13-40-01.021'!K8+'SO 13-40-01.021'!M8</f>
      </c>
      <c s="14">
        <f>C140*0.21</f>
      </c>
      <c s="14">
        <f>C140+D140</f>
      </c>
      <c s="13">
        <f>'SO 13-40-01.021'!T7</f>
      </c>
    </row>
    <row r="141" spans="1:6" ht="12.75">
      <c r="A141" s="11" t="s">
        <v>7273</v>
      </c>
      <c s="12" t="s">
        <v>7274</v>
      </c>
      <c s="14">
        <f>'SO 13-40-01.022'!K8+'SO 13-40-01.022'!M8</f>
      </c>
      <c s="14">
        <f>C141*0.21</f>
      </c>
      <c s="14">
        <f>C141+D141</f>
      </c>
      <c s="13">
        <f>'SO 13-40-01.022'!T7</f>
      </c>
    </row>
    <row r="142" spans="1:6" ht="12.75">
      <c r="A142" s="11" t="s">
        <v>7394</v>
      </c>
      <c s="12" t="s">
        <v>7395</v>
      </c>
      <c s="14">
        <f>'SO 13-40-01.023'!K8+'SO 13-40-01.023'!M8</f>
      </c>
      <c s="14">
        <f>C142*0.21</f>
      </c>
      <c s="14">
        <f>C142+D142</f>
      </c>
      <c s="13">
        <f>'SO 13-40-01.023'!T7</f>
      </c>
    </row>
    <row r="143" spans="1:6" ht="12.75">
      <c r="A143" s="11" t="s">
        <v>7404</v>
      </c>
      <c s="12" t="s">
        <v>7405</v>
      </c>
      <c s="14">
        <f>'SO 13-40-01.024'!K8+'SO 13-40-01.024'!M8</f>
      </c>
      <c s="14">
        <f>C143*0.21</f>
      </c>
      <c s="14">
        <f>C143+D143</f>
      </c>
      <c s="13">
        <f>'SO 13-40-01.024'!T7</f>
      </c>
    </row>
    <row r="144" spans="1:6" ht="12.75">
      <c r="A144" s="11" t="s">
        <v>7431</v>
      </c>
      <c s="12" t="s">
        <v>7432</v>
      </c>
      <c s="14">
        <f>0+C145+C146+C147+C148</f>
      </c>
      <c s="14">
        <f>C144*0.21</f>
      </c>
      <c s="14">
        <f>0+E145+E146+E147+E148</f>
      </c>
      <c s="13">
        <f>0+F145+F146+F147+F148</f>
      </c>
    </row>
    <row r="145" spans="1:6" ht="12.75">
      <c r="A145" s="11" t="s">
        <v>7433</v>
      </c>
      <c s="12" t="s">
        <v>7434</v>
      </c>
      <c s="14">
        <f>'SO 11-41-01'!K8+'SO 11-41-01'!M8</f>
      </c>
      <c s="14">
        <f>C145*0.21</f>
      </c>
      <c s="14">
        <f>C145+D145</f>
      </c>
      <c s="13">
        <f>'SO 11-41-01'!T7</f>
      </c>
    </row>
    <row r="146" spans="1:6" ht="12.75">
      <c r="A146" s="11" t="s">
        <v>7503</v>
      </c>
      <c s="12" t="s">
        <v>7504</v>
      </c>
      <c s="14">
        <f>'SO 12-41-01'!K8+'SO 12-41-01'!M8</f>
      </c>
      <c s="14">
        <f>C146*0.21</f>
      </c>
      <c s="14">
        <f>C146+D146</f>
      </c>
      <c s="13">
        <f>'SO 12-41-01'!T7</f>
      </c>
    </row>
    <row r="147" spans="1:6" ht="12.75">
      <c r="A147" s="11" t="s">
        <v>7515</v>
      </c>
      <c s="12" t="s">
        <v>7516</v>
      </c>
      <c s="14">
        <f>'SO 12-41-02'!K8+'SO 12-41-02'!M8</f>
      </c>
      <c s="14">
        <f>C147*0.21</f>
      </c>
      <c s="14">
        <f>C147+D147</f>
      </c>
      <c s="13">
        <f>'SO 12-41-02'!T7</f>
      </c>
    </row>
    <row r="148" spans="1:6" ht="12.75">
      <c r="A148" s="11" t="s">
        <v>7520</v>
      </c>
      <c s="12" t="s">
        <v>7521</v>
      </c>
      <c s="14">
        <f>'SO 13-41-01'!K8+'SO 13-41-01'!M8</f>
      </c>
      <c s="14">
        <f>C148*0.21</f>
      </c>
      <c s="14">
        <f>C148+D148</f>
      </c>
      <c s="13">
        <f>'SO 13-41-01'!T7</f>
      </c>
    </row>
    <row r="149" spans="1:6" ht="12.75">
      <c r="A149" s="11" t="s">
        <v>7533</v>
      </c>
      <c s="12" t="s">
        <v>7534</v>
      </c>
      <c s="14">
        <f>0+C150+C151+C152+C153</f>
      </c>
      <c s="14">
        <f>C149*0.21</f>
      </c>
      <c s="14">
        <f>0+E150+E151+E152+E153</f>
      </c>
      <c s="13">
        <f>0+F150+F151+F152+F153</f>
      </c>
    </row>
    <row r="150" spans="1:6" ht="12.75">
      <c r="A150" s="11" t="s">
        <v>7535</v>
      </c>
      <c s="12" t="s">
        <v>7536</v>
      </c>
      <c s="14">
        <f>'SO 11-43-01'!K8+'SO 11-43-01'!M8</f>
      </c>
      <c s="14">
        <f>C150*0.21</f>
      </c>
      <c s="14">
        <f>C150+D150</f>
      </c>
      <c s="13">
        <f>'SO 11-43-01'!T7</f>
      </c>
    </row>
    <row r="151" spans="1:6" ht="12.75">
      <c r="A151" s="11" t="s">
        <v>7582</v>
      </c>
      <c s="12" t="s">
        <v>7583</v>
      </c>
      <c s="14">
        <f>'SO 12-43-01'!K8+'SO 12-43-01'!M8</f>
      </c>
      <c s="14">
        <f>C151*0.21</f>
      </c>
      <c s="14">
        <f>C151+D151</f>
      </c>
      <c s="13">
        <f>'SO 12-43-01'!T7</f>
      </c>
    </row>
    <row r="152" spans="1:6" ht="12.75">
      <c r="A152" s="11" t="s">
        <v>7594</v>
      </c>
      <c s="12" t="s">
        <v>7595</v>
      </c>
      <c s="14">
        <f>'SO 12-43-02'!K8+'SO 12-43-02'!M8</f>
      </c>
      <c s="14">
        <f>C152*0.21</f>
      </c>
      <c s="14">
        <f>C152+D152</f>
      </c>
      <c s="13">
        <f>'SO 12-43-02'!T7</f>
      </c>
    </row>
    <row r="153" spans="1:6" ht="12.75">
      <c r="A153" s="11" t="s">
        <v>7604</v>
      </c>
      <c s="12" t="s">
        <v>7605</v>
      </c>
      <c s="14">
        <f>'SO 13-43-01'!K8+'SO 13-43-01'!M8</f>
      </c>
      <c s="14">
        <f>C153*0.21</f>
      </c>
      <c s="14">
        <f>C153+D153</f>
      </c>
      <c s="13">
        <f>'SO 13-43-01'!T7</f>
      </c>
    </row>
    <row r="154" spans="1:6" ht="12.75">
      <c r="A154" s="11" t="s">
        <v>7618</v>
      </c>
      <c s="12" t="s">
        <v>7619</v>
      </c>
      <c s="14">
        <f>0+C155</f>
      </c>
      <c s="14">
        <f>C154*0.21</f>
      </c>
      <c s="14">
        <f>0+E155</f>
      </c>
      <c s="13">
        <f>0+F155</f>
      </c>
    </row>
    <row r="155" spans="1:6" ht="12.75">
      <c r="A155" s="11" t="s">
        <v>7620</v>
      </c>
      <c s="12" t="s">
        <v>7621</v>
      </c>
      <c s="14">
        <f>'SO 13-45-01'!K8+'SO 13-45-01'!M8</f>
      </c>
      <c s="14">
        <f>C155*0.21</f>
      </c>
      <c s="14">
        <f>C155+D155</f>
      </c>
      <c s="13">
        <f>'SO 13-45-01'!T7</f>
      </c>
    </row>
    <row r="156" spans="1:6" ht="12.75">
      <c r="A156" s="11" t="s">
        <v>7653</v>
      </c>
      <c s="12" t="s">
        <v>7654</v>
      </c>
      <c s="14">
        <f>0+C157+C158</f>
      </c>
      <c s="14">
        <f>C156*0.21</f>
      </c>
      <c s="14">
        <f>0+E157+E158</f>
      </c>
      <c s="13">
        <f>0+F157+F158</f>
      </c>
    </row>
    <row r="157" spans="1:6" ht="12.75">
      <c r="A157" s="11" t="s">
        <v>7655</v>
      </c>
      <c s="12" t="s">
        <v>7656</v>
      </c>
      <c s="14">
        <f>'SO 11-42-01'!K8+'SO 11-42-01'!M8</f>
      </c>
      <c s="14">
        <f>C157*0.21</f>
      </c>
      <c s="14">
        <f>C157+D157</f>
      </c>
      <c s="13">
        <f>'SO 11-42-01'!T7</f>
      </c>
    </row>
    <row r="158" spans="1:6" ht="12.75">
      <c r="A158" s="11" t="s">
        <v>7673</v>
      </c>
      <c s="12" t="s">
        <v>7674</v>
      </c>
      <c s="14">
        <f>'SO 13-42-01'!K8+'SO 13-42-01'!M8</f>
      </c>
      <c s="14">
        <f>C158*0.21</f>
      </c>
      <c s="14">
        <f>C158+D158</f>
      </c>
      <c s="13">
        <f>'SO 13-42-01'!T7</f>
      </c>
    </row>
    <row r="159" spans="1:6" ht="12.75">
      <c r="A159" s="11" t="s">
        <v>7679</v>
      </c>
      <c s="12" t="s">
        <v>7680</v>
      </c>
      <c s="14">
        <f>0+C160+C161+C162</f>
      </c>
      <c s="14">
        <f>C159*0.21</f>
      </c>
      <c s="14">
        <f>0+E160+E161+E162</f>
      </c>
      <c s="13">
        <f>0+F160+F161+F162</f>
      </c>
    </row>
    <row r="160" spans="1:6" ht="12.75">
      <c r="A160" s="11" t="s">
        <v>7681</v>
      </c>
      <c s="12" t="s">
        <v>7682</v>
      </c>
      <c s="14">
        <f>'SO 11-60-01'!K8+'SO 11-60-01'!M8</f>
      </c>
      <c s="14">
        <f>C160*0.21</f>
      </c>
      <c s="14">
        <f>C160+D160</f>
      </c>
      <c s="13">
        <f>'SO 11-60-01'!T7</f>
      </c>
    </row>
    <row r="161" spans="1:6" ht="12.75">
      <c r="A161" s="11" t="s">
        <v>7998</v>
      </c>
      <c s="12" t="s">
        <v>7999</v>
      </c>
      <c s="14">
        <f>'SO 12-60-01'!K8+'SO 12-60-01'!M8</f>
      </c>
      <c s="14">
        <f>C161*0.21</f>
      </c>
      <c s="14">
        <f>C161+D161</f>
      </c>
      <c s="13">
        <f>'SO 12-60-01'!T7</f>
      </c>
    </row>
    <row r="162" spans="1:6" ht="12.75">
      <c r="A162" s="11" t="s">
        <v>8068</v>
      </c>
      <c s="12" t="s">
        <v>8069</v>
      </c>
      <c s="14">
        <f>'SO 13-60-01'!K8+'SO 13-60-01'!M8</f>
      </c>
      <c s="14">
        <f>C162*0.21</f>
      </c>
      <c s="14">
        <f>C162+D162</f>
      </c>
      <c s="13">
        <f>'SO 13-60-01'!T7</f>
      </c>
    </row>
    <row r="163" spans="1:6" ht="12.75">
      <c r="A163" s="11" t="s">
        <v>8087</v>
      </c>
      <c s="12" t="s">
        <v>8088</v>
      </c>
      <c s="14">
        <f>0+C164+C165</f>
      </c>
      <c s="14">
        <f>C163*0.21</f>
      </c>
      <c s="14">
        <f>0+E164+E165</f>
      </c>
      <c s="13">
        <f>0+F164+F165</f>
      </c>
    </row>
    <row r="164" spans="1:6" ht="12.75">
      <c r="A164" s="11" t="s">
        <v>8089</v>
      </c>
      <c s="12" t="s">
        <v>8090</v>
      </c>
      <c s="14">
        <f>'SO 11-64-01'!K8+'SO 11-64-01'!M8</f>
      </c>
      <c s="14">
        <f>C164*0.21</f>
      </c>
      <c s="14">
        <f>C164+D164</f>
      </c>
      <c s="13">
        <f>'SO 11-64-01'!T7</f>
      </c>
    </row>
    <row r="165" spans="1:6" ht="12.75">
      <c r="A165" s="11" t="s">
        <v>8172</v>
      </c>
      <c s="12" t="s">
        <v>8173</v>
      </c>
      <c s="14">
        <f>'SO 13-64-01'!K8+'SO 13-64-01'!M8</f>
      </c>
      <c s="14">
        <f>C165*0.21</f>
      </c>
      <c s="14">
        <f>C165+D165</f>
      </c>
      <c s="13">
        <f>'SO 13-64-01'!T7</f>
      </c>
    </row>
    <row r="166" spans="1:6" ht="12.75">
      <c r="A166" s="11" t="s">
        <v>8182</v>
      </c>
      <c s="12" t="s">
        <v>8183</v>
      </c>
      <c s="14">
        <f>0+C167+C168+C169+C170+C171+C172+C173+C174+C175+C176+C177+C178+C179+C180</f>
      </c>
      <c s="14">
        <f>C166*0.21</f>
      </c>
      <c s="14">
        <f>0+E167+E168+E169+E170+E171+E172+E173+E174+E175+E176+E177+E178+E179+E180</f>
      </c>
      <c s="13">
        <f>0+F167+F168+F169+F170+F171+F172+F173+F174+F175+F176+F177+F178+F179+F180</f>
      </c>
    </row>
    <row r="167" spans="1:6" ht="12.75">
      <c r="A167" s="11" t="s">
        <v>8184</v>
      </c>
      <c s="12" t="s">
        <v>8185</v>
      </c>
      <c s="14">
        <f>'SO 11-62-01'!K8+'SO 11-62-01'!M8</f>
      </c>
      <c s="14">
        <f>C167*0.21</f>
      </c>
      <c s="14">
        <f>C167+D167</f>
      </c>
      <c s="13">
        <f>'SO 11-62-01'!T7</f>
      </c>
    </row>
    <row r="168" spans="1:6" ht="12.75">
      <c r="A168" s="11" t="s">
        <v>8338</v>
      </c>
      <c s="12" t="s">
        <v>8339</v>
      </c>
      <c s="14">
        <f>'SO 11-62-02'!K8+'SO 11-62-02'!M8</f>
      </c>
      <c s="14">
        <f>C168*0.21</f>
      </c>
      <c s="14">
        <f>C168+D168</f>
      </c>
      <c s="13">
        <f>'SO 11-62-02'!T7</f>
      </c>
    </row>
    <row r="169" spans="1:6" ht="12.75">
      <c r="A169" s="11" t="s">
        <v>8383</v>
      </c>
      <c s="12" t="s">
        <v>8384</v>
      </c>
      <c s="14">
        <f>'SO 11-62-03'!K8+'SO 11-62-03'!M8</f>
      </c>
      <c s="14">
        <f>C169*0.21</f>
      </c>
      <c s="14">
        <f>C169+D169</f>
      </c>
      <c s="13">
        <f>'SO 11-62-03'!T7</f>
      </c>
    </row>
    <row r="170" spans="1:6" ht="12.75">
      <c r="A170" s="11" t="s">
        <v>8386</v>
      </c>
      <c s="12" t="s">
        <v>8387</v>
      </c>
      <c s="14">
        <f>'SO 11-62-04'!K8+'SO 11-62-04'!M8</f>
      </c>
      <c s="14">
        <f>C170*0.21</f>
      </c>
      <c s="14">
        <f>C170+D170</f>
      </c>
      <c s="13">
        <f>'SO 11-62-04'!T7</f>
      </c>
    </row>
    <row r="171" spans="1:6" ht="12.75">
      <c r="A171" s="11" t="s">
        <v>8415</v>
      </c>
      <c s="12" t="s">
        <v>8416</v>
      </c>
      <c s="14">
        <f>'SO 11-62-05'!K8+'SO 11-62-05'!M8</f>
      </c>
      <c s="14">
        <f>C171*0.21</f>
      </c>
      <c s="14">
        <f>C171+D171</f>
      </c>
      <c s="13">
        <f>'SO 11-62-05'!T7</f>
      </c>
    </row>
    <row r="172" spans="1:6" ht="12.75">
      <c r="A172" s="11" t="s">
        <v>8450</v>
      </c>
      <c s="12" t="s">
        <v>8451</v>
      </c>
      <c s="14">
        <f>'SO 11-66-06'!K8+'SO 11-66-06'!M8</f>
      </c>
      <c s="14">
        <f>C172*0.21</f>
      </c>
      <c s="14">
        <f>C172+D172</f>
      </c>
      <c s="13">
        <f>'SO 11-66-06'!T7</f>
      </c>
    </row>
    <row r="173" spans="1:6" ht="12.75">
      <c r="A173" s="11" t="s">
        <v>8470</v>
      </c>
      <c s="12" t="s">
        <v>8471</v>
      </c>
      <c s="14">
        <f>'SO 12-62-01'!K8+'SO 12-62-01'!M8</f>
      </c>
      <c s="14">
        <f>C173*0.21</f>
      </c>
      <c s="14">
        <f>C173+D173</f>
      </c>
      <c s="13">
        <f>'SO 12-62-01'!T7</f>
      </c>
    </row>
    <row r="174" spans="1:6" ht="12.75">
      <c r="A174" s="11" t="s">
        <v>8513</v>
      </c>
      <c s="12" t="s">
        <v>8514</v>
      </c>
      <c s="14">
        <f>'SO 12-62-02'!K8+'SO 12-62-02'!M8</f>
      </c>
      <c s="14">
        <f>C174*0.21</f>
      </c>
      <c s="14">
        <f>C174+D174</f>
      </c>
      <c s="13">
        <f>'SO 12-62-02'!T7</f>
      </c>
    </row>
    <row r="175" spans="1:6" ht="12.75">
      <c r="A175" s="11" t="s">
        <v>8532</v>
      </c>
      <c s="12" t="s">
        <v>8533</v>
      </c>
      <c s="14">
        <f>'SO 12-63-03'!K8+'SO 12-63-03'!M8</f>
      </c>
      <c s="14">
        <f>C175*0.21</f>
      </c>
      <c s="14">
        <f>C175+D175</f>
      </c>
      <c s="13">
        <f>'SO 12-63-03'!T7</f>
      </c>
    </row>
    <row r="176" spans="1:6" ht="12.75">
      <c r="A176" s="11" t="s">
        <v>8587</v>
      </c>
      <c s="12" t="s">
        <v>8588</v>
      </c>
      <c s="14">
        <f>'SO 13-62-01'!K8+'SO 13-62-01'!M8</f>
      </c>
      <c s="14">
        <f>C176*0.21</f>
      </c>
      <c s="14">
        <f>C176+D176</f>
      </c>
      <c s="13">
        <f>'SO 13-62-01'!T7</f>
      </c>
    </row>
    <row r="177" spans="1:6" ht="12.75">
      <c r="A177" s="11" t="s">
        <v>8603</v>
      </c>
      <c s="12" t="s">
        <v>8604</v>
      </c>
      <c s="14">
        <f>'SO 13-62-02'!K8+'SO 13-62-02'!M8</f>
      </c>
      <c s="14">
        <f>C177*0.21</f>
      </c>
      <c s="14">
        <f>C177+D177</f>
      </c>
      <c s="13">
        <f>'SO 13-62-02'!T7</f>
      </c>
    </row>
    <row r="178" spans="1:6" ht="12.75">
      <c r="A178" s="11" t="s">
        <v>8616</v>
      </c>
      <c s="12" t="s">
        <v>8617</v>
      </c>
      <c s="14">
        <f>'SO 13-62-03'!K8+'SO 13-62-03'!M8</f>
      </c>
      <c s="14">
        <f>C178*0.21</f>
      </c>
      <c s="14">
        <f>C178+D178</f>
      </c>
      <c s="13">
        <f>'SO 13-62-03'!T7</f>
      </c>
    </row>
    <row r="179" spans="1:6" ht="12.75">
      <c r="A179" s="11" t="s">
        <v>8622</v>
      </c>
      <c s="12" t="s">
        <v>8623</v>
      </c>
      <c s="14">
        <f>'SO 13-62-04'!K8+'SO 13-62-04'!M8</f>
      </c>
      <c s="14">
        <f>C179*0.21</f>
      </c>
      <c s="14">
        <f>C179+D179</f>
      </c>
      <c s="13">
        <f>'SO 13-62-04'!T7</f>
      </c>
    </row>
    <row r="180" spans="1:6" ht="12.75">
      <c r="A180" s="11" t="s">
        <v>8629</v>
      </c>
      <c s="12" t="s">
        <v>8630</v>
      </c>
      <c s="14">
        <f>'SO 13-66-05'!K8+'SO 13-66-05'!M8</f>
      </c>
      <c s="14">
        <f>C180*0.21</f>
      </c>
      <c s="14">
        <f>C180+D180</f>
      </c>
      <c s="13">
        <f>'SO 13-66-05'!T7</f>
      </c>
    </row>
    <row r="181" spans="1:6" ht="12.75">
      <c r="A181" s="11" t="s">
        <v>8634</v>
      </c>
      <c s="12" t="s">
        <v>8635</v>
      </c>
      <c s="14">
        <f>0+C182+C183+C184</f>
      </c>
      <c s="14">
        <f>C181*0.21</f>
      </c>
      <c s="14">
        <f>0+E182+E183+E184</f>
      </c>
      <c s="13">
        <f>0+F182+F183+F184</f>
      </c>
    </row>
    <row r="182" spans="1:6" ht="12.75">
      <c r="A182" s="11" t="s">
        <v>8636</v>
      </c>
      <c s="12" t="s">
        <v>8637</v>
      </c>
      <c s="14">
        <f>'SO 11-61-01'!K8+'SO 11-61-01'!M8</f>
      </c>
      <c s="14">
        <f>C182*0.21</f>
      </c>
      <c s="14">
        <f>C182+D182</f>
      </c>
      <c s="13">
        <f>'SO 11-61-01'!T7</f>
      </c>
    </row>
    <row r="183" spans="1:6" ht="12.75">
      <c r="A183" s="11" t="s">
        <v>8671</v>
      </c>
      <c s="12" t="s">
        <v>8672</v>
      </c>
      <c s="14">
        <f>'SO 12-61-01'!K8+'SO 12-61-01'!M8</f>
      </c>
      <c s="14">
        <f>C183*0.21</f>
      </c>
      <c s="14">
        <f>C183+D183</f>
      </c>
      <c s="13">
        <f>'SO 12-61-01'!T7</f>
      </c>
    </row>
    <row r="184" spans="1:6" ht="12.75">
      <c r="A184" s="11" t="s">
        <v>8677</v>
      </c>
      <c s="12" t="s">
        <v>8678</v>
      </c>
      <c s="14">
        <f>'SO 13-61-01'!K8+'SO 13-61-01'!M8</f>
      </c>
      <c s="14">
        <f>C184*0.21</f>
      </c>
      <c s="14">
        <f>C184+D184</f>
      </c>
      <c s="13">
        <f>'SO 13-61-01'!T7</f>
      </c>
    </row>
    <row r="185" spans="1:6" ht="12.75">
      <c r="A185" s="11" t="s">
        <v>8681</v>
      </c>
      <c s="12" t="s">
        <v>8682</v>
      </c>
      <c s="14">
        <f>0+C186+C187</f>
      </c>
      <c s="14">
        <f>C185*0.21</f>
      </c>
      <c s="14">
        <f>0+E186+E187</f>
      </c>
      <c s="13">
        <f>0+F186+F187</f>
      </c>
    </row>
    <row r="186" spans="1:6" ht="12.75">
      <c r="A186" s="11" t="s">
        <v>8683</v>
      </c>
      <c s="12" t="s">
        <v>8684</v>
      </c>
      <c s="14">
        <f>'SO 11-65-01'!K8+'SO 11-65-01'!M8</f>
      </c>
      <c s="14">
        <f>C186*0.21</f>
      </c>
      <c s="14">
        <f>C186+D186</f>
      </c>
      <c s="13">
        <f>'SO 11-65-01'!T7</f>
      </c>
    </row>
    <row r="187" spans="1:6" ht="12.75">
      <c r="A187" s="11" t="s">
        <v>8694</v>
      </c>
      <c s="12" t="s">
        <v>8695</v>
      </c>
      <c s="14">
        <f>'SO 13-65-01'!K8+'SO 13-65-01'!M8</f>
      </c>
      <c s="14">
        <f>C187*0.21</f>
      </c>
      <c s="14">
        <f>C187+D187</f>
      </c>
      <c s="13">
        <f>'SO 13-65-01'!T7</f>
      </c>
    </row>
    <row r="188" spans="1:6" ht="12.75">
      <c r="A188" s="11" t="s">
        <v>8698</v>
      </c>
      <c s="12" t="s">
        <v>8699</v>
      </c>
      <c s="14">
        <f>0+C189+C190</f>
      </c>
      <c s="14">
        <f>C188*0.21</f>
      </c>
      <c s="14">
        <f>0+E189+E190</f>
      </c>
      <c s="13">
        <f>0+F189+F190</f>
      </c>
    </row>
    <row r="189" spans="1:6" ht="12.75">
      <c r="A189" s="11" t="s">
        <v>8700</v>
      </c>
      <c s="12" t="s">
        <v>8701</v>
      </c>
      <c s="14">
        <f>'SO 90-90'!K8+'SO 90-90'!M8</f>
      </c>
      <c s="14">
        <f>C189*0.21</f>
      </c>
      <c s="14">
        <f>C189+D189</f>
      </c>
      <c s="13">
        <f>'SO 90-90'!T7</f>
      </c>
    </row>
    <row r="190" spans="1:6" ht="12.75">
      <c r="A190" s="11" t="s">
        <v>8728</v>
      </c>
      <c s="12" t="s">
        <v>8729</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12.75">
      <c r="A371" t="s">
        <v>49</v>
      </c>
      <c s="34" t="s">
        <v>413</v>
      </c>
      <c s="34" t="s">
        <v>414</v>
      </c>
      <c s="35" t="s">
        <v>5</v>
      </c>
      <c s="6" t="s">
        <v>415</v>
      </c>
      <c s="36" t="s">
        <v>80</v>
      </c>
      <c s="37">
        <v>1</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89.25">
      <c r="A374" t="s">
        <v>56</v>
      </c>
      <c r="E374" s="39" t="s">
        <v>417</v>
      </c>
    </row>
    <row r="375" spans="1:16" ht="12.75">
      <c r="A375" t="s">
        <v>49</v>
      </c>
      <c s="34" t="s">
        <v>418</v>
      </c>
      <c s="34" t="s">
        <v>419</v>
      </c>
      <c s="35" t="s">
        <v>5</v>
      </c>
      <c s="6" t="s">
        <v>420</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421</v>
      </c>
    </row>
    <row r="379" spans="1:16" ht="12.75">
      <c r="A379" t="s">
        <v>49</v>
      </c>
      <c s="34" t="s">
        <v>422</v>
      </c>
      <c s="34" t="s">
        <v>423</v>
      </c>
      <c s="35" t="s">
        <v>5</v>
      </c>
      <c s="6" t="s">
        <v>424</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40.25">
      <c r="A382" t="s">
        <v>56</v>
      </c>
      <c r="E382" s="39" t="s">
        <v>425</v>
      </c>
    </row>
    <row r="383" spans="1:16" ht="25.5">
      <c r="A383" t="s">
        <v>49</v>
      </c>
      <c s="34" t="s">
        <v>426</v>
      </c>
      <c s="34" t="s">
        <v>427</v>
      </c>
      <c s="35" t="s">
        <v>5</v>
      </c>
      <c s="6" t="s">
        <v>428</v>
      </c>
      <c s="36" t="s">
        <v>80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429</v>
      </c>
    </row>
    <row r="387" spans="1:16" ht="25.5">
      <c r="A387" t="s">
        <v>49</v>
      </c>
      <c s="34" t="s">
        <v>430</v>
      </c>
      <c s="34" t="s">
        <v>431</v>
      </c>
      <c s="35" t="s">
        <v>5</v>
      </c>
      <c s="6" t="s">
        <v>432</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433</v>
      </c>
    </row>
    <row r="391" spans="1:16" ht="25.5">
      <c r="A391" t="s">
        <v>49</v>
      </c>
      <c s="34" t="s">
        <v>434</v>
      </c>
      <c s="34" t="s">
        <v>435</v>
      </c>
      <c s="35" t="s">
        <v>5</v>
      </c>
      <c s="6" t="s">
        <v>436</v>
      </c>
      <c s="36" t="s">
        <v>80</v>
      </c>
      <c s="37">
        <v>3</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437</v>
      </c>
    </row>
    <row r="395" spans="1:16" ht="25.5">
      <c r="A395" t="s">
        <v>49</v>
      </c>
      <c s="34" t="s">
        <v>438</v>
      </c>
      <c s="34" t="s">
        <v>439</v>
      </c>
      <c s="35" t="s">
        <v>5</v>
      </c>
      <c s="6" t="s">
        <v>440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441</v>
      </c>
    </row>
    <row r="399" spans="1:16" ht="25.5">
      <c r="A399" t="s">
        <v>49</v>
      </c>
      <c s="34" t="s">
        <v>442</v>
      </c>
      <c s="34" t="s">
        <v>443</v>
      </c>
      <c s="35" t="s">
        <v>5</v>
      </c>
      <c s="6" t="s">
        <v>444</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445</v>
      </c>
    </row>
    <row r="403" spans="1:16" ht="12.75">
      <c r="A403" t="s">
        <v>49</v>
      </c>
      <c s="34" t="s">
        <v>446</v>
      </c>
      <c s="34" t="s">
        <v>447</v>
      </c>
      <c s="35" t="s">
        <v>5</v>
      </c>
      <c s="6" t="s">
        <v>448</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449</v>
      </c>
    </row>
    <row r="407" spans="1:16" ht="12.75">
      <c r="A407" t="s">
        <v>49</v>
      </c>
      <c s="34" t="s">
        <v>450</v>
      </c>
      <c s="34" t="s">
        <v>451</v>
      </c>
      <c s="35" t="s">
        <v>5</v>
      </c>
      <c s="6" t="s">
        <v>452</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02">
      <c r="A410" t="s">
        <v>56</v>
      </c>
      <c r="E410" s="39" t="s">
        <v>453</v>
      </c>
    </row>
    <row r="411" spans="1:16" ht="12.75">
      <c r="A411" t="s">
        <v>49</v>
      </c>
      <c s="34" t="s">
        <v>454</v>
      </c>
      <c s="34" t="s">
        <v>455</v>
      </c>
      <c s="35" t="s">
        <v>5</v>
      </c>
      <c s="6" t="s">
        <v>456</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89.25">
      <c r="A414" t="s">
        <v>56</v>
      </c>
      <c r="E414" s="39" t="s">
        <v>457</v>
      </c>
    </row>
    <row r="415" spans="1:16" ht="12.75">
      <c r="A415" t="s">
        <v>49</v>
      </c>
      <c s="34" t="s">
        <v>458</v>
      </c>
      <c s="34" t="s">
        <v>459</v>
      </c>
      <c s="35" t="s">
        <v>5</v>
      </c>
      <c s="6" t="s">
        <v>460</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89.25">
      <c r="A418" t="s">
        <v>56</v>
      </c>
      <c r="E418" s="39" t="s">
        <v>461</v>
      </c>
    </row>
    <row r="419" spans="1:16" ht="12.75">
      <c r="A419" t="s">
        <v>49</v>
      </c>
      <c s="34" t="s">
        <v>462</v>
      </c>
      <c s="34" t="s">
        <v>463</v>
      </c>
      <c s="35" t="s">
        <v>5</v>
      </c>
      <c s="6" t="s">
        <v>464</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465</v>
      </c>
    </row>
    <row r="423" spans="1:16" ht="12.75">
      <c r="A423" t="s">
        <v>49</v>
      </c>
      <c s="34" t="s">
        <v>466</v>
      </c>
      <c s="34" t="s">
        <v>467</v>
      </c>
      <c s="35" t="s">
        <v>5</v>
      </c>
      <c s="6" t="s">
        <v>468</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469</v>
      </c>
    </row>
    <row r="427" spans="1:16" ht="25.5">
      <c r="A427" t="s">
        <v>49</v>
      </c>
      <c s="34" t="s">
        <v>470</v>
      </c>
      <c s="34" t="s">
        <v>471</v>
      </c>
      <c s="35" t="s">
        <v>5</v>
      </c>
      <c s="6" t="s">
        <v>472</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473</v>
      </c>
    </row>
    <row r="431" spans="1:16" ht="25.5">
      <c r="A431" t="s">
        <v>49</v>
      </c>
      <c s="34" t="s">
        <v>474</v>
      </c>
      <c s="34" t="s">
        <v>475</v>
      </c>
      <c s="35" t="s">
        <v>5</v>
      </c>
      <c s="6" t="s">
        <v>476</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40.25">
      <c r="A434" t="s">
        <v>56</v>
      </c>
      <c r="E434" s="39" t="s">
        <v>477</v>
      </c>
    </row>
    <row r="435" spans="1:16" ht="12.75">
      <c r="A435" t="s">
        <v>49</v>
      </c>
      <c s="34" t="s">
        <v>478</v>
      </c>
      <c s="34" t="s">
        <v>479</v>
      </c>
      <c s="35" t="s">
        <v>5</v>
      </c>
      <c s="6" t="s">
        <v>480</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02">
      <c r="A438" t="s">
        <v>56</v>
      </c>
      <c r="E438" s="39" t="s">
        <v>481</v>
      </c>
    </row>
    <row r="439" spans="1:16" ht="12.75">
      <c r="A439" t="s">
        <v>49</v>
      </c>
      <c s="34" t="s">
        <v>482</v>
      </c>
      <c s="34" t="s">
        <v>483</v>
      </c>
      <c s="35" t="s">
        <v>5</v>
      </c>
      <c s="6" t="s">
        <v>484</v>
      </c>
      <c s="36" t="s">
        <v>80</v>
      </c>
      <c s="37">
        <v>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14.75">
      <c r="A442" t="s">
        <v>56</v>
      </c>
      <c r="E442" s="39" t="s">
        <v>485</v>
      </c>
    </row>
    <row r="443" spans="1:16" ht="12.75">
      <c r="A443" t="s">
        <v>49</v>
      </c>
      <c s="34" t="s">
        <v>486</v>
      </c>
      <c s="34" t="s">
        <v>487</v>
      </c>
      <c s="35" t="s">
        <v>5</v>
      </c>
      <c s="6" t="s">
        <v>488</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489</v>
      </c>
    </row>
    <row r="446" spans="1:5" ht="102">
      <c r="A446" t="s">
        <v>56</v>
      </c>
      <c r="E446" s="39" t="s">
        <v>490</v>
      </c>
    </row>
    <row r="447" spans="1:16" ht="12.75">
      <c r="A447" t="s">
        <v>49</v>
      </c>
      <c s="34" t="s">
        <v>491</v>
      </c>
      <c s="34" t="s">
        <v>492</v>
      </c>
      <c s="35" t="s">
        <v>5</v>
      </c>
      <c s="6" t="s">
        <v>493</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494</v>
      </c>
    </row>
    <row r="451" spans="1:16" ht="12.75">
      <c r="A451" t="s">
        <v>49</v>
      </c>
      <c s="34" t="s">
        <v>495</v>
      </c>
      <c s="34" t="s">
        <v>496</v>
      </c>
      <c s="35" t="s">
        <v>5</v>
      </c>
      <c s="6" t="s">
        <v>497</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02">
      <c r="A454" t="s">
        <v>56</v>
      </c>
      <c r="E454" s="39" t="s">
        <v>498</v>
      </c>
    </row>
    <row r="455" spans="1:16" ht="12.75">
      <c r="A455" t="s">
        <v>49</v>
      </c>
      <c s="34" t="s">
        <v>499</v>
      </c>
      <c s="34" t="s">
        <v>500</v>
      </c>
      <c s="35" t="s">
        <v>5</v>
      </c>
      <c s="6" t="s">
        <v>501</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502</v>
      </c>
    </row>
    <row r="459" spans="1:16" ht="12.75">
      <c r="A459" t="s">
        <v>49</v>
      </c>
      <c s="34" t="s">
        <v>503</v>
      </c>
      <c s="34" t="s">
        <v>504</v>
      </c>
      <c s="35" t="s">
        <v>5</v>
      </c>
      <c s="6" t="s">
        <v>505</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506</v>
      </c>
    </row>
    <row r="463" spans="1:16" ht="25.5">
      <c r="A463" t="s">
        <v>49</v>
      </c>
      <c s="34" t="s">
        <v>507</v>
      </c>
      <c s="34" t="s">
        <v>508</v>
      </c>
      <c s="35" t="s">
        <v>5</v>
      </c>
      <c s="6" t="s">
        <v>509</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411</v>
      </c>
    </row>
    <row r="466" spans="1:5" ht="114.75">
      <c r="A466" t="s">
        <v>56</v>
      </c>
      <c r="E466" s="39" t="s">
        <v>510</v>
      </c>
    </row>
    <row r="467" spans="1:16" ht="25.5">
      <c r="A467" t="s">
        <v>49</v>
      </c>
      <c s="34" t="s">
        <v>511</v>
      </c>
      <c s="34" t="s">
        <v>512</v>
      </c>
      <c s="35" t="s">
        <v>5</v>
      </c>
      <c s="6" t="s">
        <v>513</v>
      </c>
      <c s="36" t="s">
        <v>80</v>
      </c>
      <c s="37">
        <v>1</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89.25">
      <c r="A470" t="s">
        <v>56</v>
      </c>
      <c r="E470" s="39" t="s">
        <v>514</v>
      </c>
    </row>
    <row r="471" spans="1:16" ht="12.75">
      <c r="A471" t="s">
        <v>49</v>
      </c>
      <c s="34" t="s">
        <v>515</v>
      </c>
      <c s="34" t="s">
        <v>516</v>
      </c>
      <c s="35" t="s">
        <v>5</v>
      </c>
      <c s="6" t="s">
        <v>517</v>
      </c>
      <c s="36" t="s">
        <v>80</v>
      </c>
      <c s="37">
        <v>2</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27.5">
      <c r="A474" t="s">
        <v>56</v>
      </c>
      <c r="E474" s="39" t="s">
        <v>518</v>
      </c>
    </row>
    <row r="475" spans="1:16" ht="25.5">
      <c r="A475" t="s">
        <v>49</v>
      </c>
      <c s="34" t="s">
        <v>519</v>
      </c>
      <c s="34" t="s">
        <v>520</v>
      </c>
      <c s="35" t="s">
        <v>5</v>
      </c>
      <c s="6" t="s">
        <v>521</v>
      </c>
      <c s="36" t="s">
        <v>80</v>
      </c>
      <c s="37">
        <v>1</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522</v>
      </c>
    </row>
    <row r="479" spans="1:16" ht="12.75">
      <c r="A479" t="s">
        <v>49</v>
      </c>
      <c s="34" t="s">
        <v>523</v>
      </c>
      <c s="34" t="s">
        <v>524</v>
      </c>
      <c s="35" t="s">
        <v>5</v>
      </c>
      <c s="6" t="s">
        <v>525</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526</v>
      </c>
    </row>
    <row r="483" spans="1:16" ht="25.5">
      <c r="A483" t="s">
        <v>49</v>
      </c>
      <c s="34" t="s">
        <v>527</v>
      </c>
      <c s="34" t="s">
        <v>528</v>
      </c>
      <c s="35" t="s">
        <v>5</v>
      </c>
      <c s="6" t="s">
        <v>529</v>
      </c>
      <c s="36" t="s">
        <v>80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27.5">
      <c r="A486" t="s">
        <v>56</v>
      </c>
      <c r="E486" s="39" t="s">
        <v>530</v>
      </c>
    </row>
    <row r="487" spans="1:16" ht="25.5">
      <c r="A487" t="s">
        <v>49</v>
      </c>
      <c s="34" t="s">
        <v>531</v>
      </c>
      <c s="34" t="s">
        <v>532</v>
      </c>
      <c s="35" t="s">
        <v>5</v>
      </c>
      <c s="6" t="s">
        <v>533</v>
      </c>
      <c s="36" t="s">
        <v>80</v>
      </c>
      <c s="37">
        <v>2</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534</v>
      </c>
    </row>
    <row r="491" spans="1:16" ht="12.75">
      <c r="A491" t="s">
        <v>49</v>
      </c>
      <c s="34" t="s">
        <v>535</v>
      </c>
      <c s="34" t="s">
        <v>536</v>
      </c>
      <c s="35" t="s">
        <v>5</v>
      </c>
      <c s="6" t="s">
        <v>537</v>
      </c>
      <c s="36" t="s">
        <v>80</v>
      </c>
      <c s="37">
        <v>7</v>
      </c>
      <c s="36">
        <v>0</v>
      </c>
      <c s="36">
        <f>ROUND(G491*H491,6)</f>
      </c>
      <c r="L491" s="38">
        <v>0</v>
      </c>
      <c s="32">
        <f>ROUND(ROUND(L491,2)*ROUND(G491,3),2)</f>
      </c>
      <c s="36" t="s">
        <v>416</v>
      </c>
      <c>
        <f>(M491*21)/100</f>
      </c>
      <c t="s">
        <v>27</v>
      </c>
    </row>
    <row r="492" spans="1:5" ht="12.75">
      <c r="A492" s="35" t="s">
        <v>54</v>
      </c>
      <c r="E492" s="39" t="s">
        <v>5</v>
      </c>
    </row>
    <row r="493" spans="1:5" ht="12.75">
      <c r="A493" s="35" t="s">
        <v>55</v>
      </c>
      <c r="E493" s="40" t="s">
        <v>5</v>
      </c>
    </row>
    <row r="494" spans="1:5" ht="140.25">
      <c r="A494" t="s">
        <v>56</v>
      </c>
      <c r="E494" s="39" t="s">
        <v>538</v>
      </c>
    </row>
    <row r="495" spans="1:16" ht="12.75">
      <c r="A495" t="s">
        <v>49</v>
      </c>
      <c s="34" t="s">
        <v>539</v>
      </c>
      <c s="34" t="s">
        <v>540</v>
      </c>
      <c s="35" t="s">
        <v>5</v>
      </c>
      <c s="6" t="s">
        <v>541</v>
      </c>
      <c s="36" t="s">
        <v>80</v>
      </c>
      <c s="37">
        <v>7</v>
      </c>
      <c s="36">
        <v>0</v>
      </c>
      <c s="36">
        <f>ROUND(G495*H495,6)</f>
      </c>
      <c r="L495" s="38">
        <v>0</v>
      </c>
      <c s="32">
        <f>ROUND(ROUND(L495,2)*ROUND(G495,3),2)</f>
      </c>
      <c s="36" t="s">
        <v>416</v>
      </c>
      <c>
        <f>(M495*21)/100</f>
      </c>
      <c t="s">
        <v>27</v>
      </c>
    </row>
    <row r="496" spans="1:5" ht="12.75">
      <c r="A496" s="35" t="s">
        <v>54</v>
      </c>
      <c r="E496" s="39" t="s">
        <v>5</v>
      </c>
    </row>
    <row r="497" spans="1:5" ht="12.75">
      <c r="A497" s="35" t="s">
        <v>55</v>
      </c>
      <c r="E497" s="40" t="s">
        <v>5</v>
      </c>
    </row>
    <row r="498" spans="1:5" ht="153">
      <c r="A498" t="s">
        <v>56</v>
      </c>
      <c r="E498" s="39" t="s">
        <v>542</v>
      </c>
    </row>
    <row r="499" spans="1:16" ht="12.75">
      <c r="A499" t="s">
        <v>49</v>
      </c>
      <c s="34" t="s">
        <v>543</v>
      </c>
      <c s="34" t="s">
        <v>544</v>
      </c>
      <c s="35" t="s">
        <v>5</v>
      </c>
      <c s="6" t="s">
        <v>545</v>
      </c>
      <c s="36" t="s">
        <v>80</v>
      </c>
      <c s="37">
        <v>6</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14.75">
      <c r="A502" t="s">
        <v>56</v>
      </c>
      <c r="E502" s="39" t="s">
        <v>546</v>
      </c>
    </row>
    <row r="503" spans="1:16" ht="12.75">
      <c r="A503" t="s">
        <v>49</v>
      </c>
      <c s="34" t="s">
        <v>547</v>
      </c>
      <c s="34" t="s">
        <v>548</v>
      </c>
      <c s="35" t="s">
        <v>5</v>
      </c>
      <c s="6" t="s">
        <v>549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27.5">
      <c r="A506" t="s">
        <v>56</v>
      </c>
      <c r="E506" s="39" t="s">
        <v>550</v>
      </c>
    </row>
    <row r="507" spans="1:16" ht="12.75">
      <c r="A507" t="s">
        <v>49</v>
      </c>
      <c s="34" t="s">
        <v>551</v>
      </c>
      <c s="34" t="s">
        <v>552</v>
      </c>
      <c s="35" t="s">
        <v>5</v>
      </c>
      <c s="6" t="s">
        <v>553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554</v>
      </c>
    </row>
    <row r="511" spans="1:16" ht="12.75">
      <c r="A511" t="s">
        <v>49</v>
      </c>
      <c s="34" t="s">
        <v>555</v>
      </c>
      <c s="34" t="s">
        <v>556</v>
      </c>
      <c s="35" t="s">
        <v>5</v>
      </c>
      <c s="6" t="s">
        <v>557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558</v>
      </c>
    </row>
    <row r="515" spans="1:13" ht="12.75">
      <c r="A515" t="s">
        <v>46</v>
      </c>
      <c r="C515" s="31" t="s">
        <v>26</v>
      </c>
      <c r="E515" s="33" t="s">
        <v>559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560</v>
      </c>
      <c s="34" t="s">
        <v>561</v>
      </c>
      <c s="35" t="s">
        <v>5</v>
      </c>
      <c s="6" t="s">
        <v>562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563</v>
      </c>
    </row>
    <row r="520" spans="1:16" ht="12.75">
      <c r="A520" t="s">
        <v>49</v>
      </c>
      <c s="34" t="s">
        <v>564</v>
      </c>
      <c s="34" t="s">
        <v>565</v>
      </c>
      <c s="35" t="s">
        <v>5</v>
      </c>
      <c s="6" t="s">
        <v>566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567</v>
      </c>
    </row>
    <row r="524" spans="1:16" ht="12.75">
      <c r="A524" t="s">
        <v>49</v>
      </c>
      <c s="34" t="s">
        <v>568</v>
      </c>
      <c s="34" t="s">
        <v>569</v>
      </c>
      <c s="35" t="s">
        <v>5</v>
      </c>
      <c s="6" t="s">
        <v>570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571</v>
      </c>
    </row>
    <row r="528" spans="1:16" ht="25.5">
      <c r="A528" t="s">
        <v>49</v>
      </c>
      <c s="34" t="s">
        <v>572</v>
      </c>
      <c s="34" t="s">
        <v>573</v>
      </c>
      <c s="35" t="s">
        <v>5</v>
      </c>
      <c s="6" t="s">
        <v>574</v>
      </c>
      <c s="36" t="s">
        <v>80</v>
      </c>
      <c s="37">
        <v>38</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53">
      <c r="A531" t="s">
        <v>56</v>
      </c>
      <c r="E531" s="39" t="s">
        <v>575</v>
      </c>
    </row>
    <row r="532" spans="1:16" ht="25.5">
      <c r="A532" t="s">
        <v>49</v>
      </c>
      <c s="34" t="s">
        <v>576</v>
      </c>
      <c s="34" t="s">
        <v>577</v>
      </c>
      <c s="35" t="s">
        <v>5</v>
      </c>
      <c s="6" t="s">
        <v>578</v>
      </c>
      <c s="36" t="s">
        <v>80</v>
      </c>
      <c s="37">
        <v>19</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579</v>
      </c>
    </row>
    <row r="536" spans="1:16" ht="12.75">
      <c r="A536" t="s">
        <v>49</v>
      </c>
      <c s="34" t="s">
        <v>580</v>
      </c>
      <c s="34" t="s">
        <v>581</v>
      </c>
      <c s="35" t="s">
        <v>5</v>
      </c>
      <c s="6" t="s">
        <v>582</v>
      </c>
      <c s="36" t="s">
        <v>80</v>
      </c>
      <c s="37">
        <v>4</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583</v>
      </c>
    </row>
    <row r="540" spans="1:16" ht="12.75">
      <c r="A540" t="s">
        <v>49</v>
      </c>
      <c s="34" t="s">
        <v>584</v>
      </c>
      <c s="34" t="s">
        <v>585</v>
      </c>
      <c s="35" t="s">
        <v>5</v>
      </c>
      <c s="6" t="s">
        <v>586</v>
      </c>
      <c s="36" t="s">
        <v>80</v>
      </c>
      <c s="37">
        <v>13</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53">
      <c r="A543" t="s">
        <v>56</v>
      </c>
      <c r="E543" s="39" t="s">
        <v>587</v>
      </c>
    </row>
    <row r="544" spans="1:16" ht="12.75">
      <c r="A544" t="s">
        <v>49</v>
      </c>
      <c s="34" t="s">
        <v>588</v>
      </c>
      <c s="34" t="s">
        <v>589</v>
      </c>
      <c s="35" t="s">
        <v>5</v>
      </c>
      <c s="6" t="s">
        <v>590</v>
      </c>
      <c s="36" t="s">
        <v>80</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591</v>
      </c>
    </row>
    <row r="548" spans="1:16" ht="12.75">
      <c r="A548" t="s">
        <v>49</v>
      </c>
      <c s="34" t="s">
        <v>592</v>
      </c>
      <c s="34" t="s">
        <v>593</v>
      </c>
      <c s="35" t="s">
        <v>5</v>
      </c>
      <c s="6" t="s">
        <v>594</v>
      </c>
      <c s="36" t="s">
        <v>80</v>
      </c>
      <c s="37">
        <v>17</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595</v>
      </c>
    </row>
    <row r="552" spans="1:16" ht="12.75">
      <c r="A552" t="s">
        <v>49</v>
      </c>
      <c s="34" t="s">
        <v>596</v>
      </c>
      <c s="34" t="s">
        <v>597</v>
      </c>
      <c s="35" t="s">
        <v>5</v>
      </c>
      <c s="6" t="s">
        <v>598</v>
      </c>
      <c s="36" t="s">
        <v>80</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599</v>
      </c>
    </row>
    <row r="556" spans="1:16" ht="12.75">
      <c r="A556" t="s">
        <v>49</v>
      </c>
      <c s="34" t="s">
        <v>600</v>
      </c>
      <c s="34" t="s">
        <v>601</v>
      </c>
      <c s="35" t="s">
        <v>5</v>
      </c>
      <c s="6" t="s">
        <v>602</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603</v>
      </c>
    </row>
    <row r="560" spans="1:16" ht="12.75">
      <c r="A560" t="s">
        <v>49</v>
      </c>
      <c s="34" t="s">
        <v>604</v>
      </c>
      <c s="34" t="s">
        <v>605</v>
      </c>
      <c s="35" t="s">
        <v>5</v>
      </c>
      <c s="6" t="s">
        <v>606</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607</v>
      </c>
    </row>
    <row r="564" spans="1:16" ht="12.75">
      <c r="A564" t="s">
        <v>49</v>
      </c>
      <c s="34" t="s">
        <v>608</v>
      </c>
      <c s="34" t="s">
        <v>609</v>
      </c>
      <c s="35" t="s">
        <v>5</v>
      </c>
      <c s="6" t="s">
        <v>610</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611</v>
      </c>
    </row>
    <row r="568" spans="1:16" ht="25.5">
      <c r="A568" t="s">
        <v>49</v>
      </c>
      <c s="34" t="s">
        <v>612</v>
      </c>
      <c s="34" t="s">
        <v>613</v>
      </c>
      <c s="35" t="s">
        <v>5</v>
      </c>
      <c s="6" t="s">
        <v>614</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615</v>
      </c>
    </row>
    <row r="572" spans="1:16" ht="12.75">
      <c r="A572" t="s">
        <v>49</v>
      </c>
      <c s="34" t="s">
        <v>616</v>
      </c>
      <c s="34" t="s">
        <v>617</v>
      </c>
      <c s="35" t="s">
        <v>5</v>
      </c>
      <c s="6" t="s">
        <v>618</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619</v>
      </c>
    </row>
    <row r="576" spans="1:16" ht="12.75">
      <c r="A576" t="s">
        <v>49</v>
      </c>
      <c s="34" t="s">
        <v>620</v>
      </c>
      <c s="34" t="s">
        <v>621</v>
      </c>
      <c s="35" t="s">
        <v>5</v>
      </c>
      <c s="6" t="s">
        <v>622</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623</v>
      </c>
    </row>
    <row r="580" spans="1:16" ht="25.5">
      <c r="A580" t="s">
        <v>49</v>
      </c>
      <c s="34" t="s">
        <v>624</v>
      </c>
      <c s="34" t="s">
        <v>625</v>
      </c>
      <c s="35" t="s">
        <v>5</v>
      </c>
      <c s="6" t="s">
        <v>626</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627</v>
      </c>
    </row>
    <row r="584" spans="1:16" ht="12.75">
      <c r="A584" t="s">
        <v>49</v>
      </c>
      <c s="34" t="s">
        <v>628</v>
      </c>
      <c s="34" t="s">
        <v>629</v>
      </c>
      <c s="35" t="s">
        <v>5</v>
      </c>
      <c s="6" t="s">
        <v>630</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40.25">
      <c r="A587" t="s">
        <v>56</v>
      </c>
      <c r="E587" s="39" t="s">
        <v>631</v>
      </c>
    </row>
    <row r="588" spans="1:16" ht="12.75">
      <c r="A588" t="s">
        <v>49</v>
      </c>
      <c s="34" t="s">
        <v>632</v>
      </c>
      <c s="34" t="s">
        <v>633</v>
      </c>
      <c s="35" t="s">
        <v>5</v>
      </c>
      <c s="6" t="s">
        <v>634</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635</v>
      </c>
    </row>
    <row r="592" spans="1:16" ht="12.75">
      <c r="A592" t="s">
        <v>49</v>
      </c>
      <c s="34" t="s">
        <v>636</v>
      </c>
      <c s="34" t="s">
        <v>637</v>
      </c>
      <c s="35" t="s">
        <v>5</v>
      </c>
      <c s="6" t="s">
        <v>638</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639</v>
      </c>
    </row>
    <row r="596" spans="1:16" ht="12.75">
      <c r="A596" t="s">
        <v>49</v>
      </c>
      <c s="34" t="s">
        <v>640</v>
      </c>
      <c s="34" t="s">
        <v>641</v>
      </c>
      <c s="35" t="s">
        <v>5</v>
      </c>
      <c s="6" t="s">
        <v>642</v>
      </c>
      <c s="36" t="s">
        <v>80</v>
      </c>
      <c s="37">
        <v>5</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27.5">
      <c r="A599" t="s">
        <v>56</v>
      </c>
      <c r="E599" s="39" t="s">
        <v>643</v>
      </c>
    </row>
    <row r="600" spans="1:16" ht="12.75">
      <c r="A600" t="s">
        <v>49</v>
      </c>
      <c s="34" t="s">
        <v>644</v>
      </c>
      <c s="34" t="s">
        <v>645</v>
      </c>
      <c s="35" t="s">
        <v>5</v>
      </c>
      <c s="6" t="s">
        <v>646</v>
      </c>
      <c s="36" t="s">
        <v>80</v>
      </c>
      <c s="37">
        <v>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40.25">
      <c r="A603" t="s">
        <v>56</v>
      </c>
      <c r="E603" s="39" t="s">
        <v>647</v>
      </c>
    </row>
    <row r="604" spans="1:13" ht="12.75">
      <c r="A604" t="s">
        <v>46</v>
      </c>
      <c r="C604" s="31" t="s">
        <v>72</v>
      </c>
      <c r="E604" s="33" t="s">
        <v>648</v>
      </c>
      <c r="J604" s="32">
        <f>0</f>
      </c>
      <c s="32">
        <f>0</f>
      </c>
      <c s="32">
        <f>0+L605+L609+L613</f>
      </c>
      <c s="32">
        <f>0+M605+M609+M613</f>
      </c>
    </row>
    <row r="605" spans="1:16" ht="12.75">
      <c r="A605" t="s">
        <v>49</v>
      </c>
      <c s="34" t="s">
        <v>649</v>
      </c>
      <c s="34" t="s">
        <v>650</v>
      </c>
      <c s="35" t="s">
        <v>5</v>
      </c>
      <c s="6" t="s">
        <v>651</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652</v>
      </c>
    </row>
    <row r="609" spans="1:16" ht="12.75">
      <c r="A609" t="s">
        <v>49</v>
      </c>
      <c s="34" t="s">
        <v>653</v>
      </c>
      <c s="34" t="s">
        <v>654</v>
      </c>
      <c s="35" t="s">
        <v>5</v>
      </c>
      <c s="6" t="s">
        <v>655</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656</v>
      </c>
    </row>
    <row r="613" spans="1:16" ht="12.75">
      <c r="A613" t="s">
        <v>49</v>
      </c>
      <c s="34" t="s">
        <v>657</v>
      </c>
      <c s="34" t="s">
        <v>658</v>
      </c>
      <c s="35" t="s">
        <v>5</v>
      </c>
      <c s="6" t="s">
        <v>659</v>
      </c>
      <c s="36" t="s">
        <v>52</v>
      </c>
      <c s="37">
        <v>5</v>
      </c>
      <c s="36">
        <v>0</v>
      </c>
      <c s="36">
        <f>ROUND(G613*H613,6)</f>
      </c>
      <c r="L613" s="38">
        <v>0</v>
      </c>
      <c s="32">
        <f>ROUND(ROUND(L613,2)*ROUND(G613,3),2)</f>
      </c>
      <c s="36" t="s">
        <v>416</v>
      </c>
      <c>
        <f>(M613*21)/100</f>
      </c>
      <c t="s">
        <v>27</v>
      </c>
    </row>
    <row r="614" spans="1:5" ht="12.75">
      <c r="A614" s="35" t="s">
        <v>54</v>
      </c>
      <c r="E614" s="39" t="s">
        <v>5</v>
      </c>
    </row>
    <row r="615" spans="1:5" ht="12.75">
      <c r="A615" s="35" t="s">
        <v>55</v>
      </c>
      <c r="E615" s="40" t="s">
        <v>5</v>
      </c>
    </row>
    <row r="616" spans="1:5" ht="114.75">
      <c r="A616" t="s">
        <v>56</v>
      </c>
      <c r="E61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663</v>
      </c>
      <c r="E8" s="30" t="s">
        <v>662</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664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665</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666</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667</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668</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669</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670</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671</v>
      </c>
    </row>
    <row r="42" spans="1:16" ht="12.75">
      <c r="A42" t="s">
        <v>49</v>
      </c>
      <c s="34" t="s">
        <v>94</v>
      </c>
      <c s="34" t="s">
        <v>672</v>
      </c>
      <c s="35" t="s">
        <v>5</v>
      </c>
      <c s="6" t="s">
        <v>673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674</v>
      </c>
    </row>
    <row r="46" spans="1:16" ht="25.5">
      <c r="A46" t="s">
        <v>49</v>
      </c>
      <c s="34" t="s">
        <v>98</v>
      </c>
      <c s="34" t="s">
        <v>675</v>
      </c>
      <c s="35" t="s">
        <v>5</v>
      </c>
      <c s="6" t="s">
        <v>676</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677</v>
      </c>
    </row>
    <row r="50" spans="1:13" ht="12.75">
      <c r="A50" t="s">
        <v>46</v>
      </c>
      <c r="C50" s="31" t="s">
        <v>26</v>
      </c>
      <c r="E50" s="33" t="s">
        <v>559</v>
      </c>
      <c r="J50" s="32">
        <f>0</f>
      </c>
      <c s="32">
        <f>0</f>
      </c>
      <c s="32">
        <f>0+L51</f>
      </c>
      <c s="32">
        <f>0+M51</f>
      </c>
    </row>
    <row r="51" spans="1:16" ht="12.75">
      <c r="A51" t="s">
        <v>49</v>
      </c>
      <c s="34" t="s">
        <v>103</v>
      </c>
      <c s="34" t="s">
        <v>629</v>
      </c>
      <c s="35" t="s">
        <v>5</v>
      </c>
      <c s="6" t="s">
        <v>630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681</v>
      </c>
      <c r="E8" s="30" t="s">
        <v>680</v>
      </c>
      <c r="J8" s="29">
        <f>0+J9+J42+J71</f>
      </c>
      <c s="29">
        <f>0+K9+K42+K71</f>
      </c>
      <c s="29">
        <f>0+L9+L42+L71</f>
      </c>
      <c s="29">
        <f>0+M9+M42+M71</f>
      </c>
    </row>
    <row r="9" spans="1:13" ht="12.75">
      <c r="A9" t="s">
        <v>46</v>
      </c>
      <c r="C9" s="31" t="s">
        <v>47</v>
      </c>
      <c r="E9" s="33" t="s">
        <v>682</v>
      </c>
      <c r="J9" s="32">
        <f>0</f>
      </c>
      <c s="32">
        <f>0</f>
      </c>
      <c s="32">
        <f>0+L10+L14+L18+L22+L26+L30+L34+L38</f>
      </c>
      <c s="32">
        <f>0+M10+M14+M18+M22+M26+M30+M34+M38</f>
      </c>
    </row>
    <row r="10" spans="1:16" ht="12.75">
      <c r="A10" t="s">
        <v>49</v>
      </c>
      <c s="34" t="s">
        <v>47</v>
      </c>
      <c s="34" t="s">
        <v>683</v>
      </c>
      <c s="35" t="s">
        <v>5</v>
      </c>
      <c s="6" t="s">
        <v>684</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685</v>
      </c>
    </row>
    <row r="14" spans="1:16" ht="12.75">
      <c r="A14" t="s">
        <v>49</v>
      </c>
      <c s="34" t="s">
        <v>27</v>
      </c>
      <c s="34" t="s">
        <v>686</v>
      </c>
      <c s="35" t="s">
        <v>5</v>
      </c>
      <c s="6" t="s">
        <v>687</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688</v>
      </c>
    </row>
    <row r="18" spans="1:16" ht="12.75">
      <c r="A18" t="s">
        <v>49</v>
      </c>
      <c s="34" t="s">
        <v>26</v>
      </c>
      <c s="34" t="s">
        <v>689</v>
      </c>
      <c s="35" t="s">
        <v>5</v>
      </c>
      <c s="6" t="s">
        <v>690</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8.25">
      <c r="A21" t="s">
        <v>56</v>
      </c>
      <c r="E21" s="39" t="s">
        <v>691</v>
      </c>
    </row>
    <row r="22" spans="1:16" ht="12.75">
      <c r="A22" t="s">
        <v>49</v>
      </c>
      <c s="34" t="s">
        <v>65</v>
      </c>
      <c s="34" t="s">
        <v>692</v>
      </c>
      <c s="35" t="s">
        <v>5</v>
      </c>
      <c s="6" t="s">
        <v>693</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65.75">
      <c r="A25" t="s">
        <v>56</v>
      </c>
      <c r="E25" s="39" t="s">
        <v>694</v>
      </c>
    </row>
    <row r="26" spans="1:16" ht="12.75">
      <c r="A26" t="s">
        <v>49</v>
      </c>
      <c s="34" t="s">
        <v>69</v>
      </c>
      <c s="34" t="s">
        <v>695</v>
      </c>
      <c s="35" t="s">
        <v>5</v>
      </c>
      <c s="6" t="s">
        <v>696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25.5">
      <c r="A29" t="s">
        <v>56</v>
      </c>
      <c r="E29" s="39" t="s">
        <v>697</v>
      </c>
    </row>
    <row r="30" spans="1:16" ht="12.75">
      <c r="A30" t="s">
        <v>49</v>
      </c>
      <c s="34" t="s">
        <v>72</v>
      </c>
      <c s="34" t="s">
        <v>698</v>
      </c>
      <c s="35" t="s">
        <v>5</v>
      </c>
      <c s="6" t="s">
        <v>699</v>
      </c>
      <c s="36" t="s">
        <v>75</v>
      </c>
      <c s="37">
        <v>10</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700</v>
      </c>
      <c s="35" t="s">
        <v>5</v>
      </c>
      <c s="6" t="s">
        <v>701</v>
      </c>
      <c s="36" t="s">
        <v>702</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703</v>
      </c>
      <c s="35" t="s">
        <v>5</v>
      </c>
      <c s="6" t="s">
        <v>704</v>
      </c>
      <c s="36" t="s">
        <v>75</v>
      </c>
      <c s="37">
        <v>20</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682</v>
      </c>
      <c r="J42" s="32">
        <f>0</f>
      </c>
      <c s="32">
        <f>0</f>
      </c>
      <c s="32">
        <f>0+L43+L47+L51+L55+L59+L63+L67</f>
      </c>
      <c s="32">
        <f>0+M43+M47+M51+M55+M59+M63+M67</f>
      </c>
    </row>
    <row r="43" spans="1:16" ht="12.75">
      <c r="A43" t="s">
        <v>49</v>
      </c>
      <c s="34" t="s">
        <v>86</v>
      </c>
      <c s="34" t="s">
        <v>705</v>
      </c>
      <c s="35" t="s">
        <v>5</v>
      </c>
      <c s="6" t="s">
        <v>684</v>
      </c>
      <c s="36" t="s">
        <v>80</v>
      </c>
      <c s="37">
        <v>1</v>
      </c>
      <c s="36">
        <v>0</v>
      </c>
      <c s="36">
        <f>ROUND(G43*H43,6)</f>
      </c>
      <c r="L43" s="38">
        <v>0</v>
      </c>
      <c s="32">
        <f>ROUND(ROUND(L43,2)*ROUND(G43,3),2)</f>
      </c>
      <c s="36" t="s">
        <v>706</v>
      </c>
      <c>
        <f>(M43*21)/100</f>
      </c>
      <c t="s">
        <v>27</v>
      </c>
    </row>
    <row r="44" spans="1:5" ht="12.75">
      <c r="A44" s="35" t="s">
        <v>54</v>
      </c>
      <c r="E44" s="39" t="s">
        <v>5</v>
      </c>
    </row>
    <row r="45" spans="1:5" ht="12.75">
      <c r="A45" s="35" t="s">
        <v>55</v>
      </c>
      <c r="E45" s="40" t="s">
        <v>5</v>
      </c>
    </row>
    <row r="46" spans="1:5" ht="89.25">
      <c r="A46" t="s">
        <v>56</v>
      </c>
      <c r="E46" s="39" t="s">
        <v>707</v>
      </c>
    </row>
    <row r="47" spans="1:16" ht="12.75">
      <c r="A47" t="s">
        <v>49</v>
      </c>
      <c s="34" t="s">
        <v>90</v>
      </c>
      <c s="34" t="s">
        <v>708</v>
      </c>
      <c s="35" t="s">
        <v>5</v>
      </c>
      <c s="6" t="s">
        <v>687</v>
      </c>
      <c s="36" t="s">
        <v>80</v>
      </c>
      <c s="37">
        <v>1</v>
      </c>
      <c s="36">
        <v>0</v>
      </c>
      <c s="36">
        <f>ROUND(G47*H47,6)</f>
      </c>
      <c r="L47" s="38">
        <v>0</v>
      </c>
      <c s="32">
        <f>ROUND(ROUND(L47,2)*ROUND(G47,3),2)</f>
      </c>
      <c s="36" t="s">
        <v>416</v>
      </c>
      <c>
        <f>(M47*21)/100</f>
      </c>
      <c t="s">
        <v>27</v>
      </c>
    </row>
    <row r="48" spans="1:5" ht="12.75">
      <c r="A48" s="35" t="s">
        <v>54</v>
      </c>
      <c r="E48" s="39" t="s">
        <v>5</v>
      </c>
    </row>
    <row r="49" spans="1:5" ht="12.75">
      <c r="A49" s="35" t="s">
        <v>55</v>
      </c>
      <c r="E49" s="40" t="s">
        <v>5</v>
      </c>
    </row>
    <row r="50" spans="1:5" ht="51">
      <c r="A50" t="s">
        <v>56</v>
      </c>
      <c r="E50" s="39" t="s">
        <v>709</v>
      </c>
    </row>
    <row r="51" spans="1:16" ht="12.75">
      <c r="A51" t="s">
        <v>49</v>
      </c>
      <c s="34" t="s">
        <v>94</v>
      </c>
      <c s="34" t="s">
        <v>710</v>
      </c>
      <c s="35" t="s">
        <v>5</v>
      </c>
      <c s="6" t="s">
        <v>690</v>
      </c>
      <c s="36" t="s">
        <v>80</v>
      </c>
      <c s="37">
        <v>1</v>
      </c>
      <c s="36">
        <v>0</v>
      </c>
      <c s="36">
        <f>ROUND(G51*H51,6)</f>
      </c>
      <c r="L51" s="38">
        <v>0</v>
      </c>
      <c s="32">
        <f>ROUND(ROUND(L51,2)*ROUND(G51,3),2)</f>
      </c>
      <c s="36" t="s">
        <v>416</v>
      </c>
      <c>
        <f>(M51*21)/100</f>
      </c>
      <c t="s">
        <v>27</v>
      </c>
    </row>
    <row r="52" spans="1:5" ht="12.75">
      <c r="A52" s="35" t="s">
        <v>54</v>
      </c>
      <c r="E52" s="39" t="s">
        <v>5</v>
      </c>
    </row>
    <row r="53" spans="1:5" ht="12.75">
      <c r="A53" s="35" t="s">
        <v>55</v>
      </c>
      <c r="E53" s="40" t="s">
        <v>5</v>
      </c>
    </row>
    <row r="54" spans="1:5" ht="38.25">
      <c r="A54" t="s">
        <v>56</v>
      </c>
      <c r="E54" s="39" t="s">
        <v>691</v>
      </c>
    </row>
    <row r="55" spans="1:16" ht="12.75">
      <c r="A55" t="s">
        <v>49</v>
      </c>
      <c s="34" t="s">
        <v>98</v>
      </c>
      <c s="34" t="s">
        <v>711</v>
      </c>
      <c s="35" t="s">
        <v>5</v>
      </c>
      <c s="6" t="s">
        <v>712</v>
      </c>
      <c s="36" t="s">
        <v>80</v>
      </c>
      <c s="37">
        <v>1</v>
      </c>
      <c s="36">
        <v>0</v>
      </c>
      <c s="36">
        <f>ROUND(G55*H55,6)</f>
      </c>
      <c r="L55" s="38">
        <v>0</v>
      </c>
      <c s="32">
        <f>ROUND(ROUND(L55,2)*ROUND(G55,3),2)</f>
      </c>
      <c s="36" t="s">
        <v>416</v>
      </c>
      <c>
        <f>(M55*21)/100</f>
      </c>
      <c t="s">
        <v>27</v>
      </c>
    </row>
    <row r="56" spans="1:5" ht="12.75">
      <c r="A56" s="35" t="s">
        <v>54</v>
      </c>
      <c r="E56" s="39" t="s">
        <v>5</v>
      </c>
    </row>
    <row r="57" spans="1:5" ht="12.75">
      <c r="A57" s="35" t="s">
        <v>55</v>
      </c>
      <c r="E57" s="40" t="s">
        <v>5</v>
      </c>
    </row>
    <row r="58" spans="1:5" ht="25.5">
      <c r="A58" t="s">
        <v>56</v>
      </c>
      <c r="E58" s="39" t="s">
        <v>697</v>
      </c>
    </row>
    <row r="59" spans="1:16" ht="12.75">
      <c r="A59" t="s">
        <v>49</v>
      </c>
      <c s="34" t="s">
        <v>103</v>
      </c>
      <c s="34" t="s">
        <v>713</v>
      </c>
      <c s="35" t="s">
        <v>5</v>
      </c>
      <c s="6" t="s">
        <v>699</v>
      </c>
      <c s="36" t="s">
        <v>75</v>
      </c>
      <c s="37">
        <v>20</v>
      </c>
      <c s="36">
        <v>0</v>
      </c>
      <c s="36">
        <f>ROUND(G59*H59,6)</f>
      </c>
      <c r="L59" s="38">
        <v>0</v>
      </c>
      <c s="32">
        <f>ROUND(ROUND(L59,2)*ROUND(G59,3),2)</f>
      </c>
      <c s="36" t="s">
        <v>416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714</v>
      </c>
      <c s="35" t="s">
        <v>5</v>
      </c>
      <c s="6" t="s">
        <v>701</v>
      </c>
      <c s="36" t="s">
        <v>702</v>
      </c>
      <c s="37">
        <v>1</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715</v>
      </c>
      <c s="35" t="s">
        <v>5</v>
      </c>
      <c s="6" t="s">
        <v>704</v>
      </c>
      <c s="36" t="s">
        <v>75</v>
      </c>
      <c s="37">
        <v>10</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716</v>
      </c>
      <c r="J71" s="32">
        <f>0</f>
      </c>
      <c s="32">
        <f>0</f>
      </c>
      <c s="32">
        <f>0+L72+L76+L80</f>
      </c>
      <c s="32">
        <f>0+M72+M76+M80</f>
      </c>
    </row>
    <row r="72" spans="1:16" ht="38.25">
      <c r="A72" t="s">
        <v>49</v>
      </c>
      <c s="34" t="s">
        <v>113</v>
      </c>
      <c s="34" t="s">
        <v>717</v>
      </c>
      <c s="35" t="s">
        <v>5</v>
      </c>
      <c s="6" t="s">
        <v>718</v>
      </c>
      <c s="36" t="s">
        <v>80</v>
      </c>
      <c s="37">
        <v>1</v>
      </c>
      <c s="36">
        <v>0</v>
      </c>
      <c s="36">
        <f>ROUND(G72*H72,6)</f>
      </c>
      <c r="L72" s="38">
        <v>0</v>
      </c>
      <c s="32">
        <f>ROUND(ROUND(L72,2)*ROUND(G72,3),2)</f>
      </c>
      <c s="36" t="s">
        <v>416</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719</v>
      </c>
      <c s="35" t="s">
        <v>5</v>
      </c>
      <c s="6" t="s">
        <v>720</v>
      </c>
      <c s="36" t="s">
        <v>80</v>
      </c>
      <c s="37">
        <v>1</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721</v>
      </c>
      <c s="35" t="s">
        <v>5</v>
      </c>
      <c s="6" t="s">
        <v>722</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725</v>
      </c>
      <c r="E8" s="30" t="s">
        <v>724</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726</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727</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728</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727</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729</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730</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730</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732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733</v>
      </c>
    </row>
    <row r="59" spans="1:16" ht="25.5">
      <c r="A59" t="s">
        <v>49</v>
      </c>
      <c s="34" t="s">
        <v>106</v>
      </c>
      <c s="34" t="s">
        <v>528</v>
      </c>
      <c s="35" t="s">
        <v>5</v>
      </c>
      <c s="6" t="s">
        <v>529</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734</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735</v>
      </c>
    </row>
    <row r="67" spans="1:16" ht="25.5">
      <c r="A67" t="s">
        <v>49</v>
      </c>
      <c s="34" t="s">
        <v>113</v>
      </c>
      <c s="34" t="s">
        <v>675</v>
      </c>
      <c s="35" t="s">
        <v>5</v>
      </c>
      <c s="6" t="s">
        <v>676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736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COUNTIFS(L8:L596,"=0",A8:A596,"P")+COUNTIFS(L8:L596,"",A8:A596,"P")+SUM(Q8:Q596)</f>
      </c>
    </row>
    <row r="8" spans="1:13" ht="12.75">
      <c r="A8" t="s">
        <v>44</v>
      </c>
      <c r="C8" s="28" t="s">
        <v>740</v>
      </c>
      <c r="E8" s="30" t="s">
        <v>739</v>
      </c>
      <c r="J8" s="29">
        <f>0+J9+J46+J519</f>
      </c>
      <c s="29">
        <f>0+K9+K46+K519</f>
      </c>
      <c s="29">
        <f>0+L9+L46+L519</f>
      </c>
      <c s="29">
        <f>0+M9+M46+M519</f>
      </c>
    </row>
    <row r="9" spans="1:13" ht="12.75">
      <c r="A9" t="s">
        <v>46</v>
      </c>
      <c r="C9" s="31" t="s">
        <v>47</v>
      </c>
      <c r="E9" s="33" t="s">
        <v>741</v>
      </c>
      <c r="J9" s="32">
        <f>0</f>
      </c>
      <c s="32">
        <f>0</f>
      </c>
      <c s="32">
        <f>0+L10+L14+L18+L22+L26+L30+L34+L38+L42</f>
      </c>
      <c s="32">
        <f>0+M10+M14+M18+M22+M26+M30+M34+M38+M42</f>
      </c>
    </row>
    <row r="10" spans="1:16" ht="12.75">
      <c r="A10" t="s">
        <v>49</v>
      </c>
      <c s="34" t="s">
        <v>47</v>
      </c>
      <c s="34" t="s">
        <v>742</v>
      </c>
      <c s="35" t="s">
        <v>5</v>
      </c>
      <c s="6" t="s">
        <v>743</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745</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746</v>
      </c>
    </row>
    <row r="16" spans="1:5" ht="12.75">
      <c r="A16" s="35" t="s">
        <v>55</v>
      </c>
      <c r="E16" s="40" t="s">
        <v>747</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748</v>
      </c>
    </row>
    <row r="20" spans="1:5" ht="12.75">
      <c r="A20" s="35" t="s">
        <v>55</v>
      </c>
      <c r="E20" s="40" t="s">
        <v>749</v>
      </c>
    </row>
    <row r="21" spans="1:5" ht="114.75">
      <c r="A21" t="s">
        <v>56</v>
      </c>
      <c r="E21" s="39" t="s">
        <v>89</v>
      </c>
    </row>
    <row r="22" spans="1:16" ht="25.5">
      <c r="A22" t="s">
        <v>49</v>
      </c>
      <c s="34" t="s">
        <v>65</v>
      </c>
      <c s="34" t="s">
        <v>750</v>
      </c>
      <c s="35" t="s">
        <v>5</v>
      </c>
      <c s="6" t="s">
        <v>751</v>
      </c>
      <c s="36" t="s">
        <v>75</v>
      </c>
      <c s="37">
        <v>331.11</v>
      </c>
      <c s="36">
        <v>0</v>
      </c>
      <c s="36">
        <f>ROUND(G22*H22,6)</f>
      </c>
      <c r="L22" s="38">
        <v>0</v>
      </c>
      <c s="32">
        <f>ROUND(ROUND(L22,2)*ROUND(G22,3),2)</f>
      </c>
      <c s="36" t="s">
        <v>416</v>
      </c>
      <c>
        <f>(M22*21)/100</f>
      </c>
      <c t="s">
        <v>27</v>
      </c>
    </row>
    <row r="23" spans="1:5" ht="12.75">
      <c r="A23" s="35" t="s">
        <v>54</v>
      </c>
      <c r="E23" s="39" t="s">
        <v>5</v>
      </c>
    </row>
    <row r="24" spans="1:5" ht="12.75">
      <c r="A24" s="35" t="s">
        <v>55</v>
      </c>
      <c r="E24" s="40" t="s">
        <v>752</v>
      </c>
    </row>
    <row r="25" spans="1:5" ht="114.75">
      <c r="A25" t="s">
        <v>56</v>
      </c>
      <c r="E25" s="39" t="s">
        <v>753</v>
      </c>
    </row>
    <row r="26" spans="1:16" ht="25.5">
      <c r="A26" t="s">
        <v>49</v>
      </c>
      <c s="34" t="s">
        <v>69</v>
      </c>
      <c s="34" t="s">
        <v>754</v>
      </c>
      <c s="35" t="s">
        <v>5</v>
      </c>
      <c s="6" t="s">
        <v>755</v>
      </c>
      <c s="36" t="s">
        <v>75</v>
      </c>
      <c s="37">
        <v>1593.27</v>
      </c>
      <c s="36">
        <v>0</v>
      </c>
      <c s="36">
        <f>ROUND(G26*H26,6)</f>
      </c>
      <c r="L26" s="38">
        <v>0</v>
      </c>
      <c s="32">
        <f>ROUND(ROUND(L26,2)*ROUND(G26,3),2)</f>
      </c>
      <c s="36" t="s">
        <v>416</v>
      </c>
      <c>
        <f>(M26*21)/100</f>
      </c>
      <c t="s">
        <v>27</v>
      </c>
    </row>
    <row r="27" spans="1:5" ht="12.75">
      <c r="A27" s="35" t="s">
        <v>54</v>
      </c>
      <c r="E27" s="39" t="s">
        <v>5</v>
      </c>
    </row>
    <row r="28" spans="1:5" ht="12.75">
      <c r="A28" s="35" t="s">
        <v>55</v>
      </c>
      <c r="E28" s="40" t="s">
        <v>752</v>
      </c>
    </row>
    <row r="29" spans="1:5" ht="114.75">
      <c r="A29" t="s">
        <v>56</v>
      </c>
      <c r="E29" s="39" t="s">
        <v>753</v>
      </c>
    </row>
    <row r="30" spans="1:16" ht="25.5">
      <c r="A30" t="s">
        <v>49</v>
      </c>
      <c s="34" t="s">
        <v>72</v>
      </c>
      <c s="34" t="s">
        <v>756</v>
      </c>
      <c s="35" t="s">
        <v>5</v>
      </c>
      <c s="6" t="s">
        <v>757</v>
      </c>
      <c s="36" t="s">
        <v>75</v>
      </c>
      <c s="37">
        <v>1265.75</v>
      </c>
      <c s="36">
        <v>0</v>
      </c>
      <c s="36">
        <f>ROUND(G30*H30,6)</f>
      </c>
      <c r="L30" s="38">
        <v>0</v>
      </c>
      <c s="32">
        <f>ROUND(ROUND(L30,2)*ROUND(G30,3),2)</f>
      </c>
      <c s="36" t="s">
        <v>416</v>
      </c>
      <c>
        <f>(M30*21)/100</f>
      </c>
      <c t="s">
        <v>27</v>
      </c>
    </row>
    <row r="31" spans="1:5" ht="12.75">
      <c r="A31" s="35" t="s">
        <v>54</v>
      </c>
      <c r="E31" s="39" t="s">
        <v>5</v>
      </c>
    </row>
    <row r="32" spans="1:5" ht="12.75">
      <c r="A32" s="35" t="s">
        <v>55</v>
      </c>
      <c r="E32" s="40" t="s">
        <v>752</v>
      </c>
    </row>
    <row r="33" spans="1:5" ht="114.75">
      <c r="A33" t="s">
        <v>56</v>
      </c>
      <c r="E33" s="39" t="s">
        <v>753</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758</v>
      </c>
    </row>
    <row r="36" spans="1:5" ht="12.75">
      <c r="A36" s="35" t="s">
        <v>55</v>
      </c>
      <c r="E36" s="40" t="s">
        <v>747</v>
      </c>
    </row>
    <row r="37" spans="1:5" ht="102">
      <c r="A37" t="s">
        <v>56</v>
      </c>
      <c r="E37" s="39" t="s">
        <v>93</v>
      </c>
    </row>
    <row r="38" spans="1:16" ht="12.75">
      <c r="A38" t="s">
        <v>49</v>
      </c>
      <c s="34" t="s">
        <v>82</v>
      </c>
      <c s="34" t="s">
        <v>759</v>
      </c>
      <c s="35" t="s">
        <v>5</v>
      </c>
      <c s="6" t="s">
        <v>760</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752</v>
      </c>
    </row>
    <row r="41" spans="1:5" ht="25.5">
      <c r="A41" t="s">
        <v>56</v>
      </c>
      <c r="E41" s="39" t="s">
        <v>76</v>
      </c>
    </row>
    <row r="42" spans="1:16" ht="25.5">
      <c r="A42" t="s">
        <v>49</v>
      </c>
      <c s="34" t="s">
        <v>86</v>
      </c>
      <c s="34" t="s">
        <v>761</v>
      </c>
      <c s="35" t="s">
        <v>5</v>
      </c>
      <c s="6" t="s">
        <v>762</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763</v>
      </c>
    </row>
    <row r="45" spans="1:5" ht="114.75">
      <c r="A45" t="s">
        <v>56</v>
      </c>
      <c r="E45" s="39" t="s">
        <v>120</v>
      </c>
    </row>
    <row r="46" spans="1:13" ht="12.75">
      <c r="A46" t="s">
        <v>46</v>
      </c>
      <c r="C46" s="31" t="s">
        <v>764</v>
      </c>
      <c r="E46" s="33" t="s">
        <v>765</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766</v>
      </c>
    </row>
    <row r="49" spans="1:5" ht="12.75">
      <c r="A49" s="35" t="s">
        <v>55</v>
      </c>
      <c r="E49" s="40" t="s">
        <v>767</v>
      </c>
    </row>
    <row r="50" spans="1:5" ht="127.5">
      <c r="A50" t="s">
        <v>56</v>
      </c>
      <c r="E50" s="39" t="s">
        <v>85</v>
      </c>
    </row>
    <row r="51" spans="1:16" ht="12.75">
      <c r="A51" t="s">
        <v>49</v>
      </c>
      <c s="34" t="s">
        <v>94</v>
      </c>
      <c s="34" t="s">
        <v>768</v>
      </c>
      <c s="35" t="s">
        <v>5</v>
      </c>
      <c s="6" t="s">
        <v>769</v>
      </c>
      <c s="36" t="s">
        <v>80</v>
      </c>
      <c s="37">
        <v>9</v>
      </c>
      <c s="36">
        <v>0</v>
      </c>
      <c s="36">
        <f>ROUND(G51*H51,6)</f>
      </c>
      <c r="L51" s="38">
        <v>0</v>
      </c>
      <c s="32">
        <f>ROUND(ROUND(L51,2)*ROUND(G51,3),2)</f>
      </c>
      <c s="36" t="s">
        <v>53</v>
      </c>
      <c>
        <f>(M51*21)/100</f>
      </c>
      <c t="s">
        <v>27</v>
      </c>
    </row>
    <row r="52" spans="1:5" ht="12.75">
      <c r="A52" s="35" t="s">
        <v>54</v>
      </c>
      <c r="E52" s="39" t="s">
        <v>770</v>
      </c>
    </row>
    <row r="53" spans="1:5" ht="12.75">
      <c r="A53" s="35" t="s">
        <v>55</v>
      </c>
      <c r="E53" s="40" t="s">
        <v>767</v>
      </c>
    </row>
    <row r="54" spans="1:5" ht="76.5">
      <c r="A54" t="s">
        <v>56</v>
      </c>
      <c r="E54" s="39" t="s">
        <v>771</v>
      </c>
    </row>
    <row r="55" spans="1:16" ht="12.75">
      <c r="A55" t="s">
        <v>49</v>
      </c>
      <c s="34" t="s">
        <v>98</v>
      </c>
      <c s="34" t="s">
        <v>772</v>
      </c>
      <c s="35" t="s">
        <v>5</v>
      </c>
      <c s="6" t="s">
        <v>773</v>
      </c>
      <c s="36" t="s">
        <v>80</v>
      </c>
      <c s="37">
        <v>9</v>
      </c>
      <c s="36">
        <v>0</v>
      </c>
      <c s="36">
        <f>ROUND(G55*H55,6)</f>
      </c>
      <c r="L55" s="38">
        <v>0</v>
      </c>
      <c s="32">
        <f>ROUND(ROUND(L55,2)*ROUND(G55,3),2)</f>
      </c>
      <c s="36" t="s">
        <v>53</v>
      </c>
      <c>
        <f>(M55*21)/100</f>
      </c>
      <c t="s">
        <v>27</v>
      </c>
    </row>
    <row r="56" spans="1:5" ht="12.75">
      <c r="A56" s="35" t="s">
        <v>54</v>
      </c>
      <c r="E56" s="39" t="s">
        <v>770</v>
      </c>
    </row>
    <row r="57" spans="1:5" ht="12.75">
      <c r="A57" s="35" t="s">
        <v>55</v>
      </c>
      <c r="E57" s="40" t="s">
        <v>767</v>
      </c>
    </row>
    <row r="58" spans="1:5" ht="76.5">
      <c r="A58" t="s">
        <v>56</v>
      </c>
      <c r="E58" s="39" t="s">
        <v>774</v>
      </c>
    </row>
    <row r="59" spans="1:16" ht="12.75">
      <c r="A59" t="s">
        <v>49</v>
      </c>
      <c s="34" t="s">
        <v>103</v>
      </c>
      <c s="34" t="s">
        <v>775</v>
      </c>
      <c s="35" t="s">
        <v>5</v>
      </c>
      <c s="6" t="s">
        <v>776</v>
      </c>
      <c s="36" t="s">
        <v>80</v>
      </c>
      <c s="37">
        <v>9</v>
      </c>
      <c s="36">
        <v>0</v>
      </c>
      <c s="36">
        <f>ROUND(G59*H59,6)</f>
      </c>
      <c r="L59" s="38">
        <v>0</v>
      </c>
      <c s="32">
        <f>ROUND(ROUND(L59,2)*ROUND(G59,3),2)</f>
      </c>
      <c s="36" t="s">
        <v>53</v>
      </c>
      <c>
        <f>(M59*21)/100</f>
      </c>
      <c t="s">
        <v>27</v>
      </c>
    </row>
    <row r="60" spans="1:5" ht="12.75">
      <c r="A60" s="35" t="s">
        <v>54</v>
      </c>
      <c r="E60" s="39" t="s">
        <v>770</v>
      </c>
    </row>
    <row r="61" spans="1:5" ht="12.75">
      <c r="A61" s="35" t="s">
        <v>55</v>
      </c>
      <c r="E61" s="40" t="s">
        <v>767</v>
      </c>
    </row>
    <row r="62" spans="1:5" ht="102">
      <c r="A62" t="s">
        <v>56</v>
      </c>
      <c r="E62" s="39" t="s">
        <v>777</v>
      </c>
    </row>
    <row r="63" spans="1:16" ht="12.75">
      <c r="A63" t="s">
        <v>49</v>
      </c>
      <c s="34" t="s">
        <v>106</v>
      </c>
      <c s="34" t="s">
        <v>778</v>
      </c>
      <c s="35" t="s">
        <v>5</v>
      </c>
      <c s="6" t="s">
        <v>779</v>
      </c>
      <c s="36" t="s">
        <v>80</v>
      </c>
      <c s="37">
        <v>9</v>
      </c>
      <c s="36">
        <v>0</v>
      </c>
      <c s="36">
        <f>ROUND(G63*H63,6)</f>
      </c>
      <c r="L63" s="38">
        <v>0</v>
      </c>
      <c s="32">
        <f>ROUND(ROUND(L63,2)*ROUND(G63,3),2)</f>
      </c>
      <c s="36" t="s">
        <v>53</v>
      </c>
      <c>
        <f>(M63*21)/100</f>
      </c>
      <c t="s">
        <v>27</v>
      </c>
    </row>
    <row r="64" spans="1:5" ht="12.75">
      <c r="A64" s="35" t="s">
        <v>54</v>
      </c>
      <c r="E64" s="39" t="s">
        <v>770</v>
      </c>
    </row>
    <row r="65" spans="1:5" ht="12.75">
      <c r="A65" s="35" t="s">
        <v>55</v>
      </c>
      <c r="E65" s="40" t="s">
        <v>767</v>
      </c>
    </row>
    <row r="66" spans="1:5" ht="102">
      <c r="A66" t="s">
        <v>56</v>
      </c>
      <c r="E66" s="39" t="s">
        <v>780</v>
      </c>
    </row>
    <row r="67" spans="1:16" ht="12.75">
      <c r="A67" t="s">
        <v>49</v>
      </c>
      <c s="34" t="s">
        <v>110</v>
      </c>
      <c s="34" t="s">
        <v>781</v>
      </c>
      <c s="35" t="s">
        <v>5</v>
      </c>
      <c s="6" t="s">
        <v>782</v>
      </c>
      <c s="36" t="s">
        <v>80</v>
      </c>
      <c s="37">
        <v>40</v>
      </c>
      <c s="36">
        <v>0</v>
      </c>
      <c s="36">
        <f>ROUND(G67*H67,6)</f>
      </c>
      <c r="L67" s="38">
        <v>0</v>
      </c>
      <c s="32">
        <f>ROUND(ROUND(L67,2)*ROUND(G67,3),2)</f>
      </c>
      <c s="36" t="s">
        <v>53</v>
      </c>
      <c>
        <f>(M67*21)/100</f>
      </c>
      <c t="s">
        <v>27</v>
      </c>
    </row>
    <row r="68" spans="1:5" ht="12.75">
      <c r="A68" s="35" t="s">
        <v>54</v>
      </c>
      <c r="E68" s="39" t="s">
        <v>783</v>
      </c>
    </row>
    <row r="69" spans="1:5" ht="12.75">
      <c r="A69" s="35" t="s">
        <v>55</v>
      </c>
      <c r="E69" s="40" t="s">
        <v>767</v>
      </c>
    </row>
    <row r="70" spans="1:5" ht="102">
      <c r="A70" t="s">
        <v>56</v>
      </c>
      <c r="E70" s="39" t="s">
        <v>81</v>
      </c>
    </row>
    <row r="71" spans="1:16" ht="12.75">
      <c r="A71" t="s">
        <v>49</v>
      </c>
      <c s="34" t="s">
        <v>113</v>
      </c>
      <c s="34" t="s">
        <v>784</v>
      </c>
      <c s="35" t="s">
        <v>5</v>
      </c>
      <c s="6" t="s">
        <v>785</v>
      </c>
      <c s="36" t="s">
        <v>75</v>
      </c>
      <c s="37">
        <v>60</v>
      </c>
      <c s="36">
        <v>0</v>
      </c>
      <c s="36">
        <f>ROUND(G71*H71,6)</f>
      </c>
      <c r="L71" s="38">
        <v>0</v>
      </c>
      <c s="32">
        <f>ROUND(ROUND(L71,2)*ROUND(G71,3),2)</f>
      </c>
      <c s="36" t="s">
        <v>53</v>
      </c>
      <c>
        <f>(M71*21)/100</f>
      </c>
      <c t="s">
        <v>27</v>
      </c>
    </row>
    <row r="72" spans="1:5" ht="12.75">
      <c r="A72" s="35" t="s">
        <v>54</v>
      </c>
      <c r="E72" s="39" t="s">
        <v>786</v>
      </c>
    </row>
    <row r="73" spans="1:5" ht="12.75">
      <c r="A73" s="35" t="s">
        <v>55</v>
      </c>
      <c r="E73" s="40" t="s">
        <v>787</v>
      </c>
    </row>
    <row r="74" spans="1:5" ht="89.25">
      <c r="A74" t="s">
        <v>56</v>
      </c>
      <c r="E74" s="39" t="s">
        <v>788</v>
      </c>
    </row>
    <row r="75" spans="1:16" ht="12.75">
      <c r="A75" t="s">
        <v>49</v>
      </c>
      <c s="34" t="s">
        <v>117</v>
      </c>
      <c s="34" t="s">
        <v>789</v>
      </c>
      <c s="35" t="s">
        <v>5</v>
      </c>
      <c s="6" t="s">
        <v>790</v>
      </c>
      <c s="36" t="s">
        <v>75</v>
      </c>
      <c s="37">
        <v>60</v>
      </c>
      <c s="36">
        <v>0</v>
      </c>
      <c s="36">
        <f>ROUND(G75*H75,6)</f>
      </c>
      <c r="L75" s="38">
        <v>0</v>
      </c>
      <c s="32">
        <f>ROUND(ROUND(L75,2)*ROUND(G75,3),2)</f>
      </c>
      <c s="36" t="s">
        <v>53</v>
      </c>
      <c>
        <f>(M75*21)/100</f>
      </c>
      <c t="s">
        <v>27</v>
      </c>
    </row>
    <row r="76" spans="1:5" ht="12.75">
      <c r="A76" s="35" t="s">
        <v>54</v>
      </c>
      <c r="E76" s="39" t="s">
        <v>786</v>
      </c>
    </row>
    <row r="77" spans="1:5" ht="12.75">
      <c r="A77" s="35" t="s">
        <v>55</v>
      </c>
      <c r="E77" s="40" t="s">
        <v>787</v>
      </c>
    </row>
    <row r="78" spans="1:5" ht="89.25">
      <c r="A78" t="s">
        <v>56</v>
      </c>
      <c r="E78" s="39" t="s">
        <v>788</v>
      </c>
    </row>
    <row r="79" spans="1:16" ht="25.5">
      <c r="A79" t="s">
        <v>49</v>
      </c>
      <c s="34" t="s">
        <v>121</v>
      </c>
      <c s="34" t="s">
        <v>791</v>
      </c>
      <c s="35" t="s">
        <v>5</v>
      </c>
      <c s="6" t="s">
        <v>792</v>
      </c>
      <c s="36" t="s">
        <v>80</v>
      </c>
      <c s="37">
        <v>2</v>
      </c>
      <c s="36">
        <v>0</v>
      </c>
      <c s="36">
        <f>ROUND(G79*H79,6)</f>
      </c>
      <c r="L79" s="38">
        <v>0</v>
      </c>
      <c s="32">
        <f>ROUND(ROUND(L79,2)*ROUND(G79,3),2)</f>
      </c>
      <c s="36" t="s">
        <v>53</v>
      </c>
      <c>
        <f>(M79*21)/100</f>
      </c>
      <c t="s">
        <v>27</v>
      </c>
    </row>
    <row r="80" spans="1:5" ht="12.75">
      <c r="A80" s="35" t="s">
        <v>54</v>
      </c>
      <c r="E80" s="39" t="s">
        <v>786</v>
      </c>
    </row>
    <row r="81" spans="1:5" ht="12.75">
      <c r="A81" s="35" t="s">
        <v>55</v>
      </c>
      <c r="E81" s="40" t="s">
        <v>787</v>
      </c>
    </row>
    <row r="82" spans="1:5" ht="102">
      <c r="A82" t="s">
        <v>56</v>
      </c>
      <c r="E82" s="39" t="s">
        <v>793</v>
      </c>
    </row>
    <row r="83" spans="1:16" ht="25.5">
      <c r="A83" t="s">
        <v>49</v>
      </c>
      <c s="34" t="s">
        <v>125</v>
      </c>
      <c s="34" t="s">
        <v>794</v>
      </c>
      <c s="35" t="s">
        <v>5</v>
      </c>
      <c s="6" t="s">
        <v>795</v>
      </c>
      <c s="36" t="s">
        <v>80</v>
      </c>
      <c s="37">
        <v>2</v>
      </c>
      <c s="36">
        <v>0</v>
      </c>
      <c s="36">
        <f>ROUND(G83*H83,6)</f>
      </c>
      <c r="L83" s="38">
        <v>0</v>
      </c>
      <c s="32">
        <f>ROUND(ROUND(L83,2)*ROUND(G83,3),2)</f>
      </c>
      <c s="36" t="s">
        <v>53</v>
      </c>
      <c>
        <f>(M83*21)/100</f>
      </c>
      <c t="s">
        <v>27</v>
      </c>
    </row>
    <row r="84" spans="1:5" ht="12.75">
      <c r="A84" s="35" t="s">
        <v>54</v>
      </c>
      <c r="E84" s="39" t="s">
        <v>786</v>
      </c>
    </row>
    <row r="85" spans="1:5" ht="12.75">
      <c r="A85" s="35" t="s">
        <v>55</v>
      </c>
      <c r="E85" s="40" t="s">
        <v>787</v>
      </c>
    </row>
    <row r="86" spans="1:5" ht="102">
      <c r="A86" t="s">
        <v>56</v>
      </c>
      <c r="E86" s="39" t="s">
        <v>793</v>
      </c>
    </row>
    <row r="87" spans="1:16" ht="12.75">
      <c r="A87" t="s">
        <v>49</v>
      </c>
      <c s="34" t="s">
        <v>128</v>
      </c>
      <c s="34" t="s">
        <v>796</v>
      </c>
      <c s="35" t="s">
        <v>5</v>
      </c>
      <c s="6" t="s">
        <v>797</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787</v>
      </c>
    </row>
    <row r="90" spans="1:5" ht="76.5">
      <c r="A90" t="s">
        <v>56</v>
      </c>
      <c r="E90" s="39" t="s">
        <v>798</v>
      </c>
    </row>
    <row r="91" spans="1:16" ht="12.75">
      <c r="A91" t="s">
        <v>49</v>
      </c>
      <c s="34" t="s">
        <v>132</v>
      </c>
      <c s="34" t="s">
        <v>799</v>
      </c>
      <c s="35" t="s">
        <v>5</v>
      </c>
      <c s="6" t="s">
        <v>800</v>
      </c>
      <c s="36" t="s">
        <v>801</v>
      </c>
      <c s="37">
        <v>0.72</v>
      </c>
      <c s="36">
        <v>0</v>
      </c>
      <c s="36">
        <f>ROUND(G91*H91,6)</f>
      </c>
      <c r="L91" s="38">
        <v>0</v>
      </c>
      <c s="32">
        <f>ROUND(ROUND(L91,2)*ROUND(G91,3),2)</f>
      </c>
      <c s="36" t="s">
        <v>53</v>
      </c>
      <c>
        <f>(M91*21)/100</f>
      </c>
      <c t="s">
        <v>27</v>
      </c>
    </row>
    <row r="92" spans="1:5" ht="12.75">
      <c r="A92" s="35" t="s">
        <v>54</v>
      </c>
      <c r="E92" s="39" t="s">
        <v>786</v>
      </c>
    </row>
    <row r="93" spans="1:5" ht="12.75">
      <c r="A93" s="35" t="s">
        <v>55</v>
      </c>
      <c r="E93" s="40" t="s">
        <v>787</v>
      </c>
    </row>
    <row r="94" spans="1:5" ht="165.75">
      <c r="A94" t="s">
        <v>56</v>
      </c>
      <c r="E94" s="39" t="s">
        <v>802</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787</v>
      </c>
    </row>
    <row r="98" spans="1:5" ht="76.5">
      <c r="A98" t="s">
        <v>56</v>
      </c>
      <c r="E98" s="39" t="s">
        <v>102</v>
      </c>
    </row>
    <row r="99" spans="1:16" ht="12.75">
      <c r="A99" t="s">
        <v>49</v>
      </c>
      <c s="34" t="s">
        <v>139</v>
      </c>
      <c s="34" t="s">
        <v>803</v>
      </c>
      <c s="35" t="s">
        <v>5</v>
      </c>
      <c s="6" t="s">
        <v>804</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787</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787</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787</v>
      </c>
    </row>
    <row r="110" spans="1:5" ht="76.5">
      <c r="A110" t="s">
        <v>56</v>
      </c>
      <c r="E110" s="39" t="s">
        <v>102</v>
      </c>
    </row>
    <row r="111" spans="1:16" ht="12.75">
      <c r="A111" t="s">
        <v>49</v>
      </c>
      <c s="34" t="s">
        <v>805</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787</v>
      </c>
    </row>
    <row r="114" spans="1:5" ht="204">
      <c r="A114" t="s">
        <v>56</v>
      </c>
      <c r="E114" s="39" t="s">
        <v>806</v>
      </c>
    </row>
    <row r="115" spans="1:16" ht="12.75">
      <c r="A115" t="s">
        <v>49</v>
      </c>
      <c s="34" t="s">
        <v>151</v>
      </c>
      <c s="34" t="s">
        <v>807</v>
      </c>
      <c s="35" t="s">
        <v>5</v>
      </c>
      <c s="6" t="s">
        <v>808</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809</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787</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787</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787</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787</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810</v>
      </c>
    </row>
    <row r="138" spans="1:5" ht="102">
      <c r="A138" t="s">
        <v>56</v>
      </c>
      <c r="E138" s="39" t="s">
        <v>811</v>
      </c>
    </row>
    <row r="139" spans="1:16" ht="12.75">
      <c r="A139" t="s">
        <v>49</v>
      </c>
      <c s="34" t="s">
        <v>175</v>
      </c>
      <c s="34" t="s">
        <v>812</v>
      </c>
      <c s="35" t="s">
        <v>5</v>
      </c>
      <c s="6" t="s">
        <v>813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810</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431</v>
      </c>
      <c s="35" t="s">
        <v>5</v>
      </c>
      <c s="6" t="s">
        <v>432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433</v>
      </c>
    </row>
    <row r="155" spans="1:16" ht="25.5">
      <c r="A155" t="s">
        <v>49</v>
      </c>
      <c s="34" t="s">
        <v>191</v>
      </c>
      <c s="34" t="s">
        <v>435</v>
      </c>
      <c s="35" t="s">
        <v>5</v>
      </c>
      <c s="6" t="s">
        <v>436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814</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815</v>
      </c>
      <c s="35" t="s">
        <v>5</v>
      </c>
      <c s="6" t="s">
        <v>816</v>
      </c>
      <c s="36" t="s">
        <v>75</v>
      </c>
      <c s="37">
        <v>10</v>
      </c>
      <c s="36">
        <v>0</v>
      </c>
      <c s="36">
        <f>ROUND(G167*H167,6)</f>
      </c>
      <c r="L167" s="38">
        <v>0</v>
      </c>
      <c s="32">
        <f>ROUND(ROUND(L167,2)*ROUND(G167,3),2)</f>
      </c>
      <c s="36" t="s">
        <v>53</v>
      </c>
      <c>
        <f>(M167*21)/100</f>
      </c>
      <c t="s">
        <v>27</v>
      </c>
    </row>
    <row r="168" spans="1:5" ht="12.75">
      <c r="A168" s="35" t="s">
        <v>54</v>
      </c>
      <c r="E168" s="39" t="s">
        <v>817</v>
      </c>
    </row>
    <row r="169" spans="1:5" ht="12.75">
      <c r="A169" s="35" t="s">
        <v>55</v>
      </c>
      <c r="E169" s="40" t="s">
        <v>411</v>
      </c>
    </row>
    <row r="170" spans="1:5" ht="127.5">
      <c r="A170" t="s">
        <v>56</v>
      </c>
      <c r="E170" s="39" t="s">
        <v>818</v>
      </c>
    </row>
    <row r="171" spans="1:16" ht="25.5">
      <c r="A171" t="s">
        <v>49</v>
      </c>
      <c s="34" t="s">
        <v>215</v>
      </c>
      <c s="34" t="s">
        <v>819</v>
      </c>
      <c s="35" t="s">
        <v>5</v>
      </c>
      <c s="6" t="s">
        <v>820</v>
      </c>
      <c s="36" t="s">
        <v>75</v>
      </c>
      <c s="37">
        <v>33</v>
      </c>
      <c s="36">
        <v>0</v>
      </c>
      <c s="36">
        <f>ROUND(G171*H171,6)</f>
      </c>
      <c r="L171" s="38">
        <v>0</v>
      </c>
      <c s="32">
        <f>ROUND(ROUND(L171,2)*ROUND(G171,3),2)</f>
      </c>
      <c s="36" t="s">
        <v>53</v>
      </c>
      <c>
        <f>(M171*21)/100</f>
      </c>
      <c t="s">
        <v>27</v>
      </c>
    </row>
    <row r="172" spans="1:5" ht="12.75">
      <c r="A172" s="35" t="s">
        <v>54</v>
      </c>
      <c r="E172" s="39" t="s">
        <v>817</v>
      </c>
    </row>
    <row r="173" spans="1:5" ht="12.75">
      <c r="A173" s="35" t="s">
        <v>55</v>
      </c>
      <c r="E173" s="40" t="s">
        <v>411</v>
      </c>
    </row>
    <row r="174" spans="1:5" ht="127.5">
      <c r="A174" t="s">
        <v>56</v>
      </c>
      <c r="E174" s="39" t="s">
        <v>818</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821</v>
      </c>
    </row>
    <row r="193" spans="1:5" ht="12.75">
      <c r="A193" s="35" t="s">
        <v>55</v>
      </c>
      <c r="E193" s="40" t="s">
        <v>489</v>
      </c>
    </row>
    <row r="194" spans="1:5" ht="140.25">
      <c r="A194" t="s">
        <v>56</v>
      </c>
      <c r="E194" s="39" t="s">
        <v>822</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821</v>
      </c>
    </row>
    <row r="197" spans="1:5" ht="12.75">
      <c r="A197" s="35" t="s">
        <v>55</v>
      </c>
      <c r="E197" s="40" t="s">
        <v>489</v>
      </c>
    </row>
    <row r="198" spans="1:5" ht="127.5">
      <c r="A198" t="s">
        <v>56</v>
      </c>
      <c r="E198" s="39" t="s">
        <v>823</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824</v>
      </c>
      <c s="35" t="s">
        <v>5</v>
      </c>
      <c s="6" t="s">
        <v>825</v>
      </c>
      <c s="36" t="s">
        <v>80</v>
      </c>
      <c s="37">
        <v>3</v>
      </c>
      <c s="36">
        <v>0</v>
      </c>
      <c s="36">
        <f>ROUND(G207*H207,6)</f>
      </c>
      <c r="L207" s="38">
        <v>0</v>
      </c>
      <c s="32">
        <f>ROUND(ROUND(L207,2)*ROUND(G207,3),2)</f>
      </c>
      <c s="36" t="s">
        <v>53</v>
      </c>
      <c>
        <f>(M207*21)/100</f>
      </c>
      <c t="s">
        <v>27</v>
      </c>
    </row>
    <row r="208" spans="1:5" ht="12.75">
      <c r="A208" s="35" t="s">
        <v>54</v>
      </c>
      <c r="E208" s="39" t="s">
        <v>826</v>
      </c>
    </row>
    <row r="209" spans="1:5" ht="12.75">
      <c r="A209" s="35" t="s">
        <v>55</v>
      </c>
      <c r="E209" s="40" t="s">
        <v>411</v>
      </c>
    </row>
    <row r="210" spans="1:5" ht="114.75">
      <c r="A210" t="s">
        <v>56</v>
      </c>
      <c r="E210" s="39" t="s">
        <v>827</v>
      </c>
    </row>
    <row r="211" spans="1:16" ht="12.75">
      <c r="A211" t="s">
        <v>49</v>
      </c>
      <c s="34" t="s">
        <v>255</v>
      </c>
      <c s="34" t="s">
        <v>828</v>
      </c>
      <c s="35" t="s">
        <v>5</v>
      </c>
      <c s="6" t="s">
        <v>829</v>
      </c>
      <c s="36" t="s">
        <v>80</v>
      </c>
      <c s="37">
        <v>3</v>
      </c>
      <c s="36">
        <v>0</v>
      </c>
      <c s="36">
        <f>ROUND(G211*H211,6)</f>
      </c>
      <c r="L211" s="38">
        <v>0</v>
      </c>
      <c s="32">
        <f>ROUND(ROUND(L211,2)*ROUND(G211,3),2)</f>
      </c>
      <c s="36" t="s">
        <v>53</v>
      </c>
      <c>
        <f>(M211*21)/100</f>
      </c>
      <c t="s">
        <v>27</v>
      </c>
    </row>
    <row r="212" spans="1:5" ht="12.75">
      <c r="A212" s="35" t="s">
        <v>54</v>
      </c>
      <c r="E212" s="39" t="s">
        <v>826</v>
      </c>
    </row>
    <row r="213" spans="1:5" ht="12.75">
      <c r="A213" s="35" t="s">
        <v>55</v>
      </c>
      <c r="E213" s="40" t="s">
        <v>411</v>
      </c>
    </row>
    <row r="214" spans="1:5" ht="114.75">
      <c r="A214" t="s">
        <v>56</v>
      </c>
      <c r="E214" s="39" t="s">
        <v>830</v>
      </c>
    </row>
    <row r="215" spans="1:16" ht="12.75">
      <c r="A215" t="s">
        <v>49</v>
      </c>
      <c s="34" t="s">
        <v>259</v>
      </c>
      <c s="34" t="s">
        <v>831</v>
      </c>
      <c s="35" t="s">
        <v>5</v>
      </c>
      <c s="6" t="s">
        <v>832</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833</v>
      </c>
      <c s="35" t="s">
        <v>5</v>
      </c>
      <c s="6" t="s">
        <v>834</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835</v>
      </c>
    </row>
    <row r="223" spans="1:16" ht="12.75">
      <c r="A223" t="s">
        <v>49</v>
      </c>
      <c s="34" t="s">
        <v>267</v>
      </c>
      <c s="34" t="s">
        <v>836</v>
      </c>
      <c s="35" t="s">
        <v>5</v>
      </c>
      <c s="6" t="s">
        <v>837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838</v>
      </c>
    </row>
    <row r="227" spans="1:16" ht="12.75">
      <c r="A227" t="s">
        <v>49</v>
      </c>
      <c s="34" t="s">
        <v>271</v>
      </c>
      <c s="34" t="s">
        <v>839</v>
      </c>
      <c s="35" t="s">
        <v>5</v>
      </c>
      <c s="6" t="s">
        <v>840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841</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842</v>
      </c>
      <c s="35" t="s">
        <v>5</v>
      </c>
      <c s="6" t="s">
        <v>843</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844</v>
      </c>
    </row>
    <row r="243" spans="1:16" ht="12.75">
      <c r="A243" t="s">
        <v>49</v>
      </c>
      <c s="34" t="s">
        <v>287</v>
      </c>
      <c s="34" t="s">
        <v>845</v>
      </c>
      <c s="35" t="s">
        <v>5</v>
      </c>
      <c s="6" t="s">
        <v>846</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847</v>
      </c>
    </row>
    <row r="247" spans="1:16" ht="12.75">
      <c r="A247" t="s">
        <v>49</v>
      </c>
      <c s="34" t="s">
        <v>292</v>
      </c>
      <c s="34" t="s">
        <v>848</v>
      </c>
      <c s="35" t="s">
        <v>5</v>
      </c>
      <c s="6" t="s">
        <v>849</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850</v>
      </c>
    </row>
    <row r="250" spans="1:5" ht="102">
      <c r="A250" t="s">
        <v>56</v>
      </c>
      <c r="E250" s="39" t="s">
        <v>851</v>
      </c>
    </row>
    <row r="251" spans="1:16" ht="12.75">
      <c r="A251" t="s">
        <v>49</v>
      </c>
      <c s="34" t="s">
        <v>296</v>
      </c>
      <c s="34" t="s">
        <v>852</v>
      </c>
      <c s="35" t="s">
        <v>5</v>
      </c>
      <c s="6" t="s">
        <v>853</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850</v>
      </c>
    </row>
    <row r="254" spans="1:5" ht="102">
      <c r="A254" t="s">
        <v>56</v>
      </c>
      <c r="E254" s="39" t="s">
        <v>854</v>
      </c>
    </row>
    <row r="255" spans="1:16" ht="25.5">
      <c r="A255" t="s">
        <v>49</v>
      </c>
      <c s="34" t="s">
        <v>300</v>
      </c>
      <c s="34" t="s">
        <v>427</v>
      </c>
      <c s="35" t="s">
        <v>5</v>
      </c>
      <c s="6" t="s">
        <v>428</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855</v>
      </c>
    </row>
    <row r="259" spans="1:16" ht="25.5">
      <c r="A259" t="s">
        <v>49</v>
      </c>
      <c s="34" t="s">
        <v>304</v>
      </c>
      <c s="34" t="s">
        <v>520</v>
      </c>
      <c s="35" t="s">
        <v>5</v>
      </c>
      <c s="6" t="s">
        <v>521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856</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857</v>
      </c>
    </row>
    <row r="275" spans="1:16" ht="25.5">
      <c r="A275" t="s">
        <v>49</v>
      </c>
      <c s="34" t="s">
        <v>320</v>
      </c>
      <c s="34" t="s">
        <v>858</v>
      </c>
      <c s="35" t="s">
        <v>5</v>
      </c>
      <c s="6" t="s">
        <v>509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859</v>
      </c>
    </row>
    <row r="279" spans="1:16" ht="12.75">
      <c r="A279" t="s">
        <v>49</v>
      </c>
      <c s="34" t="s">
        <v>324</v>
      </c>
      <c s="34" t="s">
        <v>860</v>
      </c>
      <c s="35" t="s">
        <v>5</v>
      </c>
      <c s="6" t="s">
        <v>861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862</v>
      </c>
    </row>
    <row r="283" spans="1:16" ht="12.75">
      <c r="A283" t="s">
        <v>49</v>
      </c>
      <c s="34" t="s">
        <v>328</v>
      </c>
      <c s="34" t="s">
        <v>863</v>
      </c>
      <c s="35" t="s">
        <v>5</v>
      </c>
      <c s="6" t="s">
        <v>864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865</v>
      </c>
    </row>
    <row r="287" spans="1:16" ht="12.75">
      <c r="A287" t="s">
        <v>49</v>
      </c>
      <c s="34" t="s">
        <v>332</v>
      </c>
      <c s="34" t="s">
        <v>516</v>
      </c>
      <c s="35" t="s">
        <v>5</v>
      </c>
      <c s="6" t="s">
        <v>517</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866</v>
      </c>
    </row>
    <row r="291" spans="1:16" ht="12.75">
      <c r="A291" t="s">
        <v>49</v>
      </c>
      <c s="34" t="s">
        <v>335</v>
      </c>
      <c s="34" t="s">
        <v>447</v>
      </c>
      <c s="35" t="s">
        <v>5</v>
      </c>
      <c s="6" t="s">
        <v>448</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867</v>
      </c>
    </row>
    <row r="295" spans="1:16" ht="12.75">
      <c r="A295" t="s">
        <v>49</v>
      </c>
      <c s="34" t="s">
        <v>339</v>
      </c>
      <c s="34" t="s">
        <v>524</v>
      </c>
      <c s="35" t="s">
        <v>5</v>
      </c>
      <c s="6" t="s">
        <v>525</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526</v>
      </c>
    </row>
    <row r="299" spans="1:16" ht="12.75">
      <c r="A299" t="s">
        <v>49</v>
      </c>
      <c s="34" t="s">
        <v>343</v>
      </c>
      <c s="34" t="s">
        <v>451</v>
      </c>
      <c s="35" t="s">
        <v>5</v>
      </c>
      <c s="6" t="s">
        <v>452</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347</v>
      </c>
      <c s="34" t="s">
        <v>869</v>
      </c>
      <c s="35" t="s">
        <v>5</v>
      </c>
      <c s="6" t="s">
        <v>870</v>
      </c>
      <c s="36" t="s">
        <v>80</v>
      </c>
      <c s="37">
        <v>1</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871</v>
      </c>
      <c s="35" t="s">
        <v>5</v>
      </c>
      <c s="6" t="s">
        <v>872</v>
      </c>
      <c s="36" t="s">
        <v>80</v>
      </c>
      <c s="37">
        <v>1</v>
      </c>
      <c s="36">
        <v>0</v>
      </c>
      <c s="36">
        <f>ROUND(G307*H307,6)</f>
      </c>
      <c r="L307" s="38">
        <v>0</v>
      </c>
      <c s="32">
        <f>ROUND(ROUND(L307,2)*ROUND(G307,3),2)</f>
      </c>
      <c s="36" t="s">
        <v>416</v>
      </c>
      <c>
        <f>(M307*21)/100</f>
      </c>
      <c t="s">
        <v>27</v>
      </c>
    </row>
    <row r="308" spans="1:5" ht="12.75">
      <c r="A308" s="35" t="s">
        <v>54</v>
      </c>
      <c r="E308" s="39" t="s">
        <v>5</v>
      </c>
    </row>
    <row r="309" spans="1:5" ht="12.75">
      <c r="A309" s="35" t="s">
        <v>55</v>
      </c>
      <c r="E309" s="40" t="s">
        <v>411</v>
      </c>
    </row>
    <row r="310" spans="1:5" ht="114.75">
      <c r="A310" t="s">
        <v>56</v>
      </c>
      <c r="E310" s="39" t="s">
        <v>873</v>
      </c>
    </row>
    <row r="311" spans="1:16" ht="12.75">
      <c r="A311" t="s">
        <v>49</v>
      </c>
      <c s="34" t="s">
        <v>355</v>
      </c>
      <c s="34" t="s">
        <v>548</v>
      </c>
      <c s="35" t="s">
        <v>5</v>
      </c>
      <c s="6" t="s">
        <v>549</v>
      </c>
      <c s="36" t="s">
        <v>80</v>
      </c>
      <c s="37">
        <v>1</v>
      </c>
      <c s="36">
        <v>0</v>
      </c>
      <c s="36">
        <f>ROUND(G311*H311,6)</f>
      </c>
      <c r="L311" s="38">
        <v>0</v>
      </c>
      <c s="32">
        <f>ROUND(ROUND(L311,2)*ROUND(G311,3),2)</f>
      </c>
      <c s="36" t="s">
        <v>53</v>
      </c>
      <c>
        <f>(M311*21)/100</f>
      </c>
      <c t="s">
        <v>27</v>
      </c>
    </row>
    <row r="312" spans="1:5" ht="12.75">
      <c r="A312" s="35" t="s">
        <v>54</v>
      </c>
      <c r="E312" s="39" t="s">
        <v>874</v>
      </c>
    </row>
    <row r="313" spans="1:5" ht="12.75">
      <c r="A313" s="35" t="s">
        <v>55</v>
      </c>
      <c r="E313" s="40" t="s">
        <v>411</v>
      </c>
    </row>
    <row r="314" spans="1:5" ht="127.5">
      <c r="A314" t="s">
        <v>56</v>
      </c>
      <c r="E314" s="39" t="s">
        <v>550</v>
      </c>
    </row>
    <row r="315" spans="1:16" ht="12.75">
      <c r="A315" t="s">
        <v>49</v>
      </c>
      <c s="34" t="s">
        <v>359</v>
      </c>
      <c s="34" t="s">
        <v>504</v>
      </c>
      <c s="35" t="s">
        <v>5</v>
      </c>
      <c s="6" t="s">
        <v>505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14.75">
      <c r="A318" t="s">
        <v>56</v>
      </c>
      <c r="E318" s="39" t="s">
        <v>506</v>
      </c>
    </row>
    <row r="319" spans="1:16" ht="25.5">
      <c r="A319" t="s">
        <v>49</v>
      </c>
      <c s="34" t="s">
        <v>363</v>
      </c>
      <c s="34" t="s">
        <v>512</v>
      </c>
      <c s="35" t="s">
        <v>5</v>
      </c>
      <c s="6" t="s">
        <v>513</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489</v>
      </c>
    </row>
    <row r="322" spans="1:5" ht="89.25">
      <c r="A322" t="s">
        <v>56</v>
      </c>
      <c r="E322" s="39" t="s">
        <v>514</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489</v>
      </c>
    </row>
    <row r="326" spans="1:5" ht="114.75">
      <c r="A326" t="s">
        <v>56</v>
      </c>
      <c r="E326" s="39" t="s">
        <v>291</v>
      </c>
    </row>
    <row r="327" spans="1:16" ht="12.75">
      <c r="A327" t="s">
        <v>49</v>
      </c>
      <c s="34" t="s">
        <v>371</v>
      </c>
      <c s="34" t="s">
        <v>552</v>
      </c>
      <c s="35" t="s">
        <v>5</v>
      </c>
      <c s="6" t="s">
        <v>553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489</v>
      </c>
    </row>
    <row r="330" spans="1:5" ht="89.25">
      <c r="A330" t="s">
        <v>56</v>
      </c>
      <c r="E330" s="39" t="s">
        <v>554</v>
      </c>
    </row>
    <row r="331" spans="1:16" ht="12.75">
      <c r="A331" t="s">
        <v>49</v>
      </c>
      <c s="34" t="s">
        <v>875</v>
      </c>
      <c s="34" t="s">
        <v>556</v>
      </c>
      <c s="35" t="s">
        <v>5</v>
      </c>
      <c s="6" t="s">
        <v>557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489</v>
      </c>
    </row>
    <row r="334" spans="1:5" ht="89.25">
      <c r="A334" t="s">
        <v>56</v>
      </c>
      <c r="E334" s="39" t="s">
        <v>558</v>
      </c>
    </row>
    <row r="335" spans="1:16" ht="12.75">
      <c r="A335" t="s">
        <v>49</v>
      </c>
      <c s="34" t="s">
        <v>384</v>
      </c>
      <c s="34" t="s">
        <v>455</v>
      </c>
      <c s="35" t="s">
        <v>5</v>
      </c>
      <c s="6" t="s">
        <v>456</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489</v>
      </c>
    </row>
    <row r="338" spans="1:5" ht="89.25">
      <c r="A338" t="s">
        <v>56</v>
      </c>
      <c r="E338" s="39" t="s">
        <v>457</v>
      </c>
    </row>
    <row r="339" spans="1:16" ht="12.75">
      <c r="A339" t="s">
        <v>49</v>
      </c>
      <c s="34" t="s">
        <v>388</v>
      </c>
      <c s="34" t="s">
        <v>459</v>
      </c>
      <c s="35" t="s">
        <v>5</v>
      </c>
      <c s="6" t="s">
        <v>460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489</v>
      </c>
    </row>
    <row r="342" spans="1:5" ht="89.25">
      <c r="A342" t="s">
        <v>56</v>
      </c>
      <c r="E342" s="39" t="s">
        <v>461</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489</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489</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489</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489</v>
      </c>
    </row>
    <row r="358" spans="1:5" ht="140.25">
      <c r="A358" t="s">
        <v>56</v>
      </c>
      <c r="E358" s="39" t="s">
        <v>307</v>
      </c>
    </row>
    <row r="359" spans="1:16" ht="12.75">
      <c r="A359" t="s">
        <v>49</v>
      </c>
      <c s="34" t="s">
        <v>876</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489</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489</v>
      </c>
    </row>
    <row r="366" spans="1:5" ht="153">
      <c r="A366" t="s">
        <v>56</v>
      </c>
      <c r="E366" s="39" t="s">
        <v>331</v>
      </c>
    </row>
    <row r="367" spans="1:16" ht="12.75">
      <c r="A367" t="s">
        <v>49</v>
      </c>
      <c s="34" t="s">
        <v>413</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489</v>
      </c>
    </row>
    <row r="370" spans="1:5" ht="114.75">
      <c r="A370" t="s">
        <v>56</v>
      </c>
      <c r="E370" s="39" t="s">
        <v>154</v>
      </c>
    </row>
    <row r="371" spans="1:16" ht="12.75">
      <c r="A371" t="s">
        <v>49</v>
      </c>
      <c s="34" t="s">
        <v>418</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489</v>
      </c>
    </row>
    <row r="374" spans="1:5" ht="165.75">
      <c r="A374" t="s">
        <v>56</v>
      </c>
      <c r="E374" s="39" t="s">
        <v>158</v>
      </c>
    </row>
    <row r="375" spans="1:16" ht="12.75">
      <c r="A375" t="s">
        <v>49</v>
      </c>
      <c s="34" t="s">
        <v>422</v>
      </c>
      <c s="34" t="s">
        <v>483</v>
      </c>
      <c s="35" t="s">
        <v>5</v>
      </c>
      <c s="6" t="s">
        <v>484</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489</v>
      </c>
    </row>
    <row r="378" spans="1:5" ht="114.75">
      <c r="A378" t="s">
        <v>56</v>
      </c>
      <c r="E378" s="39" t="s">
        <v>485</v>
      </c>
    </row>
    <row r="379" spans="1:16" ht="12.75">
      <c r="A379" t="s">
        <v>49</v>
      </c>
      <c s="34" t="s">
        <v>426</v>
      </c>
      <c s="34" t="s">
        <v>487</v>
      </c>
      <c s="35" t="s">
        <v>5</v>
      </c>
      <c s="6" t="s">
        <v>488</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489</v>
      </c>
    </row>
    <row r="382" spans="1:5" ht="102">
      <c r="A382" t="s">
        <v>56</v>
      </c>
      <c r="E382" s="39" t="s">
        <v>490</v>
      </c>
    </row>
    <row r="383" spans="1:16" ht="12.75">
      <c r="A383" t="s">
        <v>49</v>
      </c>
      <c s="34" t="s">
        <v>430</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489</v>
      </c>
    </row>
    <row r="386" spans="1:5" ht="114.75">
      <c r="A386" t="s">
        <v>56</v>
      </c>
      <c r="E386" s="39" t="s">
        <v>170</v>
      </c>
    </row>
    <row r="387" spans="1:16" ht="12.75">
      <c r="A387" t="s">
        <v>49</v>
      </c>
      <c s="34" t="s">
        <v>434</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489</v>
      </c>
    </row>
    <row r="390" spans="1:5" ht="165.75">
      <c r="A390" t="s">
        <v>56</v>
      </c>
      <c r="E390" s="39" t="s">
        <v>174</v>
      </c>
    </row>
    <row r="391" spans="1:16" ht="12.75">
      <c r="A391" t="s">
        <v>49</v>
      </c>
      <c s="34" t="s">
        <v>438</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489</v>
      </c>
    </row>
    <row r="394" spans="1:5" ht="114.75">
      <c r="A394" t="s">
        <v>56</v>
      </c>
      <c r="E394" s="39" t="s">
        <v>162</v>
      </c>
    </row>
    <row r="395" spans="1:16" ht="12.75">
      <c r="A395" t="s">
        <v>49</v>
      </c>
      <c s="34" t="s">
        <v>442</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489</v>
      </c>
    </row>
    <row r="398" spans="1:5" ht="165.75">
      <c r="A398" t="s">
        <v>56</v>
      </c>
      <c r="E398" s="39" t="s">
        <v>166</v>
      </c>
    </row>
    <row r="399" spans="1:16" ht="25.5">
      <c r="A399" t="s">
        <v>49</v>
      </c>
      <c s="34" t="s">
        <v>446</v>
      </c>
      <c s="34" t="s">
        <v>877</v>
      </c>
      <c s="35" t="s">
        <v>5</v>
      </c>
      <c s="6" t="s">
        <v>878</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489</v>
      </c>
    </row>
    <row r="402" spans="1:5" ht="114.75">
      <c r="A402" t="s">
        <v>56</v>
      </c>
      <c r="E402" s="39" t="s">
        <v>879</v>
      </c>
    </row>
    <row r="403" spans="1:16" ht="25.5">
      <c r="A403" t="s">
        <v>49</v>
      </c>
      <c s="34" t="s">
        <v>450</v>
      </c>
      <c s="34" t="s">
        <v>880</v>
      </c>
      <c s="35" t="s">
        <v>5</v>
      </c>
      <c s="6" t="s">
        <v>881</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489</v>
      </c>
    </row>
    <row r="406" spans="1:5" ht="165.75">
      <c r="A406" t="s">
        <v>56</v>
      </c>
      <c r="E406" s="39" t="s">
        <v>882</v>
      </c>
    </row>
    <row r="407" spans="1:16" ht="12.75">
      <c r="A407" t="s">
        <v>49</v>
      </c>
      <c s="34" t="s">
        <v>454</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883</v>
      </c>
    </row>
    <row r="409" spans="1:5" ht="12.75">
      <c r="A409" s="35" t="s">
        <v>55</v>
      </c>
      <c r="E409" s="40" t="s">
        <v>489</v>
      </c>
    </row>
    <row r="410" spans="1:5" ht="114.75">
      <c r="A410" t="s">
        <v>56</v>
      </c>
      <c r="E410" s="39" t="s">
        <v>350</v>
      </c>
    </row>
    <row r="411" spans="1:16" ht="12.75">
      <c r="A411" t="s">
        <v>49</v>
      </c>
      <c s="34" t="s">
        <v>458</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883</v>
      </c>
    </row>
    <row r="413" spans="1:5" ht="12.75">
      <c r="A413" s="35" t="s">
        <v>55</v>
      </c>
      <c r="E413" s="40" t="s">
        <v>489</v>
      </c>
    </row>
    <row r="414" spans="1:5" ht="114.75">
      <c r="A414" t="s">
        <v>56</v>
      </c>
      <c r="E414" s="39" t="s">
        <v>354</v>
      </c>
    </row>
    <row r="415" spans="1:16" ht="25.5">
      <c r="A415" t="s">
        <v>49</v>
      </c>
      <c s="34" t="s">
        <v>462</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884</v>
      </c>
    </row>
    <row r="417" spans="1:5" ht="12.75">
      <c r="A417" s="35" t="s">
        <v>55</v>
      </c>
      <c r="E417" s="40" t="s">
        <v>489</v>
      </c>
    </row>
    <row r="418" spans="1:5" ht="114.75">
      <c r="A418" t="s">
        <v>56</v>
      </c>
      <c r="E418" s="39" t="s">
        <v>358</v>
      </c>
    </row>
    <row r="419" spans="1:16" ht="25.5">
      <c r="A419" t="s">
        <v>49</v>
      </c>
      <c s="34" t="s">
        <v>466</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489</v>
      </c>
    </row>
    <row r="422" spans="1:5" ht="127.5">
      <c r="A422" t="s">
        <v>56</v>
      </c>
      <c r="E422" s="39" t="s">
        <v>362</v>
      </c>
    </row>
    <row r="423" spans="1:16" ht="12.75">
      <c r="A423" t="s">
        <v>49</v>
      </c>
      <c s="34" t="s">
        <v>470</v>
      </c>
      <c s="34" t="s">
        <v>536</v>
      </c>
      <c s="35" t="s">
        <v>5</v>
      </c>
      <c s="6" t="s">
        <v>537</v>
      </c>
      <c s="36" t="s">
        <v>80</v>
      </c>
      <c s="37">
        <v>13</v>
      </c>
      <c s="36">
        <v>0</v>
      </c>
      <c s="36">
        <f>ROUND(G423*H423,6)</f>
      </c>
      <c r="L423" s="38">
        <v>0</v>
      </c>
      <c s="32">
        <f>ROUND(ROUND(L423,2)*ROUND(G423,3),2)</f>
      </c>
      <c s="36" t="s">
        <v>416</v>
      </c>
      <c>
        <f>(M423*21)/100</f>
      </c>
      <c t="s">
        <v>27</v>
      </c>
    </row>
    <row r="424" spans="1:5" ht="12.75">
      <c r="A424" s="35" t="s">
        <v>54</v>
      </c>
      <c r="E424" s="39" t="s">
        <v>5</v>
      </c>
    </row>
    <row r="425" spans="1:5" ht="12.75">
      <c r="A425" s="35" t="s">
        <v>55</v>
      </c>
      <c r="E425" s="40" t="s">
        <v>489</v>
      </c>
    </row>
    <row r="426" spans="1:5" ht="63.75">
      <c r="A426" t="s">
        <v>56</v>
      </c>
      <c r="E426" s="39" t="s">
        <v>885</v>
      </c>
    </row>
    <row r="427" spans="1:16" ht="12.75">
      <c r="A427" t="s">
        <v>49</v>
      </c>
      <c s="34" t="s">
        <v>474</v>
      </c>
      <c s="34" t="s">
        <v>540</v>
      </c>
      <c s="35" t="s">
        <v>5</v>
      </c>
      <c s="6" t="s">
        <v>541</v>
      </c>
      <c s="36" t="s">
        <v>80</v>
      </c>
      <c s="37">
        <v>13</v>
      </c>
      <c s="36">
        <v>0</v>
      </c>
      <c s="36">
        <f>ROUND(G427*H427,6)</f>
      </c>
      <c r="L427" s="38">
        <v>0</v>
      </c>
      <c s="32">
        <f>ROUND(ROUND(L427,2)*ROUND(G427,3),2)</f>
      </c>
      <c s="36" t="s">
        <v>416</v>
      </c>
      <c>
        <f>(M427*21)/100</f>
      </c>
      <c t="s">
        <v>27</v>
      </c>
    </row>
    <row r="428" spans="1:5" ht="12.75">
      <c r="A428" s="35" t="s">
        <v>54</v>
      </c>
      <c r="E428" s="39" t="s">
        <v>5</v>
      </c>
    </row>
    <row r="429" spans="1:5" ht="12.75">
      <c r="A429" s="35" t="s">
        <v>55</v>
      </c>
      <c r="E429" s="40" t="s">
        <v>489</v>
      </c>
    </row>
    <row r="430" spans="1:5" ht="63.75">
      <c r="A430" t="s">
        <v>56</v>
      </c>
      <c r="E430" s="39" t="s">
        <v>886</v>
      </c>
    </row>
    <row r="431" spans="1:16" ht="12.75">
      <c r="A431" t="s">
        <v>49</v>
      </c>
      <c s="34" t="s">
        <v>478</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887</v>
      </c>
    </row>
    <row r="434" spans="1:5" ht="114.75">
      <c r="A434" t="s">
        <v>56</v>
      </c>
      <c r="E434" s="39" t="s">
        <v>226</v>
      </c>
    </row>
    <row r="435" spans="1:16" ht="25.5">
      <c r="A435" t="s">
        <v>49</v>
      </c>
      <c s="34" t="s">
        <v>482</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887</v>
      </c>
    </row>
    <row r="438" spans="1:5" ht="140.25">
      <c r="A438" t="s">
        <v>56</v>
      </c>
      <c r="E438" s="39" t="s">
        <v>230</v>
      </c>
    </row>
    <row r="439" spans="1:16" ht="25.5">
      <c r="A439" t="s">
        <v>49</v>
      </c>
      <c s="34" t="s">
        <v>486</v>
      </c>
      <c s="34" t="s">
        <v>471</v>
      </c>
      <c s="35" t="s">
        <v>5</v>
      </c>
      <c s="6" t="s">
        <v>472</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887</v>
      </c>
    </row>
    <row r="442" spans="1:5" ht="114.75">
      <c r="A442" t="s">
        <v>56</v>
      </c>
      <c r="E442" s="39" t="s">
        <v>888</v>
      </c>
    </row>
    <row r="443" spans="1:16" ht="25.5">
      <c r="A443" t="s">
        <v>49</v>
      </c>
      <c s="34" t="s">
        <v>491</v>
      </c>
      <c s="34" t="s">
        <v>475</v>
      </c>
      <c s="35" t="s">
        <v>5</v>
      </c>
      <c s="6" t="s">
        <v>476</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887</v>
      </c>
    </row>
    <row r="446" spans="1:5" ht="140.25">
      <c r="A446" t="s">
        <v>56</v>
      </c>
      <c r="E446" s="39" t="s">
        <v>889</v>
      </c>
    </row>
    <row r="447" spans="1:16" ht="25.5">
      <c r="A447" t="s">
        <v>49</v>
      </c>
      <c s="34" t="s">
        <v>495</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887</v>
      </c>
    </row>
    <row r="450" spans="1:5" ht="140.25">
      <c r="A450" t="s">
        <v>56</v>
      </c>
      <c r="E450" s="39" t="s">
        <v>234</v>
      </c>
    </row>
    <row r="451" spans="1:16" ht="25.5">
      <c r="A451" t="s">
        <v>49</v>
      </c>
      <c s="34" t="s">
        <v>560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887</v>
      </c>
    </row>
    <row r="454" spans="1:5" ht="140.25">
      <c r="A454" t="s">
        <v>56</v>
      </c>
      <c r="E454" s="39" t="s">
        <v>238</v>
      </c>
    </row>
    <row r="455" spans="1:16" ht="12.75">
      <c r="A455" t="s">
        <v>49</v>
      </c>
      <c s="34" t="s">
        <v>564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887</v>
      </c>
    </row>
    <row r="458" spans="1:5" ht="114.75">
      <c r="A458" t="s">
        <v>56</v>
      </c>
      <c r="E458" s="39" t="s">
        <v>266</v>
      </c>
    </row>
    <row r="459" spans="1:16" ht="12.75">
      <c r="A459" t="s">
        <v>49</v>
      </c>
      <c s="34" t="s">
        <v>568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887</v>
      </c>
    </row>
    <row r="462" spans="1:5" ht="127.5">
      <c r="A462" t="s">
        <v>56</v>
      </c>
      <c r="E462" s="39" t="s">
        <v>270</v>
      </c>
    </row>
    <row r="463" spans="1:16" ht="12.75">
      <c r="A463" t="s">
        <v>49</v>
      </c>
      <c s="34" t="s">
        <v>499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887</v>
      </c>
    </row>
    <row r="466" spans="1:5" ht="114.75">
      <c r="A466" t="s">
        <v>56</v>
      </c>
      <c r="E466" s="39" t="s">
        <v>178</v>
      </c>
    </row>
    <row r="467" spans="1:16" ht="12.75">
      <c r="A467" t="s">
        <v>49</v>
      </c>
      <c s="34" t="s">
        <v>572</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887</v>
      </c>
    </row>
    <row r="470" spans="1:5" ht="127.5">
      <c r="A470" t="s">
        <v>56</v>
      </c>
      <c r="E470" s="39" t="s">
        <v>182</v>
      </c>
    </row>
    <row r="471" spans="1:16" ht="12.75">
      <c r="A471" t="s">
        <v>49</v>
      </c>
      <c s="34" t="s">
        <v>576</v>
      </c>
      <c s="34" t="s">
        <v>419</v>
      </c>
      <c s="35" t="s">
        <v>5</v>
      </c>
      <c s="6" t="s">
        <v>420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890</v>
      </c>
    </row>
    <row r="474" spans="1:5" ht="114.75">
      <c r="A474" t="s">
        <v>56</v>
      </c>
      <c r="E474" s="39" t="s">
        <v>421</v>
      </c>
    </row>
    <row r="475" spans="1:16" ht="12.75">
      <c r="A475" t="s">
        <v>49</v>
      </c>
      <c s="34" t="s">
        <v>580</v>
      </c>
      <c s="34" t="s">
        <v>423</v>
      </c>
      <c s="35" t="s">
        <v>5</v>
      </c>
      <c s="6" t="s">
        <v>424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890</v>
      </c>
    </row>
    <row r="478" spans="1:5" ht="140.25">
      <c r="A478" t="s">
        <v>56</v>
      </c>
      <c r="E478" s="39" t="s">
        <v>425</v>
      </c>
    </row>
    <row r="479" spans="1:16" ht="12.75">
      <c r="A479" t="s">
        <v>49</v>
      </c>
      <c s="34" t="s">
        <v>584</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891</v>
      </c>
    </row>
    <row r="482" spans="1:5" ht="114.75">
      <c r="A482" t="s">
        <v>56</v>
      </c>
      <c r="E482" s="39" t="s">
        <v>379</v>
      </c>
    </row>
    <row r="483" spans="1:16" ht="12.75">
      <c r="A483" t="s">
        <v>49</v>
      </c>
      <c s="34" t="s">
        <v>588</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891</v>
      </c>
    </row>
    <row r="486" spans="1:5" ht="102">
      <c r="A486" t="s">
        <v>56</v>
      </c>
      <c r="E486" s="39" t="s">
        <v>892</v>
      </c>
    </row>
    <row r="487" spans="1:16" ht="12.75">
      <c r="A487" t="s">
        <v>49</v>
      </c>
      <c s="34" t="s">
        <v>592</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891</v>
      </c>
    </row>
    <row r="490" spans="1:5" ht="140.25">
      <c r="A490" t="s">
        <v>56</v>
      </c>
      <c r="E490" s="39" t="s">
        <v>383</v>
      </c>
    </row>
    <row r="491" spans="1:16" ht="12.75">
      <c r="A491" t="s">
        <v>49</v>
      </c>
      <c s="34" t="s">
        <v>596</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891</v>
      </c>
    </row>
    <row r="494" spans="1:5" ht="114.75">
      <c r="A494" t="s">
        <v>56</v>
      </c>
      <c r="E494" s="39" t="s">
        <v>387</v>
      </c>
    </row>
    <row r="495" spans="1:16" ht="25.5">
      <c r="A495" t="s">
        <v>49</v>
      </c>
      <c s="34" t="s">
        <v>503</v>
      </c>
      <c s="34" t="s">
        <v>893</v>
      </c>
      <c s="35" t="s">
        <v>5</v>
      </c>
      <c s="6" t="s">
        <v>894</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891</v>
      </c>
    </row>
    <row r="498" spans="1:5" ht="89.25">
      <c r="A498" t="s">
        <v>56</v>
      </c>
      <c r="E498" s="39" t="s">
        <v>895</v>
      </c>
    </row>
    <row r="499" spans="1:16" ht="25.5">
      <c r="A499" t="s">
        <v>49</v>
      </c>
      <c s="34" t="s">
        <v>600</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891</v>
      </c>
    </row>
    <row r="502" spans="1:5" ht="89.25">
      <c r="A502" t="s">
        <v>56</v>
      </c>
      <c r="E502" s="39" t="s">
        <v>391</v>
      </c>
    </row>
    <row r="503" spans="1:16" ht="12.75">
      <c r="A503" t="s">
        <v>49</v>
      </c>
      <c s="34" t="s">
        <v>604</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891</v>
      </c>
    </row>
    <row r="506" spans="1:5" ht="114.75">
      <c r="A506" t="s">
        <v>56</v>
      </c>
      <c r="E506" s="39" t="s">
        <v>395</v>
      </c>
    </row>
    <row r="507" spans="1:16" ht="12.75">
      <c r="A507" t="s">
        <v>49</v>
      </c>
      <c s="34" t="s">
        <v>608</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891</v>
      </c>
    </row>
    <row r="510" spans="1:5" ht="76.5">
      <c r="A510" t="s">
        <v>56</v>
      </c>
      <c r="E510" s="39" t="s">
        <v>399</v>
      </c>
    </row>
    <row r="511" spans="1:16" ht="25.5">
      <c r="A511" t="s">
        <v>49</v>
      </c>
      <c s="34" t="s">
        <v>612</v>
      </c>
      <c s="34" t="s">
        <v>896</v>
      </c>
      <c s="35" t="s">
        <v>5</v>
      </c>
      <c s="6" t="s">
        <v>897</v>
      </c>
      <c s="36" t="s">
        <v>898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891</v>
      </c>
    </row>
    <row r="514" spans="1:5" ht="127.5">
      <c r="A514" t="s">
        <v>56</v>
      </c>
      <c r="E514" s="39" t="s">
        <v>899</v>
      </c>
    </row>
    <row r="515" spans="1:16" ht="12.75">
      <c r="A515" t="s">
        <v>49</v>
      </c>
      <c s="34" t="s">
        <v>616</v>
      </c>
      <c s="34" t="s">
        <v>900</v>
      </c>
      <c s="35" t="s">
        <v>5</v>
      </c>
      <c s="6" t="s">
        <v>901</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891</v>
      </c>
    </row>
    <row r="518" spans="1:5" ht="89.25">
      <c r="A518" t="s">
        <v>56</v>
      </c>
      <c r="E518" s="39" t="s">
        <v>902</v>
      </c>
    </row>
    <row r="519" spans="1:13" ht="12.75">
      <c r="A519" t="s">
        <v>46</v>
      </c>
      <c r="C519" s="31" t="s">
        <v>903</v>
      </c>
      <c r="E519" s="33" t="s">
        <v>904</v>
      </c>
      <c r="J519" s="32">
        <f>0</f>
      </c>
      <c s="32">
        <f>0</f>
      </c>
      <c s="32">
        <f>0+L520+L524+L528+L532+L536+L540+L544+L548+L552+L556+L560+L564+L568+L572+L576+L580+L584+L588+L592+L596</f>
      </c>
      <c s="32">
        <f>0+M520+M524+M528+M532+M536+M540+M544+M548+M552+M556+M560+M564+M568+M572+M576+M580+M584+M588+M592+M596</f>
      </c>
    </row>
    <row r="520" spans="1:16" ht="12.75">
      <c r="A520" t="s">
        <v>49</v>
      </c>
      <c s="34" t="s">
        <v>624</v>
      </c>
      <c s="34" t="s">
        <v>905</v>
      </c>
      <c s="35" t="s">
        <v>5</v>
      </c>
      <c s="6" t="s">
        <v>906</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907</v>
      </c>
    </row>
    <row r="523" spans="1:5" ht="38.25">
      <c r="A523" t="s">
        <v>56</v>
      </c>
      <c r="E523" s="39" t="s">
        <v>908</v>
      </c>
    </row>
    <row r="524" spans="1:16" ht="25.5">
      <c r="A524" t="s">
        <v>49</v>
      </c>
      <c s="34" t="s">
        <v>628</v>
      </c>
      <c s="34" t="s">
        <v>909</v>
      </c>
      <c s="35" t="s">
        <v>5</v>
      </c>
      <c s="6" t="s">
        <v>910</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907</v>
      </c>
    </row>
    <row r="527" spans="1:5" ht="38.25">
      <c r="A527" t="s">
        <v>56</v>
      </c>
      <c r="E527" s="39" t="s">
        <v>908</v>
      </c>
    </row>
    <row r="528" spans="1:16" ht="12.75">
      <c r="A528" t="s">
        <v>49</v>
      </c>
      <c s="34" t="s">
        <v>632</v>
      </c>
      <c s="34" t="s">
        <v>483</v>
      </c>
      <c s="35" t="s">
        <v>5</v>
      </c>
      <c s="6" t="s">
        <v>484</v>
      </c>
      <c s="36" t="s">
        <v>80</v>
      </c>
      <c s="37">
        <v>4</v>
      </c>
      <c s="36">
        <v>0</v>
      </c>
      <c s="36">
        <f>ROUND(G528*H528,6)</f>
      </c>
      <c r="L528" s="38">
        <v>0</v>
      </c>
      <c s="32">
        <f>ROUND(ROUND(L528,2)*ROUND(G528,3),2)</f>
      </c>
      <c s="36" t="s">
        <v>53</v>
      </c>
      <c>
        <f>(M528*21)/100</f>
      </c>
      <c t="s">
        <v>27</v>
      </c>
    </row>
    <row r="529" spans="1:5" ht="12.75">
      <c r="A529" s="35" t="s">
        <v>54</v>
      </c>
      <c r="E529" s="39" t="s">
        <v>5</v>
      </c>
    </row>
    <row r="530" spans="1:5" ht="12.75">
      <c r="A530" s="35" t="s">
        <v>55</v>
      </c>
      <c r="E530" s="40" t="s">
        <v>489</v>
      </c>
    </row>
    <row r="531" spans="1:5" ht="114.75">
      <c r="A531" t="s">
        <v>56</v>
      </c>
      <c r="E531" s="39" t="s">
        <v>911</v>
      </c>
    </row>
    <row r="532" spans="1:16" ht="12.75">
      <c r="A532" t="s">
        <v>49</v>
      </c>
      <c s="34" t="s">
        <v>636</v>
      </c>
      <c s="34" t="s">
        <v>487</v>
      </c>
      <c s="35" t="s">
        <v>5</v>
      </c>
      <c s="6" t="s">
        <v>488</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489</v>
      </c>
    </row>
    <row r="535" spans="1:5" ht="102">
      <c r="A535" t="s">
        <v>56</v>
      </c>
      <c r="E535" s="39" t="s">
        <v>912</v>
      </c>
    </row>
    <row r="536" spans="1:16" ht="12.75">
      <c r="A536" t="s">
        <v>49</v>
      </c>
      <c s="34" t="s">
        <v>649</v>
      </c>
      <c s="34" t="s">
        <v>492</v>
      </c>
      <c s="35" t="s">
        <v>5</v>
      </c>
      <c s="6" t="s">
        <v>493</v>
      </c>
      <c s="36" t="s">
        <v>80</v>
      </c>
      <c s="37">
        <v>2</v>
      </c>
      <c s="36">
        <v>0</v>
      </c>
      <c s="36">
        <f>ROUND(G536*H536,6)</f>
      </c>
      <c r="L536" s="38">
        <v>0</v>
      </c>
      <c s="32">
        <f>ROUND(ROUND(L536,2)*ROUND(G536,3),2)</f>
      </c>
      <c s="36" t="s">
        <v>53</v>
      </c>
      <c>
        <f>(M536*21)/100</f>
      </c>
      <c t="s">
        <v>27</v>
      </c>
    </row>
    <row r="537" spans="1:5" ht="12.75">
      <c r="A537" s="35" t="s">
        <v>54</v>
      </c>
      <c r="E537" s="39" t="s">
        <v>5</v>
      </c>
    </row>
    <row r="538" spans="1:5" ht="12.75">
      <c r="A538" s="35" t="s">
        <v>55</v>
      </c>
      <c r="E538" s="40" t="s">
        <v>489</v>
      </c>
    </row>
    <row r="539" spans="1:5" ht="114.75">
      <c r="A539" t="s">
        <v>56</v>
      </c>
      <c r="E539" s="39" t="s">
        <v>494</v>
      </c>
    </row>
    <row r="540" spans="1:16" ht="12.75">
      <c r="A540" t="s">
        <v>49</v>
      </c>
      <c s="34" t="s">
        <v>653</v>
      </c>
      <c s="34" t="s">
        <v>544</v>
      </c>
      <c s="35" t="s">
        <v>5</v>
      </c>
      <c s="6" t="s">
        <v>545</v>
      </c>
      <c s="36" t="s">
        <v>80</v>
      </c>
      <c s="37">
        <v>2</v>
      </c>
      <c s="36">
        <v>0</v>
      </c>
      <c s="36">
        <f>ROUND(G540*H540,6)</f>
      </c>
      <c r="L540" s="38">
        <v>0</v>
      </c>
      <c s="32">
        <f>ROUND(ROUND(L540,2)*ROUND(G540,3),2)</f>
      </c>
      <c s="36" t="s">
        <v>53</v>
      </c>
      <c>
        <f>(M540*21)/100</f>
      </c>
      <c t="s">
        <v>27</v>
      </c>
    </row>
    <row r="541" spans="1:5" ht="12.75">
      <c r="A541" s="35" t="s">
        <v>54</v>
      </c>
      <c r="E541" s="39" t="s">
        <v>5</v>
      </c>
    </row>
    <row r="542" spans="1:5" ht="12.75">
      <c r="A542" s="35" t="s">
        <v>55</v>
      </c>
      <c r="E542" s="40" t="s">
        <v>489</v>
      </c>
    </row>
    <row r="543" spans="1:5" ht="114.75">
      <c r="A543" t="s">
        <v>56</v>
      </c>
      <c r="E543" s="39" t="s">
        <v>546</v>
      </c>
    </row>
    <row r="544" spans="1:16" ht="12.75">
      <c r="A544" t="s">
        <v>49</v>
      </c>
      <c s="34" t="s">
        <v>657</v>
      </c>
      <c s="34" t="s">
        <v>272</v>
      </c>
      <c s="35" t="s">
        <v>5</v>
      </c>
      <c s="6" t="s">
        <v>273</v>
      </c>
      <c s="36" t="s">
        <v>80</v>
      </c>
      <c s="37">
        <v>7</v>
      </c>
      <c s="36">
        <v>0</v>
      </c>
      <c s="36">
        <f>ROUND(G544*H544,6)</f>
      </c>
      <c r="L544" s="38">
        <v>0</v>
      </c>
      <c s="32">
        <f>ROUND(ROUND(L544,2)*ROUND(G544,3),2)</f>
      </c>
      <c s="36" t="s">
        <v>53</v>
      </c>
      <c>
        <f>(M544*21)/100</f>
      </c>
      <c t="s">
        <v>27</v>
      </c>
    </row>
    <row r="545" spans="1:5" ht="12.75">
      <c r="A545" s="35" t="s">
        <v>54</v>
      </c>
      <c r="E545" s="39" t="s">
        <v>5</v>
      </c>
    </row>
    <row r="546" spans="1:5" ht="12.75">
      <c r="A546" s="35" t="s">
        <v>55</v>
      </c>
      <c r="E546" s="40" t="s">
        <v>887</v>
      </c>
    </row>
    <row r="547" spans="1:5" ht="114.75">
      <c r="A547" t="s">
        <v>56</v>
      </c>
      <c r="E547" s="39" t="s">
        <v>913</v>
      </c>
    </row>
    <row r="548" spans="1:16" ht="12.75">
      <c r="A548" t="s">
        <v>49</v>
      </c>
      <c s="34" t="s">
        <v>507</v>
      </c>
      <c s="34" t="s">
        <v>276</v>
      </c>
      <c s="35" t="s">
        <v>5</v>
      </c>
      <c s="6" t="s">
        <v>277</v>
      </c>
      <c s="36" t="s">
        <v>80</v>
      </c>
      <c s="37">
        <v>7</v>
      </c>
      <c s="36">
        <v>0</v>
      </c>
      <c s="36">
        <f>ROUND(G548*H548,6)</f>
      </c>
      <c r="L548" s="38">
        <v>0</v>
      </c>
      <c s="32">
        <f>ROUND(ROUND(L548,2)*ROUND(G548,3),2)</f>
      </c>
      <c s="36" t="s">
        <v>53</v>
      </c>
      <c>
        <f>(M548*21)/100</f>
      </c>
      <c t="s">
        <v>27</v>
      </c>
    </row>
    <row r="549" spans="1:5" ht="12.75">
      <c r="A549" s="35" t="s">
        <v>54</v>
      </c>
      <c r="E549" s="39" t="s">
        <v>5</v>
      </c>
    </row>
    <row r="550" spans="1:5" ht="12.75">
      <c r="A550" s="35" t="s">
        <v>55</v>
      </c>
      <c r="E550" s="40" t="s">
        <v>887</v>
      </c>
    </row>
    <row r="551" spans="1:5" ht="127.5">
      <c r="A551" t="s">
        <v>56</v>
      </c>
      <c r="E551" s="39" t="s">
        <v>914</v>
      </c>
    </row>
    <row r="552" spans="1:16" ht="12.75">
      <c r="A552" t="s">
        <v>49</v>
      </c>
      <c s="34" t="s">
        <v>511</v>
      </c>
      <c s="34" t="s">
        <v>915</v>
      </c>
      <c s="35" t="s">
        <v>5</v>
      </c>
      <c s="6" t="s">
        <v>916</v>
      </c>
      <c s="36" t="s">
        <v>75</v>
      </c>
      <c s="37">
        <v>2320</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78.5">
      <c r="A555" t="s">
        <v>56</v>
      </c>
      <c r="E555" s="39" t="s">
        <v>917</v>
      </c>
    </row>
    <row r="556" spans="1:16" ht="12.75">
      <c r="A556" t="s">
        <v>49</v>
      </c>
      <c s="34" t="s">
        <v>515</v>
      </c>
      <c s="34" t="s">
        <v>918</v>
      </c>
      <c s="35" t="s">
        <v>5</v>
      </c>
      <c s="6" t="s">
        <v>919</v>
      </c>
      <c s="36" t="s">
        <v>75</v>
      </c>
      <c s="37">
        <v>2320</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56</v>
      </c>
      <c r="E559" s="39" t="s">
        <v>920</v>
      </c>
    </row>
    <row r="560" spans="1:16" ht="12.75">
      <c r="A560" t="s">
        <v>49</v>
      </c>
      <c s="34" t="s">
        <v>519</v>
      </c>
      <c s="34" t="s">
        <v>921</v>
      </c>
      <c s="35" t="s">
        <v>5</v>
      </c>
      <c s="6" t="s">
        <v>922</v>
      </c>
      <c s="36" t="s">
        <v>923</v>
      </c>
      <c s="37">
        <v>3</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924</v>
      </c>
    </row>
    <row r="564" spans="1:16" ht="12.75">
      <c r="A564" t="s">
        <v>49</v>
      </c>
      <c s="34" t="s">
        <v>523</v>
      </c>
      <c s="34" t="s">
        <v>925</v>
      </c>
      <c s="35" t="s">
        <v>5</v>
      </c>
      <c s="6" t="s">
        <v>926</v>
      </c>
      <c s="36" t="s">
        <v>923</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927</v>
      </c>
    </row>
    <row r="568" spans="1:16" ht="12.75">
      <c r="A568" t="s">
        <v>49</v>
      </c>
      <c s="34" t="s">
        <v>527</v>
      </c>
      <c s="34" t="s">
        <v>928</v>
      </c>
      <c s="35" t="s">
        <v>5</v>
      </c>
      <c s="6" t="s">
        <v>929</v>
      </c>
      <c s="36" t="s">
        <v>80</v>
      </c>
      <c s="37">
        <v>6</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78.5">
      <c r="A571" t="s">
        <v>56</v>
      </c>
      <c r="E571" s="39" t="s">
        <v>930</v>
      </c>
    </row>
    <row r="572" spans="1:16" ht="12.75">
      <c r="A572" t="s">
        <v>49</v>
      </c>
      <c s="34" t="s">
        <v>531</v>
      </c>
      <c s="34" t="s">
        <v>931</v>
      </c>
      <c s="35" t="s">
        <v>5</v>
      </c>
      <c s="6" t="s">
        <v>932</v>
      </c>
      <c s="36" t="s">
        <v>80</v>
      </c>
      <c s="37">
        <v>6</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56</v>
      </c>
      <c r="E575" s="39" t="s">
        <v>933</v>
      </c>
    </row>
    <row r="576" spans="1:16" ht="25.5">
      <c r="A576" t="s">
        <v>49</v>
      </c>
      <c s="34" t="s">
        <v>535</v>
      </c>
      <c s="34" t="s">
        <v>439</v>
      </c>
      <c s="35" t="s">
        <v>5</v>
      </c>
      <c s="6" t="s">
        <v>440</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489</v>
      </c>
    </row>
    <row r="579" spans="1:5" ht="114.75">
      <c r="A579" t="s">
        <v>56</v>
      </c>
      <c r="E579" s="39" t="s">
        <v>934</v>
      </c>
    </row>
    <row r="580" spans="1:16" ht="25.5">
      <c r="A580" t="s">
        <v>49</v>
      </c>
      <c s="34" t="s">
        <v>539</v>
      </c>
      <c s="34" t="s">
        <v>443</v>
      </c>
      <c s="35" t="s">
        <v>5</v>
      </c>
      <c s="6" t="s">
        <v>444</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489</v>
      </c>
    </row>
    <row r="583" spans="1:5" ht="114.75">
      <c r="A583" t="s">
        <v>56</v>
      </c>
      <c r="E583" s="39" t="s">
        <v>935</v>
      </c>
    </row>
    <row r="584" spans="1:16" ht="12.75">
      <c r="A584" t="s">
        <v>49</v>
      </c>
      <c s="34" t="s">
        <v>543</v>
      </c>
      <c s="34" t="s">
        <v>309</v>
      </c>
      <c s="35" t="s">
        <v>5</v>
      </c>
      <c s="6" t="s">
        <v>310</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14.75">
      <c r="A587" t="s">
        <v>56</v>
      </c>
      <c r="E587" s="39" t="s">
        <v>936</v>
      </c>
    </row>
    <row r="588" spans="1:16" ht="12.75">
      <c r="A588" t="s">
        <v>49</v>
      </c>
      <c s="34" t="s">
        <v>547</v>
      </c>
      <c s="34" t="s">
        <v>313</v>
      </c>
      <c s="35" t="s">
        <v>5</v>
      </c>
      <c s="6" t="s">
        <v>314</v>
      </c>
      <c s="36" t="s">
        <v>80</v>
      </c>
      <c s="37">
        <v>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27.5">
      <c r="A591" t="s">
        <v>56</v>
      </c>
      <c r="E591" s="39" t="s">
        <v>937</v>
      </c>
    </row>
    <row r="592" spans="1:16" ht="12.75">
      <c r="A592" t="s">
        <v>49</v>
      </c>
      <c s="34" t="s">
        <v>551</v>
      </c>
      <c s="34" t="s">
        <v>938</v>
      </c>
      <c s="35" t="s">
        <v>5</v>
      </c>
      <c s="6" t="s">
        <v>939</v>
      </c>
      <c s="36" t="s">
        <v>80</v>
      </c>
      <c s="37">
        <v>2</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940</v>
      </c>
    </row>
    <row r="596" spans="1:16" ht="12.75">
      <c r="A596" t="s">
        <v>49</v>
      </c>
      <c s="34" t="s">
        <v>555</v>
      </c>
      <c s="34" t="s">
        <v>941</v>
      </c>
      <c s="35" t="s">
        <v>5</v>
      </c>
      <c s="6" t="s">
        <v>942</v>
      </c>
      <c s="36" t="s">
        <v>943</v>
      </c>
      <c s="37">
        <v>12</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78.5">
      <c r="A599" t="s">
        <v>56</v>
      </c>
      <c r="E599" s="39" t="s">
        <v>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947</v>
      </c>
      <c r="E8" s="30" t="s">
        <v>946</v>
      </c>
      <c r="J8" s="29">
        <f>0+J9+J34+J259</f>
      </c>
      <c s="29">
        <f>0+K9+K34+K259</f>
      </c>
      <c s="29">
        <f>0+L9+L34+L259</f>
      </c>
      <c s="29">
        <f>0+M9+M34+M259</f>
      </c>
    </row>
    <row r="9" spans="1:13" ht="12.75">
      <c r="A9" t="s">
        <v>46</v>
      </c>
      <c r="C9" s="31" t="s">
        <v>47</v>
      </c>
      <c r="E9" s="33" t="s">
        <v>741</v>
      </c>
      <c r="J9" s="32">
        <f>0</f>
      </c>
      <c s="32">
        <f>0</f>
      </c>
      <c s="32">
        <f>0+L10+L14+L18+L22+L26+L30</f>
      </c>
      <c s="32">
        <f>0+M10+M14+M18+M22+M26+M30</f>
      </c>
    </row>
    <row r="10" spans="1:16" ht="12.75">
      <c r="A10" t="s">
        <v>49</v>
      </c>
      <c s="34" t="s">
        <v>47</v>
      </c>
      <c s="34" t="s">
        <v>742</v>
      </c>
      <c s="35" t="s">
        <v>5</v>
      </c>
      <c s="6" t="s">
        <v>743</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948</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747</v>
      </c>
    </row>
    <row r="17" spans="1:5" ht="242.25">
      <c r="A17" t="s">
        <v>56</v>
      </c>
      <c r="E17" s="39" t="s">
        <v>949</v>
      </c>
    </row>
    <row r="18" spans="1:16" ht="12.75">
      <c r="A18" t="s">
        <v>49</v>
      </c>
      <c s="34" t="s">
        <v>26</v>
      </c>
      <c s="34" t="s">
        <v>950</v>
      </c>
      <c s="35" t="s">
        <v>5</v>
      </c>
      <c s="6" t="s">
        <v>951</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763</v>
      </c>
    </row>
    <row r="21" spans="1:5" ht="114.75">
      <c r="A21" t="s">
        <v>56</v>
      </c>
      <c r="E21" s="39" t="s">
        <v>952</v>
      </c>
    </row>
    <row r="22" spans="1:16" ht="12.75">
      <c r="A22" t="s">
        <v>49</v>
      </c>
      <c s="34" t="s">
        <v>65</v>
      </c>
      <c s="34" t="s">
        <v>953</v>
      </c>
      <c s="35" t="s">
        <v>5</v>
      </c>
      <c s="6" t="s">
        <v>954</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763</v>
      </c>
    </row>
    <row r="25" spans="1:5" ht="114.75">
      <c r="A25" t="s">
        <v>56</v>
      </c>
      <c r="E25" s="39" t="s">
        <v>952</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747</v>
      </c>
    </row>
    <row r="29" spans="1:5" ht="102">
      <c r="A29" t="s">
        <v>56</v>
      </c>
      <c r="E29" s="39" t="s">
        <v>955</v>
      </c>
    </row>
    <row r="30" spans="1:16" ht="12.75">
      <c r="A30" t="s">
        <v>49</v>
      </c>
      <c s="34" t="s">
        <v>72</v>
      </c>
      <c s="34" t="s">
        <v>956</v>
      </c>
      <c s="35" t="s">
        <v>5</v>
      </c>
      <c s="6" t="s">
        <v>957</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763</v>
      </c>
    </row>
    <row r="33" spans="1:5" ht="140.25">
      <c r="A33" t="s">
        <v>56</v>
      </c>
      <c r="E33" s="39" t="s">
        <v>958</v>
      </c>
    </row>
    <row r="34" spans="1:13" ht="12.75">
      <c r="A34" t="s">
        <v>46</v>
      </c>
      <c r="C34" s="31" t="s">
        <v>764</v>
      </c>
      <c r="E34" s="33" t="s">
        <v>765</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787</v>
      </c>
    </row>
    <row r="38" spans="1:5" ht="76.5">
      <c r="A38" t="s">
        <v>56</v>
      </c>
      <c r="E38" s="39" t="s">
        <v>959</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787</v>
      </c>
    </row>
    <row r="42" spans="1:5" ht="76.5">
      <c r="A42" t="s">
        <v>56</v>
      </c>
      <c r="E42" s="39" t="s">
        <v>959</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787</v>
      </c>
    </row>
    <row r="46" spans="1:5" ht="76.5">
      <c r="A46" t="s">
        <v>56</v>
      </c>
      <c r="E46" s="39" t="s">
        <v>959</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787</v>
      </c>
    </row>
    <row r="50" spans="1:5" ht="204">
      <c r="A50" t="s">
        <v>56</v>
      </c>
      <c r="E50" s="39" t="s">
        <v>960</v>
      </c>
    </row>
    <row r="51" spans="1:16" ht="12.75">
      <c r="A51" t="s">
        <v>49</v>
      </c>
      <c s="34" t="s">
        <v>94</v>
      </c>
      <c s="34" t="s">
        <v>961</v>
      </c>
      <c s="35" t="s">
        <v>5</v>
      </c>
      <c s="6" t="s">
        <v>962</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963</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964</v>
      </c>
    </row>
    <row r="59" spans="1:16" ht="12.75">
      <c r="A59" t="s">
        <v>49</v>
      </c>
      <c s="34" t="s">
        <v>103</v>
      </c>
      <c s="34" t="s">
        <v>965</v>
      </c>
      <c s="35" t="s">
        <v>5</v>
      </c>
      <c s="6" t="s">
        <v>966</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963</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967</v>
      </c>
    </row>
    <row r="67" spans="1:16" ht="12.75">
      <c r="A67" t="s">
        <v>49</v>
      </c>
      <c s="34" t="s">
        <v>110</v>
      </c>
      <c s="34" t="s">
        <v>968</v>
      </c>
      <c s="35" t="s">
        <v>5</v>
      </c>
      <c s="6" t="s">
        <v>969</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963</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787</v>
      </c>
    </row>
    <row r="74" spans="1:5" ht="114.75">
      <c r="A74" t="s">
        <v>56</v>
      </c>
      <c r="E74" s="39" t="s">
        <v>970</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787</v>
      </c>
    </row>
    <row r="78" spans="1:5" ht="114.75">
      <c r="A78" t="s">
        <v>56</v>
      </c>
      <c r="E78" s="39" t="s">
        <v>970</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810</v>
      </c>
    </row>
    <row r="82" spans="1:5" ht="102">
      <c r="A82" t="s">
        <v>56</v>
      </c>
      <c r="E82" s="39" t="s">
        <v>971</v>
      </c>
    </row>
    <row r="83" spans="1:16" ht="25.5">
      <c r="A83" t="s">
        <v>49</v>
      </c>
      <c s="34" t="s">
        <v>125</v>
      </c>
      <c s="34" t="s">
        <v>972</v>
      </c>
      <c s="35" t="s">
        <v>5</v>
      </c>
      <c s="6" t="s">
        <v>973</v>
      </c>
      <c s="36" t="s">
        <v>974</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975</v>
      </c>
    </row>
    <row r="87" spans="1:16" ht="25.5">
      <c r="A87" t="s">
        <v>49</v>
      </c>
      <c s="34" t="s">
        <v>128</v>
      </c>
      <c s="34" t="s">
        <v>435</v>
      </c>
      <c s="35" t="s">
        <v>5</v>
      </c>
      <c s="6" t="s">
        <v>436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976</v>
      </c>
    </row>
    <row r="91" spans="1:16" ht="25.5">
      <c r="A91" t="s">
        <v>49</v>
      </c>
      <c s="34" t="s">
        <v>132</v>
      </c>
      <c s="34" t="s">
        <v>625</v>
      </c>
      <c s="35" t="s">
        <v>5</v>
      </c>
      <c s="6" t="s">
        <v>626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977</v>
      </c>
    </row>
    <row r="95" spans="1:16" ht="12.75">
      <c r="A95" t="s">
        <v>49</v>
      </c>
      <c s="34" t="s">
        <v>136</v>
      </c>
      <c s="34" t="s">
        <v>978</v>
      </c>
      <c s="35" t="s">
        <v>5</v>
      </c>
      <c s="6" t="s">
        <v>979</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980</v>
      </c>
    </row>
    <row r="99" spans="1:16" ht="12.75">
      <c r="A99" t="s">
        <v>49</v>
      </c>
      <c s="34" t="s">
        <v>139</v>
      </c>
      <c s="34" t="s">
        <v>981</v>
      </c>
      <c s="35" t="s">
        <v>5</v>
      </c>
      <c s="6" t="s">
        <v>982</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983</v>
      </c>
    </row>
    <row r="103" spans="1:16" ht="12.75">
      <c r="A103" t="s">
        <v>49</v>
      </c>
      <c s="34" t="s">
        <v>143</v>
      </c>
      <c s="34" t="s">
        <v>984</v>
      </c>
      <c s="35" t="s">
        <v>5</v>
      </c>
      <c s="6" t="s">
        <v>985</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986</v>
      </c>
    </row>
    <row r="107" spans="1:16" ht="12.75">
      <c r="A107" t="s">
        <v>49</v>
      </c>
      <c s="34" t="s">
        <v>146</v>
      </c>
      <c s="34" t="s">
        <v>637</v>
      </c>
      <c s="35" t="s">
        <v>5</v>
      </c>
      <c s="6" t="s">
        <v>638</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987</v>
      </c>
    </row>
    <row r="111" spans="1:16" ht="12.75">
      <c r="A111" t="s">
        <v>49</v>
      </c>
      <c s="34" t="s">
        <v>805</v>
      </c>
      <c s="34" t="s">
        <v>988</v>
      </c>
      <c s="35" t="s">
        <v>5</v>
      </c>
      <c s="6" t="s">
        <v>989</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990</v>
      </c>
    </row>
    <row r="115" spans="1:16" ht="12.75">
      <c r="A115" t="s">
        <v>49</v>
      </c>
      <c s="34" t="s">
        <v>151</v>
      </c>
      <c s="34" t="s">
        <v>991</v>
      </c>
      <c s="35" t="s">
        <v>5</v>
      </c>
      <c s="6" t="s">
        <v>992</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993</v>
      </c>
    </row>
    <row r="119" spans="1:16" ht="12.75">
      <c r="A119" t="s">
        <v>49</v>
      </c>
      <c s="34" t="s">
        <v>155</v>
      </c>
      <c s="34" t="s">
        <v>994</v>
      </c>
      <c s="35" t="s">
        <v>5</v>
      </c>
      <c s="6" t="s">
        <v>995</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996</v>
      </c>
    </row>
    <row r="123" spans="1:16" ht="12.75">
      <c r="A123" t="s">
        <v>49</v>
      </c>
      <c s="34" t="s">
        <v>159</v>
      </c>
      <c s="34" t="s">
        <v>589</v>
      </c>
      <c s="35" t="s">
        <v>5</v>
      </c>
      <c s="6" t="s">
        <v>590</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997</v>
      </c>
    </row>
    <row r="127" spans="1:16" ht="12.75">
      <c r="A127" t="s">
        <v>49</v>
      </c>
      <c s="34" t="s">
        <v>163</v>
      </c>
      <c s="34" t="s">
        <v>998</v>
      </c>
      <c s="35" t="s">
        <v>5</v>
      </c>
      <c s="6" t="s">
        <v>999</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1000</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1001</v>
      </c>
    </row>
    <row r="135" spans="1:16" ht="12.75">
      <c r="A135" t="s">
        <v>49</v>
      </c>
      <c s="34" t="s">
        <v>171</v>
      </c>
      <c s="34" t="s">
        <v>593</v>
      </c>
      <c s="35" t="s">
        <v>5</v>
      </c>
      <c s="6" t="s">
        <v>594</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1002</v>
      </c>
    </row>
    <row r="138" spans="1:5" ht="140.25">
      <c r="A138" t="s">
        <v>56</v>
      </c>
      <c r="E138" s="39" t="s">
        <v>1003</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1004</v>
      </c>
    </row>
    <row r="143" spans="1:16" ht="12.75">
      <c r="A143" t="s">
        <v>49</v>
      </c>
      <c s="34" t="s">
        <v>179</v>
      </c>
      <c s="34" t="s">
        <v>609</v>
      </c>
      <c s="35" t="s">
        <v>5</v>
      </c>
      <c s="6" t="s">
        <v>610</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1002</v>
      </c>
    </row>
    <row r="146" spans="1:5" ht="153">
      <c r="A146" t="s">
        <v>56</v>
      </c>
      <c r="E146" s="39" t="s">
        <v>1005</v>
      </c>
    </row>
    <row r="147" spans="1:16" ht="12.75">
      <c r="A147" t="s">
        <v>49</v>
      </c>
      <c s="34" t="s">
        <v>183</v>
      </c>
      <c s="34" t="s">
        <v>597</v>
      </c>
      <c s="35" t="s">
        <v>5</v>
      </c>
      <c s="6" t="s">
        <v>598</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1002</v>
      </c>
    </row>
    <row r="150" spans="1:5" ht="140.25">
      <c r="A150" t="s">
        <v>56</v>
      </c>
      <c r="E150" s="39" t="s">
        <v>1006</v>
      </c>
    </row>
    <row r="151" spans="1:16" ht="25.5">
      <c r="A151" t="s">
        <v>49</v>
      </c>
      <c s="34" t="s">
        <v>187</v>
      </c>
      <c s="34" t="s">
        <v>1007</v>
      </c>
      <c s="35" t="s">
        <v>5</v>
      </c>
      <c s="6" t="s">
        <v>1008</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1002</v>
      </c>
    </row>
    <row r="154" spans="1:5" ht="114.75">
      <c r="A154" t="s">
        <v>56</v>
      </c>
      <c r="E154" s="39" t="s">
        <v>1009</v>
      </c>
    </row>
    <row r="155" spans="1:16" ht="12.75">
      <c r="A155" t="s">
        <v>49</v>
      </c>
      <c s="34" t="s">
        <v>191</v>
      </c>
      <c s="34" t="s">
        <v>467</v>
      </c>
      <c s="35" t="s">
        <v>5</v>
      </c>
      <c s="6" t="s">
        <v>468</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1002</v>
      </c>
    </row>
    <row r="158" spans="1:5" ht="127.5">
      <c r="A158" t="s">
        <v>56</v>
      </c>
      <c r="E158" s="39" t="s">
        <v>1010</v>
      </c>
    </row>
    <row r="159" spans="1:16" ht="25.5">
      <c r="A159" t="s">
        <v>49</v>
      </c>
      <c s="34" t="s">
        <v>195</v>
      </c>
      <c s="34" t="s">
        <v>1011</v>
      </c>
      <c s="35" t="s">
        <v>5</v>
      </c>
      <c s="6" t="s">
        <v>1012</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1002</v>
      </c>
    </row>
    <row r="162" spans="1:5" ht="153">
      <c r="A162" t="s">
        <v>56</v>
      </c>
      <c r="E162" s="39" t="s">
        <v>1013</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1014</v>
      </c>
    </row>
    <row r="167" spans="1:16" ht="12.75">
      <c r="A167" t="s">
        <v>49</v>
      </c>
      <c s="34" t="s">
        <v>203</v>
      </c>
      <c s="34" t="s">
        <v>561</v>
      </c>
      <c s="35" t="s">
        <v>5</v>
      </c>
      <c s="6" t="s">
        <v>562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1002</v>
      </c>
    </row>
    <row r="170" spans="1:5" ht="153">
      <c r="A170" t="s">
        <v>56</v>
      </c>
      <c r="E170" s="39" t="s">
        <v>1015</v>
      </c>
    </row>
    <row r="171" spans="1:16" ht="12.75">
      <c r="A171" t="s">
        <v>49</v>
      </c>
      <c s="34" t="s">
        <v>207</v>
      </c>
      <c s="34" t="s">
        <v>569</v>
      </c>
      <c s="35" t="s">
        <v>5</v>
      </c>
      <c s="6" t="s">
        <v>570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1002</v>
      </c>
    </row>
    <row r="174" spans="1:5" ht="153">
      <c r="A174" t="s">
        <v>56</v>
      </c>
      <c r="E174" s="39" t="s">
        <v>1016</v>
      </c>
    </row>
    <row r="175" spans="1:16" ht="12.75">
      <c r="A175" t="s">
        <v>49</v>
      </c>
      <c s="34" t="s">
        <v>211</v>
      </c>
      <c s="34" t="s">
        <v>565</v>
      </c>
      <c s="35" t="s">
        <v>5</v>
      </c>
      <c s="6" t="s">
        <v>566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1017</v>
      </c>
    </row>
    <row r="178" spans="1:5" ht="153">
      <c r="A178" t="s">
        <v>56</v>
      </c>
      <c r="E178" s="39" t="s">
        <v>1018</v>
      </c>
    </row>
    <row r="179" spans="1:16" ht="25.5">
      <c r="A179" t="s">
        <v>49</v>
      </c>
      <c s="34" t="s">
        <v>215</v>
      </c>
      <c s="34" t="s">
        <v>1019</v>
      </c>
      <c s="35" t="s">
        <v>5</v>
      </c>
      <c s="6" t="s">
        <v>1020</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1002</v>
      </c>
    </row>
    <row r="182" spans="1:5" ht="140.25">
      <c r="A182" t="s">
        <v>56</v>
      </c>
      <c r="E182" s="39" t="s">
        <v>1021</v>
      </c>
    </row>
    <row r="183" spans="1:16" ht="25.5">
      <c r="A183" t="s">
        <v>49</v>
      </c>
      <c s="34" t="s">
        <v>219</v>
      </c>
      <c s="34" t="s">
        <v>573</v>
      </c>
      <c s="35" t="s">
        <v>5</v>
      </c>
      <c s="6" t="s">
        <v>574</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1022</v>
      </c>
    </row>
    <row r="187" spans="1:16" ht="25.5">
      <c r="A187" t="s">
        <v>49</v>
      </c>
      <c s="34" t="s">
        <v>223</v>
      </c>
      <c s="34" t="s">
        <v>1023</v>
      </c>
      <c s="35" t="s">
        <v>5</v>
      </c>
      <c s="6" t="s">
        <v>1024</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1025</v>
      </c>
    </row>
    <row r="191" spans="1:16" ht="25.5">
      <c r="A191" t="s">
        <v>49</v>
      </c>
      <c s="34" t="s">
        <v>227</v>
      </c>
      <c s="34" t="s">
        <v>577</v>
      </c>
      <c s="35" t="s">
        <v>5</v>
      </c>
      <c s="6" t="s">
        <v>578</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1026</v>
      </c>
    </row>
    <row r="195" spans="1:16" ht="12.75">
      <c r="A195" t="s">
        <v>49</v>
      </c>
      <c s="34" t="s">
        <v>231</v>
      </c>
      <c s="34" t="s">
        <v>585</v>
      </c>
      <c s="35" t="s">
        <v>5</v>
      </c>
      <c s="6" t="s">
        <v>586</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1027</v>
      </c>
    </row>
    <row r="199" spans="1:16" ht="12.75">
      <c r="A199" t="s">
        <v>49</v>
      </c>
      <c s="34" t="s">
        <v>235</v>
      </c>
      <c s="34" t="s">
        <v>1028</v>
      </c>
      <c s="35" t="s">
        <v>5</v>
      </c>
      <c s="6" t="s">
        <v>1029</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1030</v>
      </c>
    </row>
    <row r="203" spans="1:16" ht="12.75">
      <c r="A203" t="s">
        <v>49</v>
      </c>
      <c s="34" t="s">
        <v>239</v>
      </c>
      <c s="34" t="s">
        <v>1031</v>
      </c>
      <c s="35" t="s">
        <v>5</v>
      </c>
      <c s="6" t="s">
        <v>1032</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1033</v>
      </c>
    </row>
    <row r="207" spans="1:16" ht="12.75">
      <c r="A207" t="s">
        <v>49</v>
      </c>
      <c s="34" t="s">
        <v>243</v>
      </c>
      <c s="34" t="s">
        <v>605</v>
      </c>
      <c s="35" t="s">
        <v>5</v>
      </c>
      <c s="6" t="s">
        <v>606</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1034</v>
      </c>
    </row>
    <row r="211" spans="1:16" ht="12.75">
      <c r="A211" t="s">
        <v>49</v>
      </c>
      <c s="34" t="s">
        <v>247</v>
      </c>
      <c s="34" t="s">
        <v>617</v>
      </c>
      <c s="35" t="s">
        <v>5</v>
      </c>
      <c s="6" t="s">
        <v>618</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1035</v>
      </c>
    </row>
    <row r="215" spans="1:16" ht="12.75">
      <c r="A215" t="s">
        <v>49</v>
      </c>
      <c s="34" t="s">
        <v>251</v>
      </c>
      <c s="34" t="s">
        <v>1036</v>
      </c>
      <c s="35" t="s">
        <v>5</v>
      </c>
      <c s="6" t="s">
        <v>1037</v>
      </c>
      <c s="36" t="s">
        <v>974</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1038</v>
      </c>
    </row>
    <row r="218" spans="1:5" ht="114.75">
      <c r="A218" t="s">
        <v>56</v>
      </c>
      <c r="E218" s="39" t="s">
        <v>1039</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1040</v>
      </c>
    </row>
    <row r="222" spans="1:5" ht="127.5">
      <c r="A222" t="s">
        <v>56</v>
      </c>
      <c r="E222" s="39" t="s">
        <v>1041</v>
      </c>
    </row>
    <row r="223" spans="1:16" ht="12.75">
      <c r="A223" t="s">
        <v>49</v>
      </c>
      <c s="34" t="s">
        <v>259</v>
      </c>
      <c s="34" t="s">
        <v>645</v>
      </c>
      <c s="35" t="s">
        <v>5</v>
      </c>
      <c s="6" t="s">
        <v>646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1040</v>
      </c>
    </row>
    <row r="226" spans="1:5" ht="140.25">
      <c r="A226" t="s">
        <v>56</v>
      </c>
      <c r="E226" s="39" t="s">
        <v>1042</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891</v>
      </c>
    </row>
    <row r="230" spans="1:5" ht="114.75">
      <c r="A230" t="s">
        <v>56</v>
      </c>
      <c r="E230" s="39" t="s">
        <v>1043</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891</v>
      </c>
    </row>
    <row r="234" spans="1:5" ht="102">
      <c r="A234" t="s">
        <v>56</v>
      </c>
      <c r="E234" s="39" t="s">
        <v>1044</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891</v>
      </c>
    </row>
    <row r="238" spans="1:5" ht="140.25">
      <c r="A238" t="s">
        <v>56</v>
      </c>
      <c r="E238" s="39" t="s">
        <v>1045</v>
      </c>
    </row>
    <row r="239" spans="1:16" ht="12.75">
      <c r="A239" t="s">
        <v>49</v>
      </c>
      <c s="34" t="s">
        <v>275</v>
      </c>
      <c s="34" t="s">
        <v>1046</v>
      </c>
      <c s="35" t="s">
        <v>5</v>
      </c>
      <c s="6" t="s">
        <v>1047</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891</v>
      </c>
    </row>
    <row r="242" spans="1:5" ht="102">
      <c r="A242" t="s">
        <v>56</v>
      </c>
      <c r="E242" s="39" t="s">
        <v>1048</v>
      </c>
    </row>
    <row r="243" spans="1:16" ht="38.25">
      <c r="A243" t="s">
        <v>49</v>
      </c>
      <c s="34" t="s">
        <v>279</v>
      </c>
      <c s="34" t="s">
        <v>1049</v>
      </c>
      <c s="35" t="s">
        <v>5</v>
      </c>
      <c s="6" t="s">
        <v>1050</v>
      </c>
      <c s="36" t="s">
        <v>974</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1051</v>
      </c>
    </row>
    <row r="247" spans="1:16" ht="25.5">
      <c r="A247" t="s">
        <v>49</v>
      </c>
      <c s="34" t="s">
        <v>283</v>
      </c>
      <c s="34" t="s">
        <v>1052</v>
      </c>
      <c s="35" t="s">
        <v>5</v>
      </c>
      <c s="6" t="s">
        <v>1053</v>
      </c>
      <c s="36" t="s">
        <v>974</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1054</v>
      </c>
    </row>
    <row r="251" spans="1:16" ht="38.25">
      <c r="A251" t="s">
        <v>49</v>
      </c>
      <c s="34" t="s">
        <v>287</v>
      </c>
      <c s="34" t="s">
        <v>1055</v>
      </c>
      <c s="35" t="s">
        <v>5</v>
      </c>
      <c s="6" t="s">
        <v>1056</v>
      </c>
      <c s="36" t="s">
        <v>974</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1057</v>
      </c>
    </row>
    <row r="255" spans="1:16" ht="12.75">
      <c r="A255" t="s">
        <v>49</v>
      </c>
      <c s="34" t="s">
        <v>292</v>
      </c>
      <c s="34" t="s">
        <v>1058</v>
      </c>
      <c s="35" t="s">
        <v>5</v>
      </c>
      <c s="6" t="s">
        <v>1059</v>
      </c>
      <c s="36" t="s">
        <v>974</v>
      </c>
      <c s="37">
        <v>4</v>
      </c>
      <c s="36">
        <v>0</v>
      </c>
      <c s="36">
        <f>ROUND(G255*H255,6)</f>
      </c>
      <c r="L255" s="38">
        <v>0</v>
      </c>
      <c s="32">
        <f>ROUND(ROUND(L255,2)*ROUND(G255,3),2)</f>
      </c>
      <c s="36" t="s">
        <v>416</v>
      </c>
      <c>
        <f>(M255*21)/100</f>
      </c>
      <c t="s">
        <v>27</v>
      </c>
    </row>
    <row r="256" spans="1:5" ht="12.75">
      <c r="A256" s="35" t="s">
        <v>54</v>
      </c>
      <c r="E256" s="39" t="s">
        <v>5</v>
      </c>
    </row>
    <row r="257" spans="1:5" ht="12.75">
      <c r="A257" s="35" t="s">
        <v>55</v>
      </c>
      <c r="E257" s="40" t="s">
        <v>1060</v>
      </c>
    </row>
    <row r="258" spans="1:5" ht="76.5">
      <c r="A258" t="s">
        <v>56</v>
      </c>
      <c r="E258" s="39" t="s">
        <v>1061</v>
      </c>
    </row>
    <row r="259" spans="1:13" ht="12.75">
      <c r="A259" t="s">
        <v>46</v>
      </c>
      <c r="C259" s="31" t="s">
        <v>903</v>
      </c>
      <c r="E259" s="33" t="s">
        <v>904</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1060</v>
      </c>
    </row>
    <row r="263" spans="1:5" ht="114.75">
      <c r="A263" t="s">
        <v>56</v>
      </c>
      <c r="E263" s="39" t="s">
        <v>1062</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1060</v>
      </c>
    </row>
    <row r="267" spans="1:5" ht="127.5">
      <c r="A267" t="s">
        <v>56</v>
      </c>
      <c r="E267" s="39" t="s">
        <v>1063</v>
      </c>
    </row>
    <row r="268" spans="1:16" ht="12.75">
      <c r="A268" t="s">
        <v>49</v>
      </c>
      <c s="34" t="s">
        <v>308</v>
      </c>
      <c s="34" t="s">
        <v>1064</v>
      </c>
      <c s="35" t="s">
        <v>5</v>
      </c>
      <c s="6" t="s">
        <v>1065</v>
      </c>
      <c s="36" t="s">
        <v>974</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1066</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1068</v>
      </c>
      <c s="41">
        <f>Rekapitulace!C17</f>
      </c>
      <c s="20" t="s">
        <v>0</v>
      </c>
      <c t="s">
        <v>23</v>
      </c>
      <c t="s">
        <v>27</v>
      </c>
    </row>
    <row r="4" spans="1:16" ht="32" customHeight="1">
      <c r="A4" s="24" t="s">
        <v>20</v>
      </c>
      <c s="25" t="s">
        <v>28</v>
      </c>
      <c s="27" t="s">
        <v>1068</v>
      </c>
      <c r="E4" s="26" t="s">
        <v>1069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1072</v>
      </c>
      <c r="E8" s="30" t="s">
        <v>1071</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1073</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1074</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949</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1075</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1075</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1076</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1077</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955</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1078</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959</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964</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959</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967</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952</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970</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970</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1079</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1080</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1080</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1081</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1081</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805</v>
      </c>
      <c s="34" t="s">
        <v>1082</v>
      </c>
      <c s="35" t="s">
        <v>5</v>
      </c>
      <c s="6" t="s">
        <v>1083</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65.75">
      <c r="A102" t="s">
        <v>56</v>
      </c>
      <c r="E102" s="39" t="s">
        <v>1084</v>
      </c>
    </row>
    <row r="103" spans="1:16" ht="12.75">
      <c r="A103" t="s">
        <v>49</v>
      </c>
      <c s="34" t="s">
        <v>151</v>
      </c>
      <c s="34" t="s">
        <v>1085</v>
      </c>
      <c s="35" t="s">
        <v>5</v>
      </c>
      <c s="6" t="s">
        <v>1086</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1087</v>
      </c>
    </row>
    <row r="107" spans="1:16" ht="12.75">
      <c r="A107" t="s">
        <v>49</v>
      </c>
      <c s="34" t="s">
        <v>155</v>
      </c>
      <c s="34" t="s">
        <v>1088</v>
      </c>
      <c s="35" t="s">
        <v>5</v>
      </c>
      <c s="6" t="s">
        <v>1089</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1090</v>
      </c>
    </row>
    <row r="111" spans="1:16" ht="25.5">
      <c r="A111" t="s">
        <v>49</v>
      </c>
      <c s="34" t="s">
        <v>159</v>
      </c>
      <c s="34" t="s">
        <v>1091</v>
      </c>
      <c s="35" t="s">
        <v>5</v>
      </c>
      <c s="6" t="s">
        <v>1092</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40.25">
      <c r="A114" t="s">
        <v>56</v>
      </c>
      <c r="E114" s="39" t="s">
        <v>1093</v>
      </c>
    </row>
    <row r="115" spans="1:16" ht="25.5">
      <c r="A115" t="s">
        <v>49</v>
      </c>
      <c s="34" t="s">
        <v>163</v>
      </c>
      <c s="34" t="s">
        <v>1094</v>
      </c>
      <c s="35" t="s">
        <v>5</v>
      </c>
      <c s="6" t="s">
        <v>1095</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1096</v>
      </c>
    </row>
    <row r="119" spans="1:16" ht="12.75">
      <c r="A119" t="s">
        <v>49</v>
      </c>
      <c s="34" t="s">
        <v>167</v>
      </c>
      <c s="34" t="s">
        <v>224</v>
      </c>
      <c s="35" t="s">
        <v>5</v>
      </c>
      <c s="6" t="s">
        <v>225</v>
      </c>
      <c s="36" t="s">
        <v>80</v>
      </c>
      <c s="37">
        <v>32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1097</v>
      </c>
    </row>
    <row r="123" spans="1:16" ht="25.5">
      <c r="A123" t="s">
        <v>49</v>
      </c>
      <c s="34" t="s">
        <v>171</v>
      </c>
      <c s="34" t="s">
        <v>228</v>
      </c>
      <c s="35" t="s">
        <v>5</v>
      </c>
      <c s="6" t="s">
        <v>229</v>
      </c>
      <c s="36" t="s">
        <v>80</v>
      </c>
      <c s="37">
        <v>36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40.25">
      <c r="A126" t="s">
        <v>56</v>
      </c>
      <c r="E126" s="39" t="s">
        <v>1098</v>
      </c>
    </row>
    <row r="127" spans="1:16" ht="25.5">
      <c r="A127" t="s">
        <v>49</v>
      </c>
      <c s="34" t="s">
        <v>175</v>
      </c>
      <c s="34" t="s">
        <v>232</v>
      </c>
      <c s="35" t="s">
        <v>5</v>
      </c>
      <c s="6" t="s">
        <v>233</v>
      </c>
      <c s="36" t="s">
        <v>80</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1099</v>
      </c>
    </row>
    <row r="131" spans="1:16" ht="25.5">
      <c r="A131" t="s">
        <v>49</v>
      </c>
      <c s="34" t="s">
        <v>179</v>
      </c>
      <c s="34" t="s">
        <v>236</v>
      </c>
      <c s="35" t="s">
        <v>5</v>
      </c>
      <c s="6" t="s">
        <v>237</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1100</v>
      </c>
    </row>
    <row r="135" spans="1:16" ht="12.75">
      <c r="A135" t="s">
        <v>49</v>
      </c>
      <c s="34" t="s">
        <v>183</v>
      </c>
      <c s="34" t="s">
        <v>1101</v>
      </c>
      <c s="35" t="s">
        <v>5</v>
      </c>
      <c s="6" t="s">
        <v>1102</v>
      </c>
      <c s="36" t="s">
        <v>75</v>
      </c>
      <c s="37">
        <v>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1103</v>
      </c>
    </row>
    <row r="139" spans="1:16" ht="12.75">
      <c r="A139" t="s">
        <v>49</v>
      </c>
      <c s="34" t="s">
        <v>187</v>
      </c>
      <c s="34" t="s">
        <v>1104</v>
      </c>
      <c s="35" t="s">
        <v>5</v>
      </c>
      <c s="6" t="s">
        <v>1105</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1106</v>
      </c>
    </row>
    <row r="143" spans="1:16" ht="25.5">
      <c r="A143" t="s">
        <v>49</v>
      </c>
      <c s="34" t="s">
        <v>199</v>
      </c>
      <c s="34" t="s">
        <v>340</v>
      </c>
      <c s="35" t="s">
        <v>5</v>
      </c>
      <c s="6" t="s">
        <v>341</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1107</v>
      </c>
    </row>
    <row r="147" spans="1:16" ht="25.5">
      <c r="A147" t="s">
        <v>49</v>
      </c>
      <c s="34" t="s">
        <v>203</v>
      </c>
      <c s="34" t="s">
        <v>344</v>
      </c>
      <c s="35" t="s">
        <v>5</v>
      </c>
      <c s="6" t="s">
        <v>345</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1108</v>
      </c>
    </row>
    <row r="151" spans="1:16" ht="12.75">
      <c r="A151" t="s">
        <v>49</v>
      </c>
      <c s="34" t="s">
        <v>207</v>
      </c>
      <c s="34" t="s">
        <v>348</v>
      </c>
      <c s="35" t="s">
        <v>5</v>
      </c>
      <c s="6" t="s">
        <v>349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1109</v>
      </c>
    </row>
    <row r="155" spans="1:16" ht="12.75">
      <c r="A155" t="s">
        <v>49</v>
      </c>
      <c s="34" t="s">
        <v>211</v>
      </c>
      <c s="34" t="s">
        <v>352</v>
      </c>
      <c s="35" t="s">
        <v>5</v>
      </c>
      <c s="6" t="s">
        <v>353</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1110</v>
      </c>
    </row>
    <row r="159" spans="1:16" ht="25.5">
      <c r="A159" t="s">
        <v>49</v>
      </c>
      <c s="34" t="s">
        <v>215</v>
      </c>
      <c s="34" t="s">
        <v>356</v>
      </c>
      <c s="35" t="s">
        <v>5</v>
      </c>
      <c s="6" t="s">
        <v>357</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1111</v>
      </c>
    </row>
    <row r="163" spans="1:16" ht="25.5">
      <c r="A163" t="s">
        <v>49</v>
      </c>
      <c s="34" t="s">
        <v>219</v>
      </c>
      <c s="34" t="s">
        <v>360</v>
      </c>
      <c s="35" t="s">
        <v>5</v>
      </c>
      <c s="6" t="s">
        <v>361</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1112</v>
      </c>
    </row>
    <row r="167" spans="1:16" ht="12.75">
      <c r="A167" t="s">
        <v>49</v>
      </c>
      <c s="34" t="s">
        <v>223</v>
      </c>
      <c s="34" t="s">
        <v>372</v>
      </c>
      <c s="35" t="s">
        <v>5</v>
      </c>
      <c s="6" t="s">
        <v>373</v>
      </c>
      <c s="36" t="s">
        <v>374</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1113</v>
      </c>
    </row>
    <row r="171" spans="1:16" ht="12.75">
      <c r="A171" t="s">
        <v>49</v>
      </c>
      <c s="34" t="s">
        <v>231</v>
      </c>
      <c s="34" t="s">
        <v>377</v>
      </c>
      <c s="35" t="s">
        <v>5</v>
      </c>
      <c s="6" t="s">
        <v>378</v>
      </c>
      <c s="36" t="s">
        <v>374</v>
      </c>
      <c s="37">
        <v>500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1043</v>
      </c>
    </row>
    <row r="175" spans="1:16" ht="12.75">
      <c r="A175" t="s">
        <v>49</v>
      </c>
      <c s="34" t="s">
        <v>235</v>
      </c>
      <c s="34" t="s">
        <v>385</v>
      </c>
      <c s="35" t="s">
        <v>5</v>
      </c>
      <c s="6" t="s">
        <v>386</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1114</v>
      </c>
    </row>
    <row r="179" spans="1:16" ht="12.75">
      <c r="A179" t="s">
        <v>49</v>
      </c>
      <c s="34" t="s">
        <v>239</v>
      </c>
      <c s="34" t="s">
        <v>393</v>
      </c>
      <c s="35" t="s">
        <v>5</v>
      </c>
      <c s="6" t="s">
        <v>394</v>
      </c>
      <c s="36" t="s">
        <v>374</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1115</v>
      </c>
    </row>
    <row r="183" spans="1:16" ht="12.75">
      <c r="A183" t="s">
        <v>49</v>
      </c>
      <c s="34" t="s">
        <v>243</v>
      </c>
      <c s="34" t="s">
        <v>397</v>
      </c>
      <c s="35" t="s">
        <v>5</v>
      </c>
      <c s="6" t="s">
        <v>398</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76.5">
      <c r="A186" t="s">
        <v>56</v>
      </c>
      <c r="E186" s="39" t="s">
        <v>1116</v>
      </c>
    </row>
    <row r="187" spans="1:16" ht="25.5">
      <c r="A187" t="s">
        <v>49</v>
      </c>
      <c s="34" t="s">
        <v>247</v>
      </c>
      <c s="34" t="s">
        <v>528</v>
      </c>
      <c s="35" t="s">
        <v>5</v>
      </c>
      <c s="6" t="s">
        <v>529</v>
      </c>
      <c s="36" t="s">
        <v>80</v>
      </c>
      <c s="37">
        <v>12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1117</v>
      </c>
    </row>
    <row r="191" spans="1:16" ht="12.75">
      <c r="A191" t="s">
        <v>49</v>
      </c>
      <c s="34" t="s">
        <v>251</v>
      </c>
      <c s="34" t="s">
        <v>419</v>
      </c>
      <c s="35" t="s">
        <v>5</v>
      </c>
      <c s="6" t="s">
        <v>420</v>
      </c>
      <c s="36" t="s">
        <v>80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1118</v>
      </c>
    </row>
    <row r="195" spans="1:16" ht="12.75">
      <c r="A195" t="s">
        <v>49</v>
      </c>
      <c s="34" t="s">
        <v>255</v>
      </c>
      <c s="34" t="s">
        <v>423</v>
      </c>
      <c s="35" t="s">
        <v>5</v>
      </c>
      <c s="6" t="s">
        <v>424</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1119</v>
      </c>
    </row>
    <row r="199" spans="1:16" ht="25.5">
      <c r="A199" t="s">
        <v>49</v>
      </c>
      <c s="34" t="s">
        <v>267</v>
      </c>
      <c s="34" t="s">
        <v>675</v>
      </c>
      <c s="35" t="s">
        <v>5</v>
      </c>
      <c s="6" t="s">
        <v>676</v>
      </c>
      <c s="36" t="s">
        <v>80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1120</v>
      </c>
    </row>
    <row r="203" spans="1:16" ht="12.75">
      <c r="A203" t="s">
        <v>49</v>
      </c>
      <c s="34" t="s">
        <v>304</v>
      </c>
      <c s="34" t="s">
        <v>1121</v>
      </c>
      <c s="35" t="s">
        <v>5</v>
      </c>
      <c s="6" t="s">
        <v>1122</v>
      </c>
      <c s="36" t="s">
        <v>80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1123</v>
      </c>
    </row>
    <row r="207" spans="1:16" ht="25.5">
      <c r="A207" t="s">
        <v>49</v>
      </c>
      <c s="34" t="s">
        <v>308</v>
      </c>
      <c s="34" t="s">
        <v>1124</v>
      </c>
      <c s="35" t="s">
        <v>5</v>
      </c>
      <c s="6" t="s">
        <v>1125</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1126</v>
      </c>
    </row>
    <row r="211" spans="1:16" ht="25.5">
      <c r="A211" t="s">
        <v>49</v>
      </c>
      <c s="34" t="s">
        <v>312</v>
      </c>
      <c s="34" t="s">
        <v>1127</v>
      </c>
      <c s="35" t="s">
        <v>5</v>
      </c>
      <c s="6" t="s">
        <v>1128</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1129</v>
      </c>
    </row>
    <row r="215" spans="1:13" ht="12.75">
      <c r="A215" t="s">
        <v>46</v>
      </c>
      <c r="C215" s="31" t="s">
        <v>26</v>
      </c>
      <c r="E215" s="33" t="s">
        <v>559</v>
      </c>
      <c r="J215" s="32">
        <f>0</f>
      </c>
      <c s="32">
        <f>0</f>
      </c>
      <c s="32">
        <f>0+L216+L220+L224+L228+L232+L236+L240+L244</f>
      </c>
      <c s="32">
        <f>0+M216+M220+M224+M228+M232+M236+M240+M244</f>
      </c>
    </row>
    <row r="216" spans="1:16" ht="12.75">
      <c r="A216" t="s">
        <v>49</v>
      </c>
      <c s="34" t="s">
        <v>271</v>
      </c>
      <c s="34" t="s">
        <v>1130</v>
      </c>
      <c s="35" t="s">
        <v>5</v>
      </c>
      <c s="6" t="s">
        <v>1131</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1132</v>
      </c>
    </row>
    <row r="220" spans="1:16" ht="12.75">
      <c r="A220" t="s">
        <v>49</v>
      </c>
      <c s="34" t="s">
        <v>275</v>
      </c>
      <c s="34" t="s">
        <v>1085</v>
      </c>
      <c s="35" t="s">
        <v>5</v>
      </c>
      <c s="6" t="s">
        <v>1133</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1087</v>
      </c>
    </row>
    <row r="224" spans="1:16" ht="12.75">
      <c r="A224" t="s">
        <v>49</v>
      </c>
      <c s="34" t="s">
        <v>279</v>
      </c>
      <c s="34" t="s">
        <v>1134</v>
      </c>
      <c s="35" t="s">
        <v>5</v>
      </c>
      <c s="6" t="s">
        <v>1135</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1136</v>
      </c>
    </row>
    <row r="228" spans="1:16" ht="25.5">
      <c r="A228" t="s">
        <v>49</v>
      </c>
      <c s="34" t="s">
        <v>283</v>
      </c>
      <c s="34" t="s">
        <v>613</v>
      </c>
      <c s="35" t="s">
        <v>5</v>
      </c>
      <c s="6" t="s">
        <v>614</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1137</v>
      </c>
    </row>
    <row r="232" spans="1:16" ht="12.75">
      <c r="A232" t="s">
        <v>49</v>
      </c>
      <c s="34" t="s">
        <v>287</v>
      </c>
      <c s="34" t="s">
        <v>633</v>
      </c>
      <c s="35" t="s">
        <v>5</v>
      </c>
      <c s="6" t="s">
        <v>634</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1138</v>
      </c>
    </row>
    <row r="236" spans="1:16" ht="25.5">
      <c r="A236" t="s">
        <v>49</v>
      </c>
      <c s="34" t="s">
        <v>292</v>
      </c>
      <c s="34" t="s">
        <v>1019</v>
      </c>
      <c s="35" t="s">
        <v>5</v>
      </c>
      <c s="6" t="s">
        <v>1020</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1021</v>
      </c>
    </row>
    <row r="240" spans="1:16" ht="25.5">
      <c r="A240" t="s">
        <v>49</v>
      </c>
      <c s="34" t="s">
        <v>296</v>
      </c>
      <c s="34" t="s">
        <v>573</v>
      </c>
      <c s="35" t="s">
        <v>5</v>
      </c>
      <c s="6" t="s">
        <v>574</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1022</v>
      </c>
    </row>
    <row r="244" spans="1:16" ht="25.5">
      <c r="A244" t="s">
        <v>49</v>
      </c>
      <c s="34" t="s">
        <v>300</v>
      </c>
      <c s="34" t="s">
        <v>577</v>
      </c>
      <c s="35" t="s">
        <v>5</v>
      </c>
      <c s="6" t="s">
        <v>578</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1139</v>
      </c>
      <c s="41">
        <f>Rekapitulace!C19</f>
      </c>
      <c s="20" t="s">
        <v>0</v>
      </c>
      <c t="s">
        <v>23</v>
      </c>
      <c t="s">
        <v>27</v>
      </c>
    </row>
    <row r="4" spans="1:16" ht="32" customHeight="1">
      <c r="A4" s="24" t="s">
        <v>20</v>
      </c>
      <c s="25" t="s">
        <v>28</v>
      </c>
      <c s="27" t="s">
        <v>1139</v>
      </c>
      <c r="E4" s="26" t="s">
        <v>1140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1143</v>
      </c>
      <c r="E8" s="30" t="s">
        <v>1142</v>
      </c>
      <c r="J8" s="29">
        <f>0+J9+J290</f>
      </c>
      <c s="29">
        <f>0+K9+K290</f>
      </c>
      <c s="29">
        <f>0+L9+L290</f>
      </c>
      <c s="29">
        <f>0+M9+M290</f>
      </c>
    </row>
    <row r="9" spans="1:13" ht="12.75">
      <c r="A9" t="s">
        <v>46</v>
      </c>
      <c r="C9" s="31" t="s">
        <v>1144</v>
      </c>
      <c r="E9" s="33" t="s">
        <v>1145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1146</v>
      </c>
      <c s="35" t="s">
        <v>5</v>
      </c>
      <c s="6" t="s">
        <v>1147</v>
      </c>
      <c s="36" t="s">
        <v>1148</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1149</v>
      </c>
    </row>
    <row r="14" spans="1:16" ht="12.75">
      <c r="A14" t="s">
        <v>49</v>
      </c>
      <c s="34" t="s">
        <v>94</v>
      </c>
      <c s="34" t="s">
        <v>1150</v>
      </c>
      <c s="35" t="s">
        <v>5</v>
      </c>
      <c s="6" t="s">
        <v>1151</v>
      </c>
      <c s="36" t="s">
        <v>1148</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1149</v>
      </c>
    </row>
    <row r="18" spans="1:16" ht="25.5">
      <c r="A18" t="s">
        <v>49</v>
      </c>
      <c s="34" t="s">
        <v>98</v>
      </c>
      <c s="34" t="s">
        <v>1152</v>
      </c>
      <c s="35" t="s">
        <v>5</v>
      </c>
      <c s="6" t="s">
        <v>1153</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1154</v>
      </c>
    </row>
    <row r="22" spans="1:16" ht="12.75">
      <c r="A22" t="s">
        <v>49</v>
      </c>
      <c s="34" t="s">
        <v>103</v>
      </c>
      <c s="34" t="s">
        <v>1155</v>
      </c>
      <c s="35" t="s">
        <v>5</v>
      </c>
      <c s="6" t="s">
        <v>1156</v>
      </c>
      <c s="36" t="s">
        <v>801</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1157</v>
      </c>
    </row>
    <row r="26" spans="1:16" ht="12.75">
      <c r="A26" t="s">
        <v>49</v>
      </c>
      <c s="34" t="s">
        <v>106</v>
      </c>
      <c s="34" t="s">
        <v>1158</v>
      </c>
      <c s="35" t="s">
        <v>5</v>
      </c>
      <c s="6" t="s">
        <v>1159</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1160</v>
      </c>
    </row>
    <row r="30" spans="1:16" ht="25.5">
      <c r="A30" t="s">
        <v>49</v>
      </c>
      <c s="34" t="s">
        <v>110</v>
      </c>
      <c s="34" t="s">
        <v>1161</v>
      </c>
      <c s="35" t="s">
        <v>5</v>
      </c>
      <c s="6" t="s">
        <v>1162</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1163</v>
      </c>
    </row>
    <row r="34" spans="1:16" ht="12.75">
      <c r="A34" t="s">
        <v>49</v>
      </c>
      <c s="34" t="s">
        <v>113</v>
      </c>
      <c s="34" t="s">
        <v>1164</v>
      </c>
      <c s="35" t="s">
        <v>5</v>
      </c>
      <c s="6" t="s">
        <v>1165</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1166</v>
      </c>
    </row>
    <row r="38" spans="1:16" ht="12.75">
      <c r="A38" t="s">
        <v>49</v>
      </c>
      <c s="34" t="s">
        <v>117</v>
      </c>
      <c s="34" t="s">
        <v>1167</v>
      </c>
      <c s="35" t="s">
        <v>5</v>
      </c>
      <c s="6" t="s">
        <v>1168</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121</v>
      </c>
      <c s="34" t="s">
        <v>915</v>
      </c>
      <c s="35" t="s">
        <v>5</v>
      </c>
      <c s="6" t="s">
        <v>916</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1170</v>
      </c>
    </row>
    <row r="46" spans="1:16" ht="12.75">
      <c r="A46" t="s">
        <v>49</v>
      </c>
      <c s="34" t="s">
        <v>125</v>
      </c>
      <c s="34" t="s">
        <v>918</v>
      </c>
      <c s="35" t="s">
        <v>5</v>
      </c>
      <c s="6" t="s">
        <v>919</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1154</v>
      </c>
    </row>
    <row r="50" spans="1:16" ht="12.75">
      <c r="A50" t="s">
        <v>49</v>
      </c>
      <c s="34" t="s">
        <v>128</v>
      </c>
      <c s="34" t="s">
        <v>921</v>
      </c>
      <c s="35" t="s">
        <v>5</v>
      </c>
      <c s="6" t="s">
        <v>922</v>
      </c>
      <c s="36" t="s">
        <v>923</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1171</v>
      </c>
    </row>
    <row r="54" spans="1:16" ht="12.75">
      <c r="A54" t="s">
        <v>49</v>
      </c>
      <c s="34" t="s">
        <v>132</v>
      </c>
      <c s="34" t="s">
        <v>925</v>
      </c>
      <c s="35" t="s">
        <v>5</v>
      </c>
      <c s="6" t="s">
        <v>926</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1172</v>
      </c>
    </row>
    <row r="58" spans="1:16" ht="12.75">
      <c r="A58" t="s">
        <v>49</v>
      </c>
      <c s="34" t="s">
        <v>136</v>
      </c>
      <c s="34" t="s">
        <v>1173</v>
      </c>
      <c s="35" t="s">
        <v>5</v>
      </c>
      <c s="6" t="s">
        <v>1174</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1166</v>
      </c>
    </row>
    <row r="62" spans="1:16" ht="12.75">
      <c r="A62" t="s">
        <v>49</v>
      </c>
      <c s="34" t="s">
        <v>139</v>
      </c>
      <c s="34" t="s">
        <v>1175</v>
      </c>
      <c s="35" t="s">
        <v>5</v>
      </c>
      <c s="6" t="s">
        <v>1176</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1169</v>
      </c>
    </row>
    <row r="66" spans="1:16" ht="12.75">
      <c r="A66" t="s">
        <v>49</v>
      </c>
      <c s="34" t="s">
        <v>143</v>
      </c>
      <c s="34" t="s">
        <v>1177</v>
      </c>
      <c s="35" t="s">
        <v>5</v>
      </c>
      <c s="6" t="s">
        <v>1178</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1166</v>
      </c>
    </row>
    <row r="70" spans="1:16" ht="12.75">
      <c r="A70" t="s">
        <v>49</v>
      </c>
      <c s="34" t="s">
        <v>146</v>
      </c>
      <c s="34" t="s">
        <v>1179</v>
      </c>
      <c s="35" t="s">
        <v>5</v>
      </c>
      <c s="6" t="s">
        <v>1180</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1169</v>
      </c>
    </row>
    <row r="74" spans="1:16" ht="12.75">
      <c r="A74" t="s">
        <v>49</v>
      </c>
      <c s="34" t="s">
        <v>805</v>
      </c>
      <c s="34" t="s">
        <v>928</v>
      </c>
      <c s="35" t="s">
        <v>5</v>
      </c>
      <c s="6" t="s">
        <v>929</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1166</v>
      </c>
    </row>
    <row r="78" spans="1:16" ht="12.75">
      <c r="A78" t="s">
        <v>49</v>
      </c>
      <c s="34" t="s">
        <v>151</v>
      </c>
      <c s="34" t="s">
        <v>931</v>
      </c>
      <c s="35" t="s">
        <v>5</v>
      </c>
      <c s="6" t="s">
        <v>932</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1169</v>
      </c>
    </row>
    <row r="82" spans="1:16" ht="12.75">
      <c r="A82" t="s">
        <v>49</v>
      </c>
      <c s="34" t="s">
        <v>155</v>
      </c>
      <c s="34" t="s">
        <v>1181</v>
      </c>
      <c s="35" t="s">
        <v>5</v>
      </c>
      <c s="6" t="s">
        <v>1182</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1166</v>
      </c>
    </row>
    <row r="86" spans="1:16" ht="12.75">
      <c r="A86" t="s">
        <v>49</v>
      </c>
      <c s="34" t="s">
        <v>159</v>
      </c>
      <c s="34" t="s">
        <v>1183</v>
      </c>
      <c s="35" t="s">
        <v>5</v>
      </c>
      <c s="6" t="s">
        <v>1184</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1169</v>
      </c>
    </row>
    <row r="90" spans="1:16" ht="12.75">
      <c r="A90" t="s">
        <v>49</v>
      </c>
      <c s="34" t="s">
        <v>163</v>
      </c>
      <c s="34" t="s">
        <v>1185</v>
      </c>
      <c s="35" t="s">
        <v>5</v>
      </c>
      <c s="6" t="s">
        <v>1186</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1187</v>
      </c>
    </row>
    <row r="94" spans="1:16" ht="12.75">
      <c r="A94" t="s">
        <v>49</v>
      </c>
      <c s="34" t="s">
        <v>167</v>
      </c>
      <c s="34" t="s">
        <v>1188</v>
      </c>
      <c s="35" t="s">
        <v>5</v>
      </c>
      <c s="6" t="s">
        <v>1189</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1169</v>
      </c>
    </row>
    <row r="98" spans="1:16" ht="12.75">
      <c r="A98" t="s">
        <v>49</v>
      </c>
      <c s="34" t="s">
        <v>171</v>
      </c>
      <c s="34" t="s">
        <v>1190</v>
      </c>
      <c s="35" t="s">
        <v>5</v>
      </c>
      <c s="6" t="s">
        <v>1191</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1187</v>
      </c>
    </row>
    <row r="102" spans="1:16" ht="12.75">
      <c r="A102" t="s">
        <v>49</v>
      </c>
      <c s="34" t="s">
        <v>175</v>
      </c>
      <c s="34" t="s">
        <v>1192</v>
      </c>
      <c s="35" t="s">
        <v>5</v>
      </c>
      <c s="6" t="s">
        <v>1193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1187</v>
      </c>
    </row>
    <row r="106" spans="1:16" ht="12.75">
      <c r="A106" t="s">
        <v>49</v>
      </c>
      <c s="34" t="s">
        <v>179</v>
      </c>
      <c s="34" t="s">
        <v>1194</v>
      </c>
      <c s="35" t="s">
        <v>5</v>
      </c>
      <c s="6" t="s">
        <v>1195</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1169</v>
      </c>
    </row>
    <row r="110" spans="1:16" ht="12.75">
      <c r="A110" t="s">
        <v>49</v>
      </c>
      <c s="34" t="s">
        <v>183</v>
      </c>
      <c s="34" t="s">
        <v>1196</v>
      </c>
      <c s="35" t="s">
        <v>5</v>
      </c>
      <c s="6" t="s">
        <v>1197</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1187</v>
      </c>
    </row>
    <row r="114" spans="1:16" ht="12.75">
      <c r="A114" t="s">
        <v>49</v>
      </c>
      <c s="34" t="s">
        <v>187</v>
      </c>
      <c s="34" t="s">
        <v>1198</v>
      </c>
      <c s="35" t="s">
        <v>5</v>
      </c>
      <c s="6" t="s">
        <v>1199</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1169</v>
      </c>
    </row>
    <row r="118" spans="1:16" ht="12.75">
      <c r="A118" t="s">
        <v>49</v>
      </c>
      <c s="34" t="s">
        <v>191</v>
      </c>
      <c s="34" t="s">
        <v>1200</v>
      </c>
      <c s="35" t="s">
        <v>5</v>
      </c>
      <c s="6" t="s">
        <v>1201</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1187</v>
      </c>
    </row>
    <row r="122" spans="1:16" ht="12.75">
      <c r="A122" t="s">
        <v>49</v>
      </c>
      <c s="34" t="s">
        <v>195</v>
      </c>
      <c s="34" t="s">
        <v>1202</v>
      </c>
      <c s="35" t="s">
        <v>5</v>
      </c>
      <c s="6" t="s">
        <v>1203</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1169</v>
      </c>
    </row>
    <row r="126" spans="1:16" ht="12.75">
      <c r="A126" t="s">
        <v>49</v>
      </c>
      <c s="34" t="s">
        <v>199</v>
      </c>
      <c s="34" t="s">
        <v>1204</v>
      </c>
      <c s="35" t="s">
        <v>5</v>
      </c>
      <c s="6" t="s">
        <v>1205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1187</v>
      </c>
    </row>
    <row r="130" spans="1:16" ht="12.75">
      <c r="A130" t="s">
        <v>49</v>
      </c>
      <c s="34" t="s">
        <v>203</v>
      </c>
      <c s="34" t="s">
        <v>1206</v>
      </c>
      <c s="35" t="s">
        <v>5</v>
      </c>
      <c s="6" t="s">
        <v>1207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1169</v>
      </c>
    </row>
    <row r="134" spans="1:16" ht="12.75">
      <c r="A134" t="s">
        <v>49</v>
      </c>
      <c s="34" t="s">
        <v>207</v>
      </c>
      <c s="34" t="s">
        <v>1208</v>
      </c>
      <c s="35" t="s">
        <v>5</v>
      </c>
      <c s="6" t="s">
        <v>1209</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1166</v>
      </c>
    </row>
    <row r="138" spans="1:16" ht="12.75">
      <c r="A138" t="s">
        <v>49</v>
      </c>
      <c s="34" t="s">
        <v>211</v>
      </c>
      <c s="34" t="s">
        <v>1210</v>
      </c>
      <c s="35" t="s">
        <v>5</v>
      </c>
      <c s="6" t="s">
        <v>1211</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1169</v>
      </c>
    </row>
    <row r="142" spans="1:16" ht="12.75">
      <c r="A142" t="s">
        <v>49</v>
      </c>
      <c s="34" t="s">
        <v>215</v>
      </c>
      <c s="34" t="s">
        <v>1212</v>
      </c>
      <c s="35" t="s">
        <v>5</v>
      </c>
      <c s="6" t="s">
        <v>1213</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1166</v>
      </c>
    </row>
    <row r="146" spans="1:16" ht="12.75">
      <c r="A146" t="s">
        <v>49</v>
      </c>
      <c s="34" t="s">
        <v>219</v>
      </c>
      <c s="34" t="s">
        <v>1214</v>
      </c>
      <c s="35" t="s">
        <v>5</v>
      </c>
      <c s="6" t="s">
        <v>1215</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1169</v>
      </c>
    </row>
    <row r="150" spans="1:16" ht="12.75">
      <c r="A150" t="s">
        <v>49</v>
      </c>
      <c s="34" t="s">
        <v>223</v>
      </c>
      <c s="34" t="s">
        <v>1216</v>
      </c>
      <c s="35" t="s">
        <v>5</v>
      </c>
      <c s="6" t="s">
        <v>1217</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1166</v>
      </c>
    </row>
    <row r="154" spans="1:16" ht="12.75">
      <c r="A154" t="s">
        <v>49</v>
      </c>
      <c s="34" t="s">
        <v>227</v>
      </c>
      <c s="34" t="s">
        <v>1218</v>
      </c>
      <c s="35" t="s">
        <v>5</v>
      </c>
      <c s="6" t="s">
        <v>1219</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1169</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1220</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1220</v>
      </c>
    </row>
    <row r="166" spans="1:16" ht="12.75">
      <c r="A166" t="s">
        <v>49</v>
      </c>
      <c s="34" t="s">
        <v>239</v>
      </c>
      <c s="34" t="s">
        <v>1221</v>
      </c>
      <c s="35" t="s">
        <v>5</v>
      </c>
      <c s="6" t="s">
        <v>1222</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1220</v>
      </c>
    </row>
    <row r="170" spans="1:16" ht="12.75">
      <c r="A170" t="s">
        <v>49</v>
      </c>
      <c s="34" t="s">
        <v>243</v>
      </c>
      <c s="34" t="s">
        <v>1223</v>
      </c>
      <c s="35" t="s">
        <v>5</v>
      </c>
      <c s="6" t="s">
        <v>1224</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1220</v>
      </c>
    </row>
    <row r="174" spans="1:16" ht="12.75">
      <c r="A174" t="s">
        <v>49</v>
      </c>
      <c s="34" t="s">
        <v>247</v>
      </c>
      <c s="34" t="s">
        <v>938</v>
      </c>
      <c s="35" t="s">
        <v>5</v>
      </c>
      <c s="6" t="s">
        <v>939</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1220</v>
      </c>
    </row>
    <row r="178" spans="1:16" ht="12.75">
      <c r="A178" t="s">
        <v>49</v>
      </c>
      <c s="34" t="s">
        <v>251</v>
      </c>
      <c s="34" t="s">
        <v>1225</v>
      </c>
      <c s="35" t="s">
        <v>5</v>
      </c>
      <c s="6" t="s">
        <v>1226</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1227</v>
      </c>
    </row>
    <row r="182" spans="1:16" ht="12.75">
      <c r="A182" t="s">
        <v>49</v>
      </c>
      <c s="34" t="s">
        <v>255</v>
      </c>
      <c s="34" t="s">
        <v>1228</v>
      </c>
      <c s="35" t="s">
        <v>5</v>
      </c>
      <c s="6" t="s">
        <v>1229</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1230</v>
      </c>
    </row>
    <row r="186" spans="1:16" ht="25.5">
      <c r="A186" t="s">
        <v>49</v>
      </c>
      <c s="34" t="s">
        <v>259</v>
      </c>
      <c s="34" t="s">
        <v>1231</v>
      </c>
      <c s="35" t="s">
        <v>5</v>
      </c>
      <c s="6" t="s">
        <v>1232</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1233</v>
      </c>
    </row>
    <row r="190" spans="1:16" ht="25.5">
      <c r="A190" t="s">
        <v>49</v>
      </c>
      <c s="34" t="s">
        <v>263</v>
      </c>
      <c s="34" t="s">
        <v>1234</v>
      </c>
      <c s="35" t="s">
        <v>5</v>
      </c>
      <c s="6" t="s">
        <v>1235</v>
      </c>
      <c s="36" t="s">
        <v>923</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1171</v>
      </c>
    </row>
    <row r="194" spans="1:16" ht="25.5">
      <c r="A194" t="s">
        <v>49</v>
      </c>
      <c s="34" t="s">
        <v>267</v>
      </c>
      <c s="34" t="s">
        <v>1236</v>
      </c>
      <c s="35" t="s">
        <v>5</v>
      </c>
      <c s="6" t="s">
        <v>1237</v>
      </c>
      <c s="36" t="s">
        <v>1238</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1239</v>
      </c>
    </row>
    <row r="198" spans="1:16" ht="12.75">
      <c r="A198" t="s">
        <v>49</v>
      </c>
      <c s="34" t="s">
        <v>271</v>
      </c>
      <c s="34" t="s">
        <v>1240</v>
      </c>
      <c s="35" t="s">
        <v>5</v>
      </c>
      <c s="6" t="s">
        <v>942</v>
      </c>
      <c s="36" t="s">
        <v>943</v>
      </c>
      <c s="37">
        <v>66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53">
      <c r="A201" t="s">
        <v>56</v>
      </c>
      <c r="E201" s="39" t="s">
        <v>1241</v>
      </c>
    </row>
    <row r="202" spans="1:16" ht="12.75">
      <c r="A202" t="s">
        <v>49</v>
      </c>
      <c s="34" t="s">
        <v>275</v>
      </c>
      <c s="34" t="s">
        <v>1242</v>
      </c>
      <c s="35" t="s">
        <v>5</v>
      </c>
      <c s="6" t="s">
        <v>1243</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1244</v>
      </c>
    </row>
    <row r="206" spans="1:16" ht="12.75">
      <c r="A206" t="s">
        <v>49</v>
      </c>
      <c s="34" t="s">
        <v>279</v>
      </c>
      <c s="34" t="s">
        <v>1245</v>
      </c>
      <c s="35" t="s">
        <v>5</v>
      </c>
      <c s="6" t="s">
        <v>1246</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1247</v>
      </c>
    </row>
    <row r="210" spans="1:16" ht="12.75">
      <c r="A210" t="s">
        <v>49</v>
      </c>
      <c s="34" t="s">
        <v>283</v>
      </c>
      <c s="34" t="s">
        <v>1248</v>
      </c>
      <c s="35" t="s">
        <v>5</v>
      </c>
      <c s="6" t="s">
        <v>1249</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1244</v>
      </c>
    </row>
    <row r="214" spans="1:16" ht="12.75">
      <c r="A214" t="s">
        <v>49</v>
      </c>
      <c s="34" t="s">
        <v>287</v>
      </c>
      <c s="34" t="s">
        <v>1250</v>
      </c>
      <c s="35" t="s">
        <v>5</v>
      </c>
      <c s="6" t="s">
        <v>1251</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1247</v>
      </c>
    </row>
    <row r="218" spans="1:16" ht="12.75">
      <c r="A218" t="s">
        <v>49</v>
      </c>
      <c s="34" t="s">
        <v>292</v>
      </c>
      <c s="34" t="s">
        <v>683</v>
      </c>
      <c s="35" t="s">
        <v>5</v>
      </c>
      <c s="6" t="s">
        <v>1252</v>
      </c>
      <c s="36" t="s">
        <v>80</v>
      </c>
      <c s="37">
        <v>2</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1253</v>
      </c>
      <c s="35" t="s">
        <v>5</v>
      </c>
      <c s="6" t="s">
        <v>1254</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1187</v>
      </c>
    </row>
    <row r="226" spans="1:16" ht="12.75">
      <c r="A226" t="s">
        <v>49</v>
      </c>
      <c s="34" t="s">
        <v>300</v>
      </c>
      <c s="34" t="s">
        <v>1255</v>
      </c>
      <c s="35" t="s">
        <v>5</v>
      </c>
      <c s="6" t="s">
        <v>1256</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1257</v>
      </c>
    </row>
    <row r="230" spans="1:16" ht="25.5">
      <c r="A230" t="s">
        <v>49</v>
      </c>
      <c s="34" t="s">
        <v>304</v>
      </c>
      <c s="34" t="s">
        <v>1258</v>
      </c>
      <c s="35" t="s">
        <v>5</v>
      </c>
      <c s="6" t="s">
        <v>1259</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1187</v>
      </c>
    </row>
    <row r="234" spans="1:16" ht="25.5">
      <c r="A234" t="s">
        <v>49</v>
      </c>
      <c s="34" t="s">
        <v>308</v>
      </c>
      <c s="34" t="s">
        <v>1260</v>
      </c>
      <c s="35" t="s">
        <v>5</v>
      </c>
      <c s="6" t="s">
        <v>1261</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1187</v>
      </c>
    </row>
    <row r="238" spans="1:16" ht="12.75">
      <c r="A238" t="s">
        <v>49</v>
      </c>
      <c s="34" t="s">
        <v>312</v>
      </c>
      <c s="34" t="s">
        <v>1262</v>
      </c>
      <c s="35" t="s">
        <v>5</v>
      </c>
      <c s="6" t="s">
        <v>1263</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1257</v>
      </c>
    </row>
    <row r="242" spans="1:16" ht="12.75">
      <c r="A242" t="s">
        <v>49</v>
      </c>
      <c s="34" t="s">
        <v>316</v>
      </c>
      <c s="34" t="s">
        <v>1264</v>
      </c>
      <c s="35" t="s">
        <v>5</v>
      </c>
      <c s="6" t="s">
        <v>1265</v>
      </c>
      <c s="36" t="s">
        <v>80</v>
      </c>
      <c s="37">
        <v>1</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02">
      <c r="A245" t="s">
        <v>56</v>
      </c>
      <c r="E245" s="39" t="s">
        <v>1266</v>
      </c>
    </row>
    <row r="246" spans="1:16" ht="12.75">
      <c r="A246" t="s">
        <v>49</v>
      </c>
      <c s="34" t="s">
        <v>320</v>
      </c>
      <c s="34" t="s">
        <v>1267</v>
      </c>
      <c s="35" t="s">
        <v>5</v>
      </c>
      <c s="6" t="s">
        <v>1268</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1257</v>
      </c>
    </row>
    <row r="250" spans="1:16" ht="12.75">
      <c r="A250" t="s">
        <v>49</v>
      </c>
      <c s="34" t="s">
        <v>324</v>
      </c>
      <c s="34" t="s">
        <v>1269</v>
      </c>
      <c s="35" t="s">
        <v>5</v>
      </c>
      <c s="6" t="s">
        <v>1270</v>
      </c>
      <c s="36" t="s">
        <v>80</v>
      </c>
      <c s="37">
        <v>4</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1266</v>
      </c>
    </row>
    <row r="254" spans="1:16" ht="12.75">
      <c r="A254" t="s">
        <v>49</v>
      </c>
      <c s="34" t="s">
        <v>328</v>
      </c>
      <c s="34" t="s">
        <v>1271</v>
      </c>
      <c s="35" t="s">
        <v>5</v>
      </c>
      <c s="6" t="s">
        <v>1272</v>
      </c>
      <c s="36" t="s">
        <v>80</v>
      </c>
      <c s="37">
        <v>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63.75">
      <c r="A257" t="s">
        <v>56</v>
      </c>
      <c r="E257" s="39" t="s">
        <v>1273</v>
      </c>
    </row>
    <row r="258" spans="1:16" ht="12.75">
      <c r="A258" t="s">
        <v>49</v>
      </c>
      <c s="34" t="s">
        <v>332</v>
      </c>
      <c s="34" t="s">
        <v>1274</v>
      </c>
      <c s="35" t="s">
        <v>5</v>
      </c>
      <c s="6" t="s">
        <v>1275</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1276</v>
      </c>
    </row>
    <row r="262" spans="1:16" ht="12.75">
      <c r="A262" t="s">
        <v>49</v>
      </c>
      <c s="34" t="s">
        <v>335</v>
      </c>
      <c s="34" t="s">
        <v>1277</v>
      </c>
      <c s="35" t="s">
        <v>5</v>
      </c>
      <c s="6" t="s">
        <v>1278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1276</v>
      </c>
    </row>
    <row r="266" spans="1:16" ht="25.5">
      <c r="A266" t="s">
        <v>49</v>
      </c>
      <c s="34" t="s">
        <v>339</v>
      </c>
      <c s="34" t="s">
        <v>1279</v>
      </c>
      <c s="35" t="s">
        <v>5</v>
      </c>
      <c s="6" t="s">
        <v>1280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1281</v>
      </c>
    </row>
    <row r="270" spans="1:16" ht="12.75">
      <c r="A270" t="s">
        <v>49</v>
      </c>
      <c s="34" t="s">
        <v>343</v>
      </c>
      <c s="34" t="s">
        <v>1282</v>
      </c>
      <c s="35" t="s">
        <v>5</v>
      </c>
      <c s="6" t="s">
        <v>1283</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1284</v>
      </c>
    </row>
    <row r="274" spans="1:16" ht="12.75">
      <c r="A274" t="s">
        <v>49</v>
      </c>
      <c s="34" t="s">
        <v>347</v>
      </c>
      <c s="34" t="s">
        <v>1285</v>
      </c>
      <c s="35" t="s">
        <v>5</v>
      </c>
      <c s="6" t="s">
        <v>1286</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1287</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1288</v>
      </c>
    </row>
    <row r="282" spans="1:16" ht="12.75">
      <c r="A282" t="s">
        <v>49</v>
      </c>
      <c s="34" t="s">
        <v>355</v>
      </c>
      <c s="34" t="s">
        <v>1289</v>
      </c>
      <c s="35" t="s">
        <v>5</v>
      </c>
      <c s="6" t="s">
        <v>1290</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1291</v>
      </c>
    </row>
    <row r="286" spans="1:16" ht="12.75">
      <c r="A286" t="s">
        <v>49</v>
      </c>
      <c s="34" t="s">
        <v>359</v>
      </c>
      <c s="34" t="s">
        <v>1292</v>
      </c>
      <c s="35" t="s">
        <v>5</v>
      </c>
      <c s="6" t="s">
        <v>1293</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1294</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742</v>
      </c>
      <c s="35" t="s">
        <v>5</v>
      </c>
      <c s="6" t="s">
        <v>743</v>
      </c>
      <c s="36" t="s">
        <v>60</v>
      </c>
      <c s="37">
        <v>290.25</v>
      </c>
      <c s="36">
        <v>0</v>
      </c>
      <c s="36">
        <f>ROUND(G291*H291,6)</f>
      </c>
      <c r="L291" s="38">
        <v>0</v>
      </c>
      <c s="32">
        <f>ROUND(ROUND(L291,2)*ROUND(G291,3),2)</f>
      </c>
      <c s="36" t="s">
        <v>53</v>
      </c>
      <c>
        <f>(M291*21)/100</f>
      </c>
      <c t="s">
        <v>27</v>
      </c>
    </row>
    <row r="292" spans="1:5" ht="12.75">
      <c r="A292" s="35" t="s">
        <v>54</v>
      </c>
      <c r="E292" s="39" t="s">
        <v>1295</v>
      </c>
    </row>
    <row r="293" spans="1:5" ht="12.75">
      <c r="A293" s="35" t="s">
        <v>55</v>
      </c>
      <c r="E293" s="40" t="s">
        <v>1296</v>
      </c>
    </row>
    <row r="294" spans="1:5" ht="318.75">
      <c r="A294" t="s">
        <v>56</v>
      </c>
      <c r="E294" s="39" t="s">
        <v>1297</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1298</v>
      </c>
    </row>
    <row r="299" spans="1:16" ht="25.5">
      <c r="A299" t="s">
        <v>49</v>
      </c>
      <c s="34" t="s">
        <v>26</v>
      </c>
      <c s="34" t="s">
        <v>1299</v>
      </c>
      <c s="35" t="s">
        <v>5</v>
      </c>
      <c s="6" t="s">
        <v>1300</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1301</v>
      </c>
    </row>
    <row r="303" spans="1:16" ht="25.5">
      <c r="A303" t="s">
        <v>49</v>
      </c>
      <c s="34" t="s">
        <v>65</v>
      </c>
      <c s="34" t="s">
        <v>1302</v>
      </c>
      <c s="35" t="s">
        <v>5</v>
      </c>
      <c s="6" t="s">
        <v>1303</v>
      </c>
      <c s="36" t="s">
        <v>80</v>
      </c>
      <c s="37">
        <v>10</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38.25">
      <c r="A306" t="s">
        <v>56</v>
      </c>
      <c r="E306" s="39" t="s">
        <v>1304</v>
      </c>
    </row>
    <row r="307" spans="1:16" ht="12.75">
      <c r="A307" t="s">
        <v>49</v>
      </c>
      <c s="34" t="s">
        <v>69</v>
      </c>
      <c s="34" t="s">
        <v>950</v>
      </c>
      <c s="35" t="s">
        <v>5</v>
      </c>
      <c s="6" t="s">
        <v>951</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1305</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1306</v>
      </c>
    </row>
    <row r="315" spans="1:16" ht="25.5">
      <c r="A315" t="s">
        <v>49</v>
      </c>
      <c s="34" t="s">
        <v>77</v>
      </c>
      <c s="34" t="s">
        <v>1307</v>
      </c>
      <c s="35" t="s">
        <v>5</v>
      </c>
      <c s="6" t="s">
        <v>1308</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1306</v>
      </c>
    </row>
    <row r="319" spans="1:16" ht="25.5">
      <c r="A319" t="s">
        <v>49</v>
      </c>
      <c s="34" t="s">
        <v>82</v>
      </c>
      <c s="34" t="s">
        <v>1309</v>
      </c>
      <c s="35" t="s">
        <v>5</v>
      </c>
      <c s="6" t="s">
        <v>1310</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1311</v>
      </c>
    </row>
    <row r="323" spans="1:16" ht="12.75">
      <c r="A323" t="s">
        <v>49</v>
      </c>
      <c s="34" t="s">
        <v>86</v>
      </c>
      <c s="34" t="s">
        <v>1312</v>
      </c>
      <c s="35" t="s">
        <v>5</v>
      </c>
      <c s="6" t="s">
        <v>1313</v>
      </c>
      <c s="36" t="s">
        <v>702</v>
      </c>
      <c s="37">
        <v>1</v>
      </c>
      <c s="36">
        <v>0</v>
      </c>
      <c s="36">
        <f>ROUND(G323*H323,6)</f>
      </c>
      <c r="L323" s="38">
        <v>0</v>
      </c>
      <c s="32">
        <f>ROUND(ROUND(L323,2)*ROUND(G323,3),2)</f>
      </c>
      <c s="36" t="s">
        <v>416</v>
      </c>
      <c>
        <f>(M323*21)/100</f>
      </c>
      <c t="s">
        <v>27</v>
      </c>
    </row>
    <row r="324" spans="1:5" ht="12.75">
      <c r="A324" s="35" t="s">
        <v>54</v>
      </c>
      <c r="E324" s="39" t="s">
        <v>5</v>
      </c>
    </row>
    <row r="325" spans="1:5" ht="12.75">
      <c r="A325" s="35" t="s">
        <v>55</v>
      </c>
      <c r="E325" s="40" t="s">
        <v>5</v>
      </c>
    </row>
    <row r="326" spans="1:5" ht="12.75">
      <c r="A326" t="s">
        <v>56</v>
      </c>
      <c r="E326" s="39" t="s">
        <v>1314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1139</v>
      </c>
      <c s="41">
        <f>Rekapitulace!C19</f>
      </c>
      <c s="20" t="s">
        <v>0</v>
      </c>
      <c t="s">
        <v>23</v>
      </c>
      <c t="s">
        <v>27</v>
      </c>
    </row>
    <row r="4" spans="1:16" ht="32" customHeight="1">
      <c r="A4" s="24" t="s">
        <v>20</v>
      </c>
      <c s="25" t="s">
        <v>28</v>
      </c>
      <c s="27" t="s">
        <v>1139</v>
      </c>
      <c r="E4" s="26" t="s">
        <v>1140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1317</v>
      </c>
      <c r="E8" s="30" t="s">
        <v>1316</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1318</v>
      </c>
      <c s="35" t="s">
        <v>5</v>
      </c>
      <c s="6" t="s">
        <v>1319</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1320</v>
      </c>
    </row>
    <row r="14" spans="1:13" ht="12.75">
      <c r="A14" t="s">
        <v>46</v>
      </c>
      <c r="C14" s="31" t="s">
        <v>77</v>
      </c>
      <c r="E14" s="33" t="s">
        <v>1321</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1309</v>
      </c>
      <c s="35" t="s">
        <v>5</v>
      </c>
      <c s="6" t="s">
        <v>1310</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1322</v>
      </c>
    </row>
    <row r="19" spans="1:16" ht="12.75">
      <c r="A19" t="s">
        <v>49</v>
      </c>
      <c s="34" t="s">
        <v>26</v>
      </c>
      <c s="34" t="s">
        <v>1323</v>
      </c>
      <c s="35" t="s">
        <v>5</v>
      </c>
      <c s="6" t="s">
        <v>1324</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1325</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1326</v>
      </c>
    </row>
    <row r="27" spans="1:16" ht="12.75">
      <c r="A27" t="s">
        <v>49</v>
      </c>
      <c s="34" t="s">
        <v>69</v>
      </c>
      <c s="34" t="s">
        <v>1327</v>
      </c>
      <c s="35" t="s">
        <v>5</v>
      </c>
      <c s="6" t="s">
        <v>1328</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1329</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1329</v>
      </c>
    </row>
    <row r="35" spans="1:16" ht="12.75">
      <c r="A35" t="s">
        <v>49</v>
      </c>
      <c s="34" t="s">
        <v>77</v>
      </c>
      <c s="34" t="s">
        <v>956</v>
      </c>
      <c s="35" t="s">
        <v>5</v>
      </c>
      <c s="6" t="s">
        <v>957</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1330</v>
      </c>
    </row>
    <row r="39" spans="1:16" ht="12.75">
      <c r="A39" t="s">
        <v>49</v>
      </c>
      <c s="34" t="s">
        <v>82</v>
      </c>
      <c s="34" t="s">
        <v>1331</v>
      </c>
      <c s="35" t="s">
        <v>5</v>
      </c>
      <c s="6" t="s">
        <v>1332</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1322</v>
      </c>
    </row>
    <row r="43" spans="1:16" ht="25.5">
      <c r="A43" t="s">
        <v>49</v>
      </c>
      <c s="34" t="s">
        <v>86</v>
      </c>
      <c s="34" t="s">
        <v>1333</v>
      </c>
      <c s="35" t="s">
        <v>5</v>
      </c>
      <c s="6" t="s">
        <v>1334</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1335</v>
      </c>
    </row>
    <row r="47" spans="1:16" ht="12.75">
      <c r="A47" t="s">
        <v>49</v>
      </c>
      <c s="34" t="s">
        <v>90</v>
      </c>
      <c s="34" t="s">
        <v>1336</v>
      </c>
      <c s="35" t="s">
        <v>5</v>
      </c>
      <c s="6" t="s">
        <v>1337</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1338</v>
      </c>
    </row>
    <row r="51" spans="1:16" ht="12.75">
      <c r="A51" t="s">
        <v>49</v>
      </c>
      <c s="34" t="s">
        <v>94</v>
      </c>
      <c s="34" t="s">
        <v>1339</v>
      </c>
      <c s="35" t="s">
        <v>5</v>
      </c>
      <c s="6" t="s">
        <v>1340</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1341</v>
      </c>
    </row>
    <row r="55" spans="1:16" ht="12.75">
      <c r="A55" t="s">
        <v>49</v>
      </c>
      <c s="34" t="s">
        <v>98</v>
      </c>
      <c s="34" t="s">
        <v>1342</v>
      </c>
      <c s="35" t="s">
        <v>5</v>
      </c>
      <c s="6" t="s">
        <v>1343</v>
      </c>
      <c s="36" t="s">
        <v>1148</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1344</v>
      </c>
    </row>
    <row r="59" spans="1:16" ht="25.5">
      <c r="A59" t="s">
        <v>49</v>
      </c>
      <c s="34" t="s">
        <v>103</v>
      </c>
      <c s="34" t="s">
        <v>1345</v>
      </c>
      <c s="35" t="s">
        <v>5</v>
      </c>
      <c s="6" t="s">
        <v>1346</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1347</v>
      </c>
    </row>
    <row r="63" spans="1:16" ht="12.75">
      <c r="A63" t="s">
        <v>49</v>
      </c>
      <c s="34" t="s">
        <v>106</v>
      </c>
      <c s="34" t="s">
        <v>1348</v>
      </c>
      <c s="35" t="s">
        <v>5</v>
      </c>
      <c s="6" t="s">
        <v>1349</v>
      </c>
      <c s="36" t="s">
        <v>801</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1350</v>
      </c>
    </row>
    <row r="67" spans="1:16" ht="12.75">
      <c r="A67" t="s">
        <v>49</v>
      </c>
      <c s="34" t="s">
        <v>110</v>
      </c>
      <c s="34" t="s">
        <v>1158</v>
      </c>
      <c s="35" t="s">
        <v>5</v>
      </c>
      <c s="6" t="s">
        <v>1159</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1351</v>
      </c>
    </row>
    <row r="71" spans="1:16" ht="12.75">
      <c r="A71" t="s">
        <v>49</v>
      </c>
      <c s="34" t="s">
        <v>113</v>
      </c>
      <c s="34" t="s">
        <v>1164</v>
      </c>
      <c s="35" t="s">
        <v>5</v>
      </c>
      <c s="6" t="s">
        <v>1165</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1352</v>
      </c>
    </row>
    <row r="75" spans="1:16" ht="12.75">
      <c r="A75" t="s">
        <v>49</v>
      </c>
      <c s="34" t="s">
        <v>117</v>
      </c>
      <c s="34" t="s">
        <v>1167</v>
      </c>
      <c s="35" t="s">
        <v>5</v>
      </c>
      <c s="6" t="s">
        <v>1168</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1353</v>
      </c>
    </row>
    <row r="79" spans="1:16" ht="12.75">
      <c r="A79" t="s">
        <v>49</v>
      </c>
      <c s="34" t="s">
        <v>121</v>
      </c>
      <c s="34" t="s">
        <v>915</v>
      </c>
      <c s="35" t="s">
        <v>5</v>
      </c>
      <c s="6" t="s">
        <v>916</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1354</v>
      </c>
    </row>
    <row r="83" spans="1:16" ht="12.75">
      <c r="A83" t="s">
        <v>49</v>
      </c>
      <c s="34" t="s">
        <v>125</v>
      </c>
      <c s="34" t="s">
        <v>918</v>
      </c>
      <c s="35" t="s">
        <v>5</v>
      </c>
      <c s="6" t="s">
        <v>919</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1347</v>
      </c>
    </row>
    <row r="87" spans="1:16" ht="12.75">
      <c r="A87" t="s">
        <v>49</v>
      </c>
      <c s="34" t="s">
        <v>128</v>
      </c>
      <c s="34" t="s">
        <v>921</v>
      </c>
      <c s="35" t="s">
        <v>5</v>
      </c>
      <c s="6" t="s">
        <v>922</v>
      </c>
      <c s="36" t="s">
        <v>923</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1355</v>
      </c>
    </row>
    <row r="91" spans="1:16" ht="12.75">
      <c r="A91" t="s">
        <v>49</v>
      </c>
      <c s="34" t="s">
        <v>132</v>
      </c>
      <c s="34" t="s">
        <v>925</v>
      </c>
      <c s="35" t="s">
        <v>5</v>
      </c>
      <c s="6" t="s">
        <v>926</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1356</v>
      </c>
    </row>
    <row r="95" spans="1:16" ht="12.75">
      <c r="A95" t="s">
        <v>49</v>
      </c>
      <c s="34" t="s">
        <v>136</v>
      </c>
      <c s="34" t="s">
        <v>1177</v>
      </c>
      <c s="35" t="s">
        <v>5</v>
      </c>
      <c s="6" t="s">
        <v>1178</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1352</v>
      </c>
    </row>
    <row r="99" spans="1:16" ht="12.75">
      <c r="A99" t="s">
        <v>49</v>
      </c>
      <c s="34" t="s">
        <v>139</v>
      </c>
      <c s="34" t="s">
        <v>1179</v>
      </c>
      <c s="35" t="s">
        <v>5</v>
      </c>
      <c s="6" t="s">
        <v>1180</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1353</v>
      </c>
    </row>
    <row r="103" spans="1:16" ht="12.75">
      <c r="A103" t="s">
        <v>49</v>
      </c>
      <c s="34" t="s">
        <v>143</v>
      </c>
      <c s="34" t="s">
        <v>1357</v>
      </c>
      <c s="35" t="s">
        <v>5</v>
      </c>
      <c s="6" t="s">
        <v>1358</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1352</v>
      </c>
    </row>
    <row r="107" spans="1:16" ht="12.75">
      <c r="A107" t="s">
        <v>49</v>
      </c>
      <c s="34" t="s">
        <v>146</v>
      </c>
      <c s="34" t="s">
        <v>1359</v>
      </c>
      <c s="35" t="s">
        <v>5</v>
      </c>
      <c s="6" t="s">
        <v>1360</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1353</v>
      </c>
    </row>
    <row r="111" spans="1:16" ht="12.75">
      <c r="A111" t="s">
        <v>49</v>
      </c>
      <c s="34" t="s">
        <v>805</v>
      </c>
      <c s="34" t="s">
        <v>1361</v>
      </c>
      <c s="35" t="s">
        <v>5</v>
      </c>
      <c s="6" t="s">
        <v>1362</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1352</v>
      </c>
    </row>
    <row r="115" spans="1:16" ht="25.5">
      <c r="A115" t="s">
        <v>49</v>
      </c>
      <c s="34" t="s">
        <v>151</v>
      </c>
      <c s="34" t="s">
        <v>1363</v>
      </c>
      <c s="35" t="s">
        <v>5</v>
      </c>
      <c s="6" t="s">
        <v>1364</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1353</v>
      </c>
    </row>
    <row r="119" spans="1:16" ht="12.75">
      <c r="A119" t="s">
        <v>49</v>
      </c>
      <c s="34" t="s">
        <v>163</v>
      </c>
      <c s="34" t="s">
        <v>1192</v>
      </c>
      <c s="35" t="s">
        <v>5</v>
      </c>
      <c s="6" t="s">
        <v>1193</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1365</v>
      </c>
    </row>
    <row r="123" spans="1:16" ht="12.75">
      <c r="A123" t="s">
        <v>49</v>
      </c>
      <c s="34" t="s">
        <v>167</v>
      </c>
      <c s="34" t="s">
        <v>1366</v>
      </c>
      <c s="35" t="s">
        <v>5</v>
      </c>
      <c s="6" t="s">
        <v>1367</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1365</v>
      </c>
    </row>
    <row r="127" spans="1:16" ht="12.75">
      <c r="A127" t="s">
        <v>49</v>
      </c>
      <c s="34" t="s">
        <v>171</v>
      </c>
      <c s="34" t="s">
        <v>1194</v>
      </c>
      <c s="35" t="s">
        <v>5</v>
      </c>
      <c s="6" t="s">
        <v>1195</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1353</v>
      </c>
    </row>
    <row r="131" spans="1:16" ht="12.75">
      <c r="A131" t="s">
        <v>49</v>
      </c>
      <c s="34" t="s">
        <v>175</v>
      </c>
      <c s="34" t="s">
        <v>1194</v>
      </c>
      <c s="35" t="s">
        <v>47</v>
      </c>
      <c s="6" t="s">
        <v>1195</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1353</v>
      </c>
    </row>
    <row r="135" spans="1:16" ht="12.75">
      <c r="A135" t="s">
        <v>49</v>
      </c>
      <c s="34" t="s">
        <v>179</v>
      </c>
      <c s="34" t="s">
        <v>1200</v>
      </c>
      <c s="35" t="s">
        <v>5</v>
      </c>
      <c s="6" t="s">
        <v>1201</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1365</v>
      </c>
    </row>
    <row r="139" spans="1:16" ht="12.75">
      <c r="A139" t="s">
        <v>49</v>
      </c>
      <c s="34" t="s">
        <v>183</v>
      </c>
      <c s="34" t="s">
        <v>1202</v>
      </c>
      <c s="35" t="s">
        <v>5</v>
      </c>
      <c s="6" t="s">
        <v>1203</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1353</v>
      </c>
    </row>
    <row r="143" spans="1:16" ht="12.75">
      <c r="A143" t="s">
        <v>49</v>
      </c>
      <c s="34" t="s">
        <v>187</v>
      </c>
      <c s="34" t="s">
        <v>1204</v>
      </c>
      <c s="35" t="s">
        <v>5</v>
      </c>
      <c s="6" t="s">
        <v>1205</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1365</v>
      </c>
    </row>
    <row r="147" spans="1:16" ht="12.75">
      <c r="A147" t="s">
        <v>49</v>
      </c>
      <c s="34" t="s">
        <v>191</v>
      </c>
      <c s="34" t="s">
        <v>1206</v>
      </c>
      <c s="35" t="s">
        <v>5</v>
      </c>
      <c s="6" t="s">
        <v>1207</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1353</v>
      </c>
    </row>
    <row r="151" spans="1:16" ht="12.75">
      <c r="A151" t="s">
        <v>49</v>
      </c>
      <c s="34" t="s">
        <v>195</v>
      </c>
      <c s="34" t="s">
        <v>1208</v>
      </c>
      <c s="35" t="s">
        <v>5</v>
      </c>
      <c s="6" t="s">
        <v>1209</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1352</v>
      </c>
    </row>
    <row r="155" spans="1:16" ht="12.75">
      <c r="A155" t="s">
        <v>49</v>
      </c>
      <c s="34" t="s">
        <v>199</v>
      </c>
      <c s="34" t="s">
        <v>1210</v>
      </c>
      <c s="35" t="s">
        <v>5</v>
      </c>
      <c s="6" t="s">
        <v>1211</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1353</v>
      </c>
    </row>
    <row r="159" spans="1:16" ht="12.75">
      <c r="A159" t="s">
        <v>49</v>
      </c>
      <c s="34" t="s">
        <v>203</v>
      </c>
      <c s="34" t="s">
        <v>1368</v>
      </c>
      <c s="35" t="s">
        <v>5</v>
      </c>
      <c s="6" t="s">
        <v>1369</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1352</v>
      </c>
    </row>
    <row r="163" spans="1:16" ht="12.75">
      <c r="A163" t="s">
        <v>49</v>
      </c>
      <c s="34" t="s">
        <v>207</v>
      </c>
      <c s="34" t="s">
        <v>1370</v>
      </c>
      <c s="35" t="s">
        <v>5</v>
      </c>
      <c s="6" t="s">
        <v>1371</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1353</v>
      </c>
    </row>
    <row r="167" spans="1:16" ht="12.75">
      <c r="A167" t="s">
        <v>49</v>
      </c>
      <c s="34" t="s">
        <v>211</v>
      </c>
      <c s="34" t="s">
        <v>1372</v>
      </c>
      <c s="35" t="s">
        <v>5</v>
      </c>
      <c s="6" t="s">
        <v>1373</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1352</v>
      </c>
    </row>
    <row r="171" spans="1:16" ht="12.75">
      <c r="A171" t="s">
        <v>49</v>
      </c>
      <c s="34" t="s">
        <v>215</v>
      </c>
      <c s="34" t="s">
        <v>1374</v>
      </c>
      <c s="35" t="s">
        <v>5</v>
      </c>
      <c s="6" t="s">
        <v>1375</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1353</v>
      </c>
    </row>
    <row r="175" spans="1:16" ht="12.75">
      <c r="A175" t="s">
        <v>49</v>
      </c>
      <c s="34" t="s">
        <v>219</v>
      </c>
      <c s="34" t="s">
        <v>938</v>
      </c>
      <c s="35" t="s">
        <v>5</v>
      </c>
      <c s="6" t="s">
        <v>939</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1376</v>
      </c>
    </row>
    <row r="179" spans="1:16" ht="12.75">
      <c r="A179" t="s">
        <v>49</v>
      </c>
      <c s="34" t="s">
        <v>223</v>
      </c>
      <c s="34" t="s">
        <v>1225</v>
      </c>
      <c s="35" t="s">
        <v>5</v>
      </c>
      <c s="6" t="s">
        <v>1226</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1377</v>
      </c>
    </row>
    <row r="183" spans="1:16" ht="25.5">
      <c r="A183" t="s">
        <v>49</v>
      </c>
      <c s="34" t="s">
        <v>227</v>
      </c>
      <c s="34" t="s">
        <v>1231</v>
      </c>
      <c s="35" t="s">
        <v>5</v>
      </c>
      <c s="6" t="s">
        <v>1232</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1378</v>
      </c>
    </row>
    <row r="187" spans="1:16" ht="25.5">
      <c r="A187" t="s">
        <v>49</v>
      </c>
      <c s="34" t="s">
        <v>231</v>
      </c>
      <c s="34" t="s">
        <v>1234</v>
      </c>
      <c s="35" t="s">
        <v>5</v>
      </c>
      <c s="6" t="s">
        <v>1235</v>
      </c>
      <c s="36" t="s">
        <v>923</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1355</v>
      </c>
    </row>
    <row r="191" spans="1:16" ht="12.75">
      <c r="A191" t="s">
        <v>49</v>
      </c>
      <c s="34" t="s">
        <v>235</v>
      </c>
      <c s="34" t="s">
        <v>941</v>
      </c>
      <c s="35" t="s">
        <v>1379</v>
      </c>
      <c s="6" t="s">
        <v>942</v>
      </c>
      <c s="36" t="s">
        <v>943</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1380</v>
      </c>
    </row>
    <row r="195" spans="1:16" ht="12.75">
      <c r="A195" t="s">
        <v>49</v>
      </c>
      <c s="34" t="s">
        <v>239</v>
      </c>
      <c s="34" t="s">
        <v>1381</v>
      </c>
      <c s="35" t="s">
        <v>5</v>
      </c>
      <c s="6" t="s">
        <v>1382</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1383</v>
      </c>
    </row>
    <row r="199" spans="1:16" ht="12.75">
      <c r="A199" t="s">
        <v>49</v>
      </c>
      <c s="34" t="s">
        <v>243</v>
      </c>
      <c s="34" t="s">
        <v>1384</v>
      </c>
      <c s="35" t="s">
        <v>5</v>
      </c>
      <c s="6" t="s">
        <v>1385</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1386</v>
      </c>
    </row>
    <row r="203" spans="1:16" ht="12.75">
      <c r="A203" t="s">
        <v>49</v>
      </c>
      <c s="34" t="s">
        <v>247</v>
      </c>
      <c s="34" t="s">
        <v>1387</v>
      </c>
      <c s="35" t="s">
        <v>5</v>
      </c>
      <c s="6" t="s">
        <v>1388</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1389</v>
      </c>
    </row>
    <row r="207" spans="1:16" ht="12.75">
      <c r="A207" t="s">
        <v>49</v>
      </c>
      <c s="34" t="s">
        <v>251</v>
      </c>
      <c s="34" t="s">
        <v>1250</v>
      </c>
      <c s="35" t="s">
        <v>5</v>
      </c>
      <c s="6" t="s">
        <v>1251</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1390</v>
      </c>
    </row>
    <row r="211" spans="1:16" ht="12.75">
      <c r="A211" t="s">
        <v>49</v>
      </c>
      <c s="34" t="s">
        <v>255</v>
      </c>
      <c s="34" t="s">
        <v>1391</v>
      </c>
      <c s="35" t="s">
        <v>5</v>
      </c>
      <c s="6" t="s">
        <v>1392</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1393</v>
      </c>
      <c s="35" t="s">
        <v>5</v>
      </c>
      <c s="6" t="s">
        <v>1394</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1395</v>
      </c>
      <c s="41">
        <f>Rekapitulace!C22</f>
      </c>
      <c s="20" t="s">
        <v>0</v>
      </c>
      <c t="s">
        <v>23</v>
      </c>
      <c t="s">
        <v>27</v>
      </c>
    </row>
    <row r="4" spans="1:16" ht="32" customHeight="1">
      <c r="A4" s="24" t="s">
        <v>20</v>
      </c>
      <c s="25" t="s">
        <v>28</v>
      </c>
      <c s="27" t="s">
        <v>1395</v>
      </c>
      <c r="E4" s="26" t="s">
        <v>1396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1399</v>
      </c>
      <c r="E8" s="30" t="s">
        <v>1398</v>
      </c>
      <c r="J8" s="29">
        <f>0+J9+J14+J51+J76</f>
      </c>
      <c s="29">
        <f>0+K9+K14+K51+K76</f>
      </c>
      <c s="29">
        <f>0+L9+L14+L51+L76</f>
      </c>
      <c s="29">
        <f>0+M9+M14+M51+M76</f>
      </c>
    </row>
    <row r="9" spans="1:13" ht="12.75">
      <c r="A9" t="s">
        <v>46</v>
      </c>
      <c r="C9" s="31" t="s">
        <v>1400</v>
      </c>
      <c r="E9" s="33" t="s">
        <v>1401</v>
      </c>
      <c r="J9" s="32">
        <f>0</f>
      </c>
      <c s="32">
        <f>0</f>
      </c>
      <c s="32">
        <f>0+L10</f>
      </c>
      <c s="32">
        <f>0+M10</f>
      </c>
    </row>
    <row r="10" spans="1:16" ht="25.5">
      <c r="A10" t="s">
        <v>49</v>
      </c>
      <c s="34" t="s">
        <v>47</v>
      </c>
      <c s="34" t="s">
        <v>1402</v>
      </c>
      <c s="35" t="s">
        <v>1403</v>
      </c>
      <c s="6" t="s">
        <v>1404</v>
      </c>
      <c s="36" t="s">
        <v>80</v>
      </c>
      <c s="37">
        <v>3</v>
      </c>
      <c s="36">
        <v>0</v>
      </c>
      <c s="36">
        <f>ROUND(G10*H10,6)</f>
      </c>
      <c r="L10" s="38">
        <v>0</v>
      </c>
      <c s="32">
        <f>ROUND(ROUND(L10,2)*ROUND(G10,3),2)</f>
      </c>
      <c s="36" t="s">
        <v>416</v>
      </c>
      <c>
        <f>(M10*21)/100</f>
      </c>
      <c t="s">
        <v>27</v>
      </c>
    </row>
    <row r="11" spans="1:5" ht="12.75">
      <c r="A11" s="35" t="s">
        <v>54</v>
      </c>
      <c r="E11" s="39" t="s">
        <v>5</v>
      </c>
    </row>
    <row r="12" spans="1:5" ht="12.75">
      <c r="A12" s="35" t="s">
        <v>55</v>
      </c>
      <c r="E12" s="40" t="s">
        <v>1405</v>
      </c>
    </row>
    <row r="13" spans="1:5" ht="89.25">
      <c r="A13" t="s">
        <v>56</v>
      </c>
      <c r="E13" s="39" t="s">
        <v>1406</v>
      </c>
    </row>
    <row r="14" spans="1:13" ht="12.75">
      <c r="A14" t="s">
        <v>46</v>
      </c>
      <c r="C14" s="31" t="s">
        <v>1407</v>
      </c>
      <c r="E14" s="33" t="s">
        <v>1408</v>
      </c>
      <c r="J14" s="32">
        <f>0</f>
      </c>
      <c s="32">
        <f>0</f>
      </c>
      <c s="32">
        <f>0+L15+L19+L23+L27+L31+L35+L39+L43+L47</f>
      </c>
      <c s="32">
        <f>0+M15+M19+M23+M27+M31+M35+M39+M43+M47</f>
      </c>
    </row>
    <row r="15" spans="1:16" ht="25.5">
      <c r="A15" t="s">
        <v>49</v>
      </c>
      <c s="34" t="s">
        <v>27</v>
      </c>
      <c s="34" t="s">
        <v>1409</v>
      </c>
      <c s="35" t="s">
        <v>1403</v>
      </c>
      <c s="6" t="s">
        <v>1410</v>
      </c>
      <c s="36" t="s">
        <v>75</v>
      </c>
      <c s="37">
        <v>75</v>
      </c>
      <c s="36">
        <v>0</v>
      </c>
      <c s="36">
        <f>ROUND(G15*H15,6)</f>
      </c>
      <c r="L15" s="38">
        <v>0</v>
      </c>
      <c s="32">
        <f>ROUND(ROUND(L15,2)*ROUND(G15,3),2)</f>
      </c>
      <c s="36" t="s">
        <v>416</v>
      </c>
      <c>
        <f>(M15*21)/100</f>
      </c>
      <c t="s">
        <v>27</v>
      </c>
    </row>
    <row r="16" spans="1:5" ht="12.75">
      <c r="A16" s="35" t="s">
        <v>54</v>
      </c>
      <c r="E16" s="39" t="s">
        <v>5</v>
      </c>
    </row>
    <row r="17" spans="1:5" ht="12.75">
      <c r="A17" s="35" t="s">
        <v>55</v>
      </c>
      <c r="E17" s="40" t="s">
        <v>1405</v>
      </c>
    </row>
    <row r="18" spans="1:5" ht="89.25">
      <c r="A18" t="s">
        <v>56</v>
      </c>
      <c r="E18" s="39" t="s">
        <v>1411</v>
      </c>
    </row>
    <row r="19" spans="1:16" ht="12.75">
      <c r="A19" t="s">
        <v>49</v>
      </c>
      <c s="34" t="s">
        <v>26</v>
      </c>
      <c s="34" t="s">
        <v>784</v>
      </c>
      <c s="35" t="s">
        <v>1403</v>
      </c>
      <c s="6" t="s">
        <v>785</v>
      </c>
      <c s="36" t="s">
        <v>75</v>
      </c>
      <c s="37">
        <v>75</v>
      </c>
      <c s="36">
        <v>0</v>
      </c>
      <c s="36">
        <f>ROUND(G19*H19,6)</f>
      </c>
      <c r="L19" s="38">
        <v>0</v>
      </c>
      <c s="32">
        <f>ROUND(ROUND(L19,2)*ROUND(G19,3),2)</f>
      </c>
      <c s="36" t="s">
        <v>416</v>
      </c>
      <c>
        <f>(M19*21)/100</f>
      </c>
      <c t="s">
        <v>27</v>
      </c>
    </row>
    <row r="20" spans="1:5" ht="12.75">
      <c r="A20" s="35" t="s">
        <v>54</v>
      </c>
      <c r="E20" s="39" t="s">
        <v>5</v>
      </c>
    </row>
    <row r="21" spans="1:5" ht="12.75">
      <c r="A21" s="35" t="s">
        <v>55</v>
      </c>
      <c r="E21" s="40" t="s">
        <v>1405</v>
      </c>
    </row>
    <row r="22" spans="1:5" ht="89.25">
      <c r="A22" t="s">
        <v>56</v>
      </c>
      <c r="E22" s="39" t="s">
        <v>1411</v>
      </c>
    </row>
    <row r="23" spans="1:16" ht="12.75">
      <c r="A23" t="s">
        <v>49</v>
      </c>
      <c s="34" t="s">
        <v>65</v>
      </c>
      <c s="34" t="s">
        <v>1412</v>
      </c>
      <c s="35" t="s">
        <v>1413</v>
      </c>
      <c s="6" t="s">
        <v>1414</v>
      </c>
      <c s="36" t="s">
        <v>75</v>
      </c>
      <c s="37">
        <v>450</v>
      </c>
      <c s="36">
        <v>0</v>
      </c>
      <c s="36">
        <f>ROUND(G23*H23,6)</f>
      </c>
      <c r="L23" s="38">
        <v>0</v>
      </c>
      <c s="32">
        <f>ROUND(ROUND(L23,2)*ROUND(G23,3),2)</f>
      </c>
      <c s="36" t="s">
        <v>416</v>
      </c>
      <c>
        <f>(M23*21)/100</f>
      </c>
      <c t="s">
        <v>27</v>
      </c>
    </row>
    <row r="24" spans="1:5" ht="12.75">
      <c r="A24" s="35" t="s">
        <v>54</v>
      </c>
      <c r="E24" s="39" t="s">
        <v>5</v>
      </c>
    </row>
    <row r="25" spans="1:5" ht="12.75">
      <c r="A25" s="35" t="s">
        <v>55</v>
      </c>
      <c r="E25" s="40" t="s">
        <v>1405</v>
      </c>
    </row>
    <row r="26" spans="1:5" ht="89.25">
      <c r="A26" t="s">
        <v>56</v>
      </c>
      <c r="E26" s="39" t="s">
        <v>1415</v>
      </c>
    </row>
    <row r="27" spans="1:16" ht="12.75">
      <c r="A27" t="s">
        <v>49</v>
      </c>
      <c s="34" t="s">
        <v>69</v>
      </c>
      <c s="34" t="s">
        <v>1416</v>
      </c>
      <c s="35" t="s">
        <v>1403</v>
      </c>
      <c s="6" t="s">
        <v>1417</v>
      </c>
      <c s="36" t="s">
        <v>75</v>
      </c>
      <c s="37">
        <v>150</v>
      </c>
      <c s="36">
        <v>0</v>
      </c>
      <c s="36">
        <f>ROUND(G27*H27,6)</f>
      </c>
      <c r="L27" s="38">
        <v>0</v>
      </c>
      <c s="32">
        <f>ROUND(ROUND(L27,2)*ROUND(G27,3),2)</f>
      </c>
      <c s="36" t="s">
        <v>416</v>
      </c>
      <c>
        <f>(M27*21)/100</f>
      </c>
      <c t="s">
        <v>27</v>
      </c>
    </row>
    <row r="28" spans="1:5" ht="12.75">
      <c r="A28" s="35" t="s">
        <v>54</v>
      </c>
      <c r="E28" s="39" t="s">
        <v>5</v>
      </c>
    </row>
    <row r="29" spans="1:5" ht="12.75">
      <c r="A29" s="35" t="s">
        <v>55</v>
      </c>
      <c r="E29" s="40" t="s">
        <v>1405</v>
      </c>
    </row>
    <row r="30" spans="1:5" ht="89.25">
      <c r="A30" t="s">
        <v>56</v>
      </c>
      <c r="E30" s="39" t="s">
        <v>1418</v>
      </c>
    </row>
    <row r="31" spans="1:16" ht="12.75">
      <c r="A31" t="s">
        <v>49</v>
      </c>
      <c s="34" t="s">
        <v>72</v>
      </c>
      <c s="34" t="s">
        <v>1419</v>
      </c>
      <c s="35" t="s">
        <v>1403</v>
      </c>
      <c s="6" t="s">
        <v>1420</v>
      </c>
      <c s="36" t="s">
        <v>75</v>
      </c>
      <c s="37">
        <v>225</v>
      </c>
      <c s="36">
        <v>0</v>
      </c>
      <c s="36">
        <f>ROUND(G31*H31,6)</f>
      </c>
      <c r="L31" s="38">
        <v>0</v>
      </c>
      <c s="32">
        <f>ROUND(ROUND(L31,2)*ROUND(G31,3),2)</f>
      </c>
      <c s="36" t="s">
        <v>416</v>
      </c>
      <c>
        <f>(M31*21)/100</f>
      </c>
      <c t="s">
        <v>27</v>
      </c>
    </row>
    <row r="32" spans="1:5" ht="12.75">
      <c r="A32" s="35" t="s">
        <v>54</v>
      </c>
      <c r="E32" s="39" t="s">
        <v>5</v>
      </c>
    </row>
    <row r="33" spans="1:5" ht="12.75">
      <c r="A33" s="35" t="s">
        <v>55</v>
      </c>
      <c r="E33" s="40" t="s">
        <v>1405</v>
      </c>
    </row>
    <row r="34" spans="1:5" ht="51">
      <c r="A34" t="s">
        <v>56</v>
      </c>
      <c r="E34" s="39" t="s">
        <v>1421</v>
      </c>
    </row>
    <row r="35" spans="1:16" ht="25.5">
      <c r="A35" t="s">
        <v>49</v>
      </c>
      <c s="34" t="s">
        <v>77</v>
      </c>
      <c s="34" t="s">
        <v>1422</v>
      </c>
      <c s="35" t="s">
        <v>1403</v>
      </c>
      <c s="6" t="s">
        <v>1423</v>
      </c>
      <c s="36" t="s">
        <v>80</v>
      </c>
      <c s="37">
        <v>6</v>
      </c>
      <c s="36">
        <v>0</v>
      </c>
      <c s="36">
        <f>ROUND(G35*H35,6)</f>
      </c>
      <c r="L35" s="38">
        <v>0</v>
      </c>
      <c s="32">
        <f>ROUND(ROUND(L35,2)*ROUND(G35,3),2)</f>
      </c>
      <c s="36" t="s">
        <v>416</v>
      </c>
      <c>
        <f>(M35*21)/100</f>
      </c>
      <c t="s">
        <v>27</v>
      </c>
    </row>
    <row r="36" spans="1:5" ht="12.75">
      <c r="A36" s="35" t="s">
        <v>54</v>
      </c>
      <c r="E36" s="39" t="s">
        <v>5</v>
      </c>
    </row>
    <row r="37" spans="1:5" ht="12.75">
      <c r="A37" s="35" t="s">
        <v>55</v>
      </c>
      <c r="E37" s="40" t="s">
        <v>1405</v>
      </c>
    </row>
    <row r="38" spans="1:5" ht="89.25">
      <c r="A38" t="s">
        <v>56</v>
      </c>
      <c r="E38" s="39" t="s">
        <v>1424</v>
      </c>
    </row>
    <row r="39" spans="1:16" ht="25.5">
      <c r="A39" t="s">
        <v>49</v>
      </c>
      <c s="34" t="s">
        <v>82</v>
      </c>
      <c s="34" t="s">
        <v>791</v>
      </c>
      <c s="35" t="s">
        <v>1403</v>
      </c>
      <c s="6" t="s">
        <v>792</v>
      </c>
      <c s="36" t="s">
        <v>80</v>
      </c>
      <c s="37">
        <v>4</v>
      </c>
      <c s="36">
        <v>0</v>
      </c>
      <c s="36">
        <f>ROUND(G39*H39,6)</f>
      </c>
      <c r="L39" s="38">
        <v>0</v>
      </c>
      <c s="32">
        <f>ROUND(ROUND(L39,2)*ROUND(G39,3),2)</f>
      </c>
      <c s="36" t="s">
        <v>416</v>
      </c>
      <c>
        <f>(M39*21)/100</f>
      </c>
      <c t="s">
        <v>27</v>
      </c>
    </row>
    <row r="40" spans="1:5" ht="12.75">
      <c r="A40" s="35" t="s">
        <v>54</v>
      </c>
      <c r="E40" s="39" t="s">
        <v>5</v>
      </c>
    </row>
    <row r="41" spans="1:5" ht="12.75">
      <c r="A41" s="35" t="s">
        <v>55</v>
      </c>
      <c r="E41" s="40" t="s">
        <v>1405</v>
      </c>
    </row>
    <row r="42" spans="1:5" ht="89.25">
      <c r="A42" t="s">
        <v>56</v>
      </c>
      <c r="E42" s="39" t="s">
        <v>1424</v>
      </c>
    </row>
    <row r="43" spans="1:16" ht="25.5">
      <c r="A43" t="s">
        <v>49</v>
      </c>
      <c s="34" t="s">
        <v>86</v>
      </c>
      <c s="34" t="s">
        <v>1425</v>
      </c>
      <c s="35" t="s">
        <v>1413</v>
      </c>
      <c s="6" t="s">
        <v>1426</v>
      </c>
      <c s="36" t="s">
        <v>80</v>
      </c>
      <c s="37">
        <v>40</v>
      </c>
      <c s="36">
        <v>0</v>
      </c>
      <c s="36">
        <f>ROUND(G43*H43,6)</f>
      </c>
      <c r="L43" s="38">
        <v>0</v>
      </c>
      <c s="32">
        <f>ROUND(ROUND(L43,2)*ROUND(G43,3),2)</f>
      </c>
      <c s="36" t="s">
        <v>416</v>
      </c>
      <c>
        <f>(M43*21)/100</f>
      </c>
      <c t="s">
        <v>27</v>
      </c>
    </row>
    <row r="44" spans="1:5" ht="12.75">
      <c r="A44" s="35" t="s">
        <v>54</v>
      </c>
      <c r="E44" s="39" t="s">
        <v>5</v>
      </c>
    </row>
    <row r="45" spans="1:5" ht="12.75">
      <c r="A45" s="35" t="s">
        <v>55</v>
      </c>
      <c r="E45" s="40" t="s">
        <v>1405</v>
      </c>
    </row>
    <row r="46" spans="1:5" ht="89.25">
      <c r="A46" t="s">
        <v>56</v>
      </c>
      <c r="E46" s="39" t="s">
        <v>1424</v>
      </c>
    </row>
    <row r="47" spans="1:16" ht="25.5">
      <c r="A47" t="s">
        <v>49</v>
      </c>
      <c s="34" t="s">
        <v>90</v>
      </c>
      <c s="34" t="s">
        <v>1427</v>
      </c>
      <c s="35" t="s">
        <v>1403</v>
      </c>
      <c s="6" t="s">
        <v>1428</v>
      </c>
      <c s="36" t="s">
        <v>80</v>
      </c>
      <c s="37">
        <v>12</v>
      </c>
      <c s="36">
        <v>0</v>
      </c>
      <c s="36">
        <f>ROUND(G47*H47,6)</f>
      </c>
      <c r="L47" s="38">
        <v>0</v>
      </c>
      <c s="32">
        <f>ROUND(ROUND(L47,2)*ROUND(G47,3),2)</f>
      </c>
      <c s="36" t="s">
        <v>416</v>
      </c>
      <c>
        <f>(M47*21)/100</f>
      </c>
      <c t="s">
        <v>27</v>
      </c>
    </row>
    <row r="48" spans="1:5" ht="12.75">
      <c r="A48" s="35" t="s">
        <v>54</v>
      </c>
      <c r="E48" s="39" t="s">
        <v>5</v>
      </c>
    </row>
    <row r="49" spans="1:5" ht="12.75">
      <c r="A49" s="35" t="s">
        <v>55</v>
      </c>
      <c r="E49" s="40" t="s">
        <v>1405</v>
      </c>
    </row>
    <row r="50" spans="1:5" ht="89.25">
      <c r="A50" t="s">
        <v>56</v>
      </c>
      <c r="E50" s="39" t="s">
        <v>1424</v>
      </c>
    </row>
    <row r="51" spans="1:13" ht="12.75">
      <c r="A51" t="s">
        <v>46</v>
      </c>
      <c r="C51" s="31" t="s">
        <v>1429</v>
      </c>
      <c r="E51" s="33" t="s">
        <v>1430</v>
      </c>
      <c r="J51" s="32">
        <f>0</f>
      </c>
      <c s="32">
        <f>0</f>
      </c>
      <c s="32">
        <f>0+L52+L56+L60+L64+L68+L72</f>
      </c>
      <c s="32">
        <f>0+M52+M56+M60+M64+M68+M72</f>
      </c>
    </row>
    <row r="52" spans="1:16" ht="25.5">
      <c r="A52" t="s">
        <v>49</v>
      </c>
      <c s="34" t="s">
        <v>94</v>
      </c>
      <c s="34" t="s">
        <v>1431</v>
      </c>
      <c s="35" t="s">
        <v>1403</v>
      </c>
      <c s="6" t="s">
        <v>1432</v>
      </c>
      <c s="36" t="s">
        <v>80</v>
      </c>
      <c s="37">
        <v>1</v>
      </c>
      <c s="36">
        <v>0</v>
      </c>
      <c s="36">
        <f>ROUND(G52*H52,6)</f>
      </c>
      <c r="L52" s="38">
        <v>0</v>
      </c>
      <c s="32">
        <f>ROUND(ROUND(L52,2)*ROUND(G52,3),2)</f>
      </c>
      <c s="36" t="s">
        <v>416</v>
      </c>
      <c>
        <f>(M52*21)/100</f>
      </c>
      <c t="s">
        <v>27</v>
      </c>
    </row>
    <row r="53" spans="1:5" ht="12.75">
      <c r="A53" s="35" t="s">
        <v>54</v>
      </c>
      <c r="E53" s="39" t="s">
        <v>5</v>
      </c>
    </row>
    <row r="54" spans="1:5" ht="12.75">
      <c r="A54" s="35" t="s">
        <v>55</v>
      </c>
      <c r="E54" s="40" t="s">
        <v>1405</v>
      </c>
    </row>
    <row r="55" spans="1:5" ht="114.75">
      <c r="A55" t="s">
        <v>56</v>
      </c>
      <c r="E55" s="39" t="s">
        <v>1433</v>
      </c>
    </row>
    <row r="56" spans="1:16" ht="38.25">
      <c r="A56" t="s">
        <v>49</v>
      </c>
      <c s="34" t="s">
        <v>98</v>
      </c>
      <c s="34" t="s">
        <v>1434</v>
      </c>
      <c s="35" t="s">
        <v>1403</v>
      </c>
      <c s="6" t="s">
        <v>1435</v>
      </c>
      <c s="36" t="s">
        <v>80</v>
      </c>
      <c s="37">
        <v>6</v>
      </c>
      <c s="36">
        <v>0</v>
      </c>
      <c s="36">
        <f>ROUND(G56*H56,6)</f>
      </c>
      <c r="L56" s="38">
        <v>0</v>
      </c>
      <c s="32">
        <f>ROUND(ROUND(L56,2)*ROUND(G56,3),2)</f>
      </c>
      <c s="36" t="s">
        <v>416</v>
      </c>
      <c>
        <f>(M56*21)/100</f>
      </c>
      <c t="s">
        <v>27</v>
      </c>
    </row>
    <row r="57" spans="1:5" ht="12.75">
      <c r="A57" s="35" t="s">
        <v>54</v>
      </c>
      <c r="E57" s="39" t="s">
        <v>5</v>
      </c>
    </row>
    <row r="58" spans="1:5" ht="12.75">
      <c r="A58" s="35" t="s">
        <v>55</v>
      </c>
      <c r="E58" s="40" t="s">
        <v>1405</v>
      </c>
    </row>
    <row r="59" spans="1:5" ht="114.75">
      <c r="A59" t="s">
        <v>56</v>
      </c>
      <c r="E59" s="39" t="s">
        <v>1436</v>
      </c>
    </row>
    <row r="60" spans="1:16" ht="25.5">
      <c r="A60" t="s">
        <v>49</v>
      </c>
      <c s="34" t="s">
        <v>103</v>
      </c>
      <c s="34" t="s">
        <v>1437</v>
      </c>
      <c s="35" t="s">
        <v>1403</v>
      </c>
      <c s="6" t="s">
        <v>1438</v>
      </c>
      <c s="36" t="s">
        <v>80</v>
      </c>
      <c s="37">
        <v>3</v>
      </c>
      <c s="36">
        <v>0</v>
      </c>
      <c s="36">
        <f>ROUND(G60*H60,6)</f>
      </c>
      <c r="L60" s="38">
        <v>0</v>
      </c>
      <c s="32">
        <f>ROUND(ROUND(L60,2)*ROUND(G60,3),2)</f>
      </c>
      <c s="36" t="s">
        <v>416</v>
      </c>
      <c>
        <f>(M60*21)/100</f>
      </c>
      <c t="s">
        <v>27</v>
      </c>
    </row>
    <row r="61" spans="1:5" ht="12.75">
      <c r="A61" s="35" t="s">
        <v>54</v>
      </c>
      <c r="E61" s="39" t="s">
        <v>5</v>
      </c>
    </row>
    <row r="62" spans="1:5" ht="12.75">
      <c r="A62" s="35" t="s">
        <v>55</v>
      </c>
      <c r="E62" s="40" t="s">
        <v>1405</v>
      </c>
    </row>
    <row r="63" spans="1:5" ht="89.25">
      <c r="A63" t="s">
        <v>56</v>
      </c>
      <c r="E63" s="39" t="s">
        <v>1439</v>
      </c>
    </row>
    <row r="64" spans="1:16" ht="12.75">
      <c r="A64" t="s">
        <v>49</v>
      </c>
      <c s="34" t="s">
        <v>106</v>
      </c>
      <c s="34" t="s">
        <v>1440</v>
      </c>
      <c s="35" t="s">
        <v>1403</v>
      </c>
      <c s="6" t="s">
        <v>1441</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1405</v>
      </c>
    </row>
    <row r="67" spans="1:5" ht="89.25">
      <c r="A67" t="s">
        <v>56</v>
      </c>
      <c r="E67" s="39" t="s">
        <v>1442</v>
      </c>
    </row>
    <row r="68" spans="1:16" ht="12.75">
      <c r="A68" t="s">
        <v>49</v>
      </c>
      <c s="34" t="s">
        <v>110</v>
      </c>
      <c s="34" t="s">
        <v>1443</v>
      </c>
      <c s="35" t="s">
        <v>1403</v>
      </c>
      <c s="6" t="s">
        <v>1444</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1405</v>
      </c>
    </row>
    <row r="71" spans="1:5" ht="89.25">
      <c r="A71" t="s">
        <v>56</v>
      </c>
      <c r="E71" s="39" t="s">
        <v>1445</v>
      </c>
    </row>
    <row r="72" spans="1:16" ht="12.75">
      <c r="A72" t="s">
        <v>49</v>
      </c>
      <c s="34" t="s">
        <v>113</v>
      </c>
      <c s="34" t="s">
        <v>1446</v>
      </c>
      <c s="35" t="s">
        <v>1447</v>
      </c>
      <c s="6" t="s">
        <v>1448</v>
      </c>
      <c s="36" t="s">
        <v>374</v>
      </c>
      <c s="37">
        <v>32</v>
      </c>
      <c s="36">
        <v>0</v>
      </c>
      <c s="36">
        <f>ROUND(G72*H72,6)</f>
      </c>
      <c r="L72" s="38">
        <v>0</v>
      </c>
      <c s="32">
        <f>ROUND(ROUND(L72,2)*ROUND(G72,3),2)</f>
      </c>
      <c s="36" t="s">
        <v>416</v>
      </c>
      <c>
        <f>(M72*21)/100</f>
      </c>
      <c t="s">
        <v>27</v>
      </c>
    </row>
    <row r="73" spans="1:5" ht="12.75">
      <c r="A73" s="35" t="s">
        <v>54</v>
      </c>
      <c r="E73" s="39" t="s">
        <v>5</v>
      </c>
    </row>
    <row r="74" spans="1:5" ht="12.75">
      <c r="A74" s="35" t="s">
        <v>55</v>
      </c>
      <c r="E74" s="40" t="s">
        <v>1405</v>
      </c>
    </row>
    <row r="75" spans="1:5" ht="102">
      <c r="A75" t="s">
        <v>56</v>
      </c>
      <c r="E75" s="39" t="s">
        <v>1449</v>
      </c>
    </row>
    <row r="76" spans="1:13" ht="12.75">
      <c r="A76" t="s">
        <v>46</v>
      </c>
      <c r="C76" s="31" t="s">
        <v>1450</v>
      </c>
      <c r="E76" s="33" t="s">
        <v>1451</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1452</v>
      </c>
      <c s="35" t="s">
        <v>1403</v>
      </c>
      <c s="6" t="s">
        <v>1453</v>
      </c>
      <c s="36" t="s">
        <v>80</v>
      </c>
      <c s="37">
        <v>3</v>
      </c>
      <c s="36">
        <v>0</v>
      </c>
      <c s="36">
        <f>ROUND(G77*H77,6)</f>
      </c>
      <c r="L77" s="38">
        <v>0</v>
      </c>
      <c s="32">
        <f>ROUND(ROUND(L77,2)*ROUND(G77,3),2)</f>
      </c>
      <c s="36" t="s">
        <v>416</v>
      </c>
      <c>
        <f>(M77*21)/100</f>
      </c>
      <c t="s">
        <v>27</v>
      </c>
    </row>
    <row r="78" spans="1:5" ht="12.75">
      <c r="A78" s="35" t="s">
        <v>54</v>
      </c>
      <c r="E78" s="39" t="s">
        <v>5</v>
      </c>
    </row>
    <row r="79" spans="1:5" ht="12.75">
      <c r="A79" s="35" t="s">
        <v>55</v>
      </c>
      <c r="E79" s="40" t="s">
        <v>1405</v>
      </c>
    </row>
    <row r="80" spans="1:5" ht="102">
      <c r="A80" t="s">
        <v>56</v>
      </c>
      <c r="E80" s="39" t="s">
        <v>1454</v>
      </c>
    </row>
    <row r="81" spans="1:16" ht="12.75">
      <c r="A81" t="s">
        <v>49</v>
      </c>
      <c s="34" t="s">
        <v>121</v>
      </c>
      <c s="34" t="s">
        <v>1455</v>
      </c>
      <c s="35" t="s">
        <v>1403</v>
      </c>
      <c s="6" t="s">
        <v>1456</v>
      </c>
      <c s="36" t="s">
        <v>80</v>
      </c>
      <c s="37">
        <v>3</v>
      </c>
      <c s="36">
        <v>0</v>
      </c>
      <c s="36">
        <f>ROUND(G81*H81,6)</f>
      </c>
      <c r="L81" s="38">
        <v>0</v>
      </c>
      <c s="32">
        <f>ROUND(ROUND(L81,2)*ROUND(G81,3),2)</f>
      </c>
      <c s="36" t="s">
        <v>416</v>
      </c>
      <c>
        <f>(M81*21)/100</f>
      </c>
      <c t="s">
        <v>27</v>
      </c>
    </row>
    <row r="82" spans="1:5" ht="12.75">
      <c r="A82" s="35" t="s">
        <v>54</v>
      </c>
      <c r="E82" s="39" t="s">
        <v>5</v>
      </c>
    </row>
    <row r="83" spans="1:5" ht="12.75">
      <c r="A83" s="35" t="s">
        <v>55</v>
      </c>
      <c r="E83" s="40" t="s">
        <v>1405</v>
      </c>
    </row>
    <row r="84" spans="1:5" ht="140.25">
      <c r="A84" t="s">
        <v>56</v>
      </c>
      <c r="E84" s="39" t="s">
        <v>1457</v>
      </c>
    </row>
    <row r="85" spans="1:16" ht="12.75">
      <c r="A85" t="s">
        <v>49</v>
      </c>
      <c s="34" t="s">
        <v>125</v>
      </c>
      <c s="34" t="s">
        <v>1458</v>
      </c>
      <c s="35" t="s">
        <v>1403</v>
      </c>
      <c s="6" t="s">
        <v>1459</v>
      </c>
      <c s="36" t="s">
        <v>80</v>
      </c>
      <c s="37">
        <v>11</v>
      </c>
      <c s="36">
        <v>0</v>
      </c>
      <c s="36">
        <f>ROUND(G85*H85,6)</f>
      </c>
      <c r="L85" s="38">
        <v>0</v>
      </c>
      <c s="32">
        <f>ROUND(ROUND(L85,2)*ROUND(G85,3),2)</f>
      </c>
      <c s="36" t="s">
        <v>416</v>
      </c>
      <c>
        <f>(M85*21)/100</f>
      </c>
      <c t="s">
        <v>27</v>
      </c>
    </row>
    <row r="86" spans="1:5" ht="12.75">
      <c r="A86" s="35" t="s">
        <v>54</v>
      </c>
      <c r="E86" s="39" t="s">
        <v>5</v>
      </c>
    </row>
    <row r="87" spans="1:5" ht="12.75">
      <c r="A87" s="35" t="s">
        <v>55</v>
      </c>
      <c r="E87" s="40" t="s">
        <v>1405</v>
      </c>
    </row>
    <row r="88" spans="1:5" ht="140.25">
      <c r="A88" t="s">
        <v>56</v>
      </c>
      <c r="E88" s="39" t="s">
        <v>1460</v>
      </c>
    </row>
    <row r="89" spans="1:16" ht="12.75">
      <c r="A89" t="s">
        <v>49</v>
      </c>
      <c s="34" t="s">
        <v>128</v>
      </c>
      <c s="34" t="s">
        <v>1461</v>
      </c>
      <c s="35" t="s">
        <v>1403</v>
      </c>
      <c s="6" t="s">
        <v>1462</v>
      </c>
      <c s="36" t="s">
        <v>80</v>
      </c>
      <c s="37">
        <v>31</v>
      </c>
      <c s="36">
        <v>0</v>
      </c>
      <c s="36">
        <f>ROUND(G89*H89,6)</f>
      </c>
      <c r="L89" s="38">
        <v>0</v>
      </c>
      <c s="32">
        <f>ROUND(ROUND(L89,2)*ROUND(G89,3),2)</f>
      </c>
      <c s="36" t="s">
        <v>416</v>
      </c>
      <c>
        <f>(M89*21)/100</f>
      </c>
      <c t="s">
        <v>27</v>
      </c>
    </row>
    <row r="90" spans="1:5" ht="12.75">
      <c r="A90" s="35" t="s">
        <v>54</v>
      </c>
      <c r="E90" s="39" t="s">
        <v>5</v>
      </c>
    </row>
    <row r="91" spans="1:5" ht="12.75">
      <c r="A91" s="35" t="s">
        <v>55</v>
      </c>
      <c r="E91" s="40" t="s">
        <v>1405</v>
      </c>
    </row>
    <row r="92" spans="1:5" ht="127.5">
      <c r="A92" t="s">
        <v>56</v>
      </c>
      <c r="E92" s="39" t="s">
        <v>1463</v>
      </c>
    </row>
    <row r="93" spans="1:16" ht="12.75">
      <c r="A93" t="s">
        <v>49</v>
      </c>
      <c s="34" t="s">
        <v>132</v>
      </c>
      <c s="34" t="s">
        <v>1464</v>
      </c>
      <c s="35" t="s">
        <v>1403</v>
      </c>
      <c s="6" t="s">
        <v>1465</v>
      </c>
      <c s="36" t="s">
        <v>80</v>
      </c>
      <c s="37">
        <v>4</v>
      </c>
      <c s="36">
        <v>0</v>
      </c>
      <c s="36">
        <f>ROUND(G93*H93,6)</f>
      </c>
      <c r="L93" s="38">
        <v>0</v>
      </c>
      <c s="32">
        <f>ROUND(ROUND(L93,2)*ROUND(G93,3),2)</f>
      </c>
      <c s="36" t="s">
        <v>416</v>
      </c>
      <c>
        <f>(M93*21)/100</f>
      </c>
      <c t="s">
        <v>27</v>
      </c>
    </row>
    <row r="94" spans="1:5" ht="12.75">
      <c r="A94" s="35" t="s">
        <v>54</v>
      </c>
      <c r="E94" s="39" t="s">
        <v>5</v>
      </c>
    </row>
    <row r="95" spans="1:5" ht="12.75">
      <c r="A95" s="35" t="s">
        <v>55</v>
      </c>
      <c r="E95" s="40" t="s">
        <v>1405</v>
      </c>
    </row>
    <row r="96" spans="1:5" ht="140.25">
      <c r="A96" t="s">
        <v>56</v>
      </c>
      <c r="E96" s="39" t="s">
        <v>1466</v>
      </c>
    </row>
    <row r="97" spans="1:16" ht="12.75">
      <c r="A97" t="s">
        <v>49</v>
      </c>
      <c s="34" t="s">
        <v>136</v>
      </c>
      <c s="34" t="s">
        <v>1467</v>
      </c>
      <c s="35" t="s">
        <v>1447</v>
      </c>
      <c s="6" t="s">
        <v>1468</v>
      </c>
      <c s="36" t="s">
        <v>80</v>
      </c>
      <c s="37">
        <v>3</v>
      </c>
      <c s="36">
        <v>0</v>
      </c>
      <c s="36">
        <f>ROUND(G97*H97,6)</f>
      </c>
      <c r="L97" s="38">
        <v>0</v>
      </c>
      <c s="32">
        <f>ROUND(ROUND(L97,2)*ROUND(G97,3),2)</f>
      </c>
      <c s="36" t="s">
        <v>416</v>
      </c>
      <c>
        <f>(M97*21)/100</f>
      </c>
      <c t="s">
        <v>27</v>
      </c>
    </row>
    <row r="98" spans="1:5" ht="12.75">
      <c r="A98" s="35" t="s">
        <v>54</v>
      </c>
      <c r="E98" s="39" t="s">
        <v>5</v>
      </c>
    </row>
    <row r="99" spans="1:5" ht="12.75">
      <c r="A99" s="35" t="s">
        <v>55</v>
      </c>
      <c r="E99" s="40" t="s">
        <v>1405</v>
      </c>
    </row>
    <row r="100" spans="1:5" ht="140.25">
      <c r="A100" t="s">
        <v>56</v>
      </c>
      <c r="E100" s="39" t="s">
        <v>1469</v>
      </c>
    </row>
    <row r="101" spans="1:16" ht="12.75">
      <c r="A101" t="s">
        <v>49</v>
      </c>
      <c s="34" t="s">
        <v>139</v>
      </c>
      <c s="34" t="s">
        <v>1470</v>
      </c>
      <c s="35" t="s">
        <v>1403</v>
      </c>
      <c s="6" t="s">
        <v>1471</v>
      </c>
      <c s="36" t="s">
        <v>80</v>
      </c>
      <c s="37">
        <v>1</v>
      </c>
      <c s="36">
        <v>0</v>
      </c>
      <c s="36">
        <f>ROUND(G101*H101,6)</f>
      </c>
      <c r="L101" s="38">
        <v>0</v>
      </c>
      <c s="32">
        <f>ROUND(ROUND(L101,2)*ROUND(G101,3),2)</f>
      </c>
      <c s="36" t="s">
        <v>416</v>
      </c>
      <c>
        <f>(M101*21)/100</f>
      </c>
      <c t="s">
        <v>27</v>
      </c>
    </row>
    <row r="102" spans="1:5" ht="12.75">
      <c r="A102" s="35" t="s">
        <v>54</v>
      </c>
      <c r="E102" s="39" t="s">
        <v>5</v>
      </c>
    </row>
    <row r="103" spans="1:5" ht="12.75">
      <c r="A103" s="35" t="s">
        <v>55</v>
      </c>
      <c r="E103" s="40" t="s">
        <v>1405</v>
      </c>
    </row>
    <row r="104" spans="1:5" ht="153">
      <c r="A104" t="s">
        <v>56</v>
      </c>
      <c r="E104" s="39" t="s">
        <v>1472</v>
      </c>
    </row>
    <row r="105" spans="1:16" ht="12.75">
      <c r="A105" t="s">
        <v>49</v>
      </c>
      <c s="34" t="s">
        <v>143</v>
      </c>
      <c s="34" t="s">
        <v>1473</v>
      </c>
      <c s="35" t="s">
        <v>1403</v>
      </c>
      <c s="6" t="s">
        <v>1474</v>
      </c>
      <c s="36" t="s">
        <v>80</v>
      </c>
      <c s="37">
        <v>1</v>
      </c>
      <c s="36">
        <v>0</v>
      </c>
      <c s="36">
        <f>ROUND(G105*H105,6)</f>
      </c>
      <c r="L105" s="38">
        <v>0</v>
      </c>
      <c s="32">
        <f>ROUND(ROUND(L105,2)*ROUND(G105,3),2)</f>
      </c>
      <c s="36" t="s">
        <v>416</v>
      </c>
      <c>
        <f>(M105*21)/100</f>
      </c>
      <c t="s">
        <v>27</v>
      </c>
    </row>
    <row r="106" spans="1:5" ht="12.75">
      <c r="A106" s="35" t="s">
        <v>54</v>
      </c>
      <c r="E106" s="39" t="s">
        <v>5</v>
      </c>
    </row>
    <row r="107" spans="1:5" ht="12.75">
      <c r="A107" s="35" t="s">
        <v>55</v>
      </c>
      <c r="E107" s="40" t="s">
        <v>1405</v>
      </c>
    </row>
    <row r="108" spans="1:5" ht="114.75">
      <c r="A108" t="s">
        <v>56</v>
      </c>
      <c r="E108" s="39" t="s">
        <v>1475</v>
      </c>
    </row>
    <row r="109" spans="1:16" ht="12.75">
      <c r="A109" t="s">
        <v>49</v>
      </c>
      <c s="34" t="s">
        <v>146</v>
      </c>
      <c s="34" t="s">
        <v>1476</v>
      </c>
      <c s="35" t="s">
        <v>1403</v>
      </c>
      <c s="6" t="s">
        <v>1477</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1405</v>
      </c>
    </row>
    <row r="112" spans="1:5" ht="255">
      <c r="A112" t="s">
        <v>56</v>
      </c>
      <c r="E112" s="39" t="s">
        <v>1478</v>
      </c>
    </row>
    <row r="113" spans="1:16" ht="12.75">
      <c r="A113" t="s">
        <v>49</v>
      </c>
      <c s="34" t="s">
        <v>805</v>
      </c>
      <c s="34" t="s">
        <v>1479</v>
      </c>
      <c s="35" t="s">
        <v>1403</v>
      </c>
      <c s="6" t="s">
        <v>1480</v>
      </c>
      <c s="36" t="s">
        <v>80</v>
      </c>
      <c s="37">
        <v>3</v>
      </c>
      <c s="36">
        <v>0</v>
      </c>
      <c s="36">
        <f>ROUND(G113*H113,6)</f>
      </c>
      <c r="L113" s="38">
        <v>0</v>
      </c>
      <c s="32">
        <f>ROUND(ROUND(L113,2)*ROUND(G113,3),2)</f>
      </c>
      <c s="36" t="s">
        <v>416</v>
      </c>
      <c>
        <f>(M113*21)/100</f>
      </c>
      <c t="s">
        <v>27</v>
      </c>
    </row>
    <row r="114" spans="1:5" ht="12.75">
      <c r="A114" s="35" t="s">
        <v>54</v>
      </c>
      <c r="E114" s="39" t="s">
        <v>5</v>
      </c>
    </row>
    <row r="115" spans="1:5" ht="12.75">
      <c r="A115" s="35" t="s">
        <v>55</v>
      </c>
      <c r="E115" s="40" t="s">
        <v>1405</v>
      </c>
    </row>
    <row r="116" spans="1:5" ht="165.75">
      <c r="A116" t="s">
        <v>56</v>
      </c>
      <c r="E116" s="39" t="s">
        <v>1481</v>
      </c>
    </row>
    <row r="117" spans="1:16" ht="12.75">
      <c r="A117" t="s">
        <v>49</v>
      </c>
      <c s="34" t="s">
        <v>151</v>
      </c>
      <c s="34" t="s">
        <v>1479</v>
      </c>
      <c s="35" t="s">
        <v>1482</v>
      </c>
      <c s="6" t="s">
        <v>1483</v>
      </c>
      <c s="36" t="s">
        <v>80</v>
      </c>
      <c s="37">
        <v>4</v>
      </c>
      <c s="36">
        <v>0</v>
      </c>
      <c s="36">
        <f>ROUND(G117*H117,6)</f>
      </c>
      <c r="L117" s="38">
        <v>0</v>
      </c>
      <c s="32">
        <f>ROUND(ROUND(L117,2)*ROUND(G117,3),2)</f>
      </c>
      <c s="36" t="s">
        <v>416</v>
      </c>
      <c>
        <f>(M117*21)/100</f>
      </c>
      <c t="s">
        <v>27</v>
      </c>
    </row>
    <row r="118" spans="1:5" ht="12.75">
      <c r="A118" s="35" t="s">
        <v>54</v>
      </c>
      <c r="E118" s="39" t="s">
        <v>5</v>
      </c>
    </row>
    <row r="119" spans="1:5" ht="12.75">
      <c r="A119" s="35" t="s">
        <v>55</v>
      </c>
      <c r="E119" s="40" t="s">
        <v>1405</v>
      </c>
    </row>
    <row r="120" spans="1:5" ht="178.5">
      <c r="A120" t="s">
        <v>56</v>
      </c>
      <c r="E120" s="39" t="s">
        <v>1484</v>
      </c>
    </row>
    <row r="121" spans="1:16" ht="12.75">
      <c r="A121" t="s">
        <v>49</v>
      </c>
      <c s="34" t="s">
        <v>155</v>
      </c>
      <c s="34" t="s">
        <v>1485</v>
      </c>
      <c s="35" t="s">
        <v>1403</v>
      </c>
      <c s="6" t="s">
        <v>1486</v>
      </c>
      <c s="36" t="s">
        <v>80</v>
      </c>
      <c s="37">
        <v>7</v>
      </c>
      <c s="36">
        <v>0</v>
      </c>
      <c s="36">
        <f>ROUND(G121*H121,6)</f>
      </c>
      <c r="L121" s="38">
        <v>0</v>
      </c>
      <c s="32">
        <f>ROUND(ROUND(L121,2)*ROUND(G121,3),2)</f>
      </c>
      <c s="36" t="s">
        <v>416</v>
      </c>
      <c>
        <f>(M121*21)/100</f>
      </c>
      <c t="s">
        <v>27</v>
      </c>
    </row>
    <row r="122" spans="1:5" ht="12.75">
      <c r="A122" s="35" t="s">
        <v>54</v>
      </c>
      <c r="E122" s="39" t="s">
        <v>5</v>
      </c>
    </row>
    <row r="123" spans="1:5" ht="12.75">
      <c r="A123" s="35" t="s">
        <v>55</v>
      </c>
      <c r="E123" s="40" t="s">
        <v>1405</v>
      </c>
    </row>
    <row r="124" spans="1:5" ht="178.5">
      <c r="A124" t="s">
        <v>56</v>
      </c>
      <c r="E124" s="39" t="s">
        <v>1487</v>
      </c>
    </row>
    <row r="125" spans="1:16" ht="12.75">
      <c r="A125" t="s">
        <v>49</v>
      </c>
      <c s="34" t="s">
        <v>159</v>
      </c>
      <c s="34" t="s">
        <v>1488</v>
      </c>
      <c s="35" t="s">
        <v>1403</v>
      </c>
      <c s="6" t="s">
        <v>1489</v>
      </c>
      <c s="36" t="s">
        <v>80</v>
      </c>
      <c s="37">
        <v>4</v>
      </c>
      <c s="36">
        <v>0</v>
      </c>
      <c s="36">
        <f>ROUND(G125*H125,6)</f>
      </c>
      <c r="L125" s="38">
        <v>0</v>
      </c>
      <c s="32">
        <f>ROUND(ROUND(L125,2)*ROUND(G125,3),2)</f>
      </c>
      <c s="36" t="s">
        <v>416</v>
      </c>
      <c>
        <f>(M125*21)/100</f>
      </c>
      <c t="s">
        <v>27</v>
      </c>
    </row>
    <row r="126" spans="1:5" ht="12.75">
      <c r="A126" s="35" t="s">
        <v>54</v>
      </c>
      <c r="E126" s="39" t="s">
        <v>5</v>
      </c>
    </row>
    <row r="127" spans="1:5" ht="12.75">
      <c r="A127" s="35" t="s">
        <v>55</v>
      </c>
      <c r="E127" s="40" t="s">
        <v>1405</v>
      </c>
    </row>
    <row r="128" spans="1:5" ht="178.5">
      <c r="A128" t="s">
        <v>56</v>
      </c>
      <c r="E128" s="39" t="s">
        <v>1490</v>
      </c>
    </row>
    <row r="129" spans="1:16" ht="12.75">
      <c r="A129" t="s">
        <v>49</v>
      </c>
      <c s="34" t="s">
        <v>163</v>
      </c>
      <c s="34" t="s">
        <v>1491</v>
      </c>
      <c s="35" t="s">
        <v>1413</v>
      </c>
      <c s="6" t="s">
        <v>1492</v>
      </c>
      <c s="36" t="s">
        <v>80</v>
      </c>
      <c s="37">
        <v>11</v>
      </c>
      <c s="36">
        <v>0</v>
      </c>
      <c s="36">
        <f>ROUND(G129*H129,6)</f>
      </c>
      <c r="L129" s="38">
        <v>0</v>
      </c>
      <c s="32">
        <f>ROUND(ROUND(L129,2)*ROUND(G129,3),2)</f>
      </c>
      <c s="36" t="s">
        <v>416</v>
      </c>
      <c>
        <f>(M129*21)/100</f>
      </c>
      <c t="s">
        <v>27</v>
      </c>
    </row>
    <row r="130" spans="1:5" ht="12.75">
      <c r="A130" s="35" t="s">
        <v>54</v>
      </c>
      <c r="E130" s="39" t="s">
        <v>5</v>
      </c>
    </row>
    <row r="131" spans="1:5" ht="12.75">
      <c r="A131" s="35" t="s">
        <v>55</v>
      </c>
      <c r="E131" s="40" t="s">
        <v>1405</v>
      </c>
    </row>
    <row r="132" spans="1:5" ht="178.5">
      <c r="A132" t="s">
        <v>56</v>
      </c>
      <c r="E132" s="39" t="s">
        <v>1493</v>
      </c>
    </row>
    <row r="133" spans="1:16" ht="12.75">
      <c r="A133" t="s">
        <v>49</v>
      </c>
      <c s="34" t="s">
        <v>167</v>
      </c>
      <c s="34" t="s">
        <v>1494</v>
      </c>
      <c s="35" t="s">
        <v>1403</v>
      </c>
      <c s="6" t="s">
        <v>1495</v>
      </c>
      <c s="36" t="s">
        <v>80</v>
      </c>
      <c s="37">
        <v>2</v>
      </c>
      <c s="36">
        <v>0</v>
      </c>
      <c s="36">
        <f>ROUND(G133*H133,6)</f>
      </c>
      <c r="L133" s="38">
        <v>0</v>
      </c>
      <c s="32">
        <f>ROUND(ROUND(L133,2)*ROUND(G133,3),2)</f>
      </c>
      <c s="36" t="s">
        <v>416</v>
      </c>
      <c>
        <f>(M133*21)/100</f>
      </c>
      <c t="s">
        <v>27</v>
      </c>
    </row>
    <row r="134" spans="1:5" ht="12.75">
      <c r="A134" s="35" t="s">
        <v>54</v>
      </c>
      <c r="E134" s="39" t="s">
        <v>5</v>
      </c>
    </row>
    <row r="135" spans="1:5" ht="12.75">
      <c r="A135" s="35" t="s">
        <v>55</v>
      </c>
      <c r="E135" s="40" t="s">
        <v>1405</v>
      </c>
    </row>
    <row r="136" spans="1:5" ht="165.75">
      <c r="A136" t="s">
        <v>56</v>
      </c>
      <c r="E136" s="39" t="s">
        <v>1496</v>
      </c>
    </row>
    <row r="137" spans="1:16" ht="12.75">
      <c r="A137" t="s">
        <v>49</v>
      </c>
      <c s="34" t="s">
        <v>171</v>
      </c>
      <c s="34" t="s">
        <v>1497</v>
      </c>
      <c s="35" t="s">
        <v>1403</v>
      </c>
      <c s="6" t="s">
        <v>1498</v>
      </c>
      <c s="36" t="s">
        <v>80</v>
      </c>
      <c s="37">
        <v>2</v>
      </c>
      <c s="36">
        <v>0</v>
      </c>
      <c s="36">
        <f>ROUND(G137*H137,6)</f>
      </c>
      <c r="L137" s="38">
        <v>0</v>
      </c>
      <c s="32">
        <f>ROUND(ROUND(L137,2)*ROUND(G137,3),2)</f>
      </c>
      <c s="36" t="s">
        <v>416</v>
      </c>
      <c>
        <f>(M137*21)/100</f>
      </c>
      <c t="s">
        <v>27</v>
      </c>
    </row>
    <row r="138" spans="1:5" ht="12.75">
      <c r="A138" s="35" t="s">
        <v>54</v>
      </c>
      <c r="E138" s="39" t="s">
        <v>5</v>
      </c>
    </row>
    <row r="139" spans="1:5" ht="12.75">
      <c r="A139" s="35" t="s">
        <v>55</v>
      </c>
      <c r="E139" s="40" t="s">
        <v>1405</v>
      </c>
    </row>
    <row r="140" spans="1:5" ht="178.5">
      <c r="A140" t="s">
        <v>56</v>
      </c>
      <c r="E140" s="39" t="s">
        <v>1499</v>
      </c>
    </row>
    <row r="141" spans="1:16" ht="12.75">
      <c r="A141" t="s">
        <v>49</v>
      </c>
      <c s="34" t="s">
        <v>175</v>
      </c>
      <c s="34" t="s">
        <v>1500</v>
      </c>
      <c s="35" t="s">
        <v>1403</v>
      </c>
      <c s="6" t="s">
        <v>1501</v>
      </c>
      <c s="36" t="s">
        <v>80</v>
      </c>
      <c s="37">
        <v>2</v>
      </c>
      <c s="36">
        <v>0</v>
      </c>
      <c s="36">
        <f>ROUND(G141*H141,6)</f>
      </c>
      <c r="L141" s="38">
        <v>0</v>
      </c>
      <c s="32">
        <f>ROUND(ROUND(L141,2)*ROUND(G141,3),2)</f>
      </c>
      <c s="36" t="s">
        <v>416</v>
      </c>
      <c>
        <f>(M141*21)/100</f>
      </c>
      <c t="s">
        <v>27</v>
      </c>
    </row>
    <row r="142" spans="1:5" ht="12.75">
      <c r="A142" s="35" t="s">
        <v>54</v>
      </c>
      <c r="E142" s="39" t="s">
        <v>5</v>
      </c>
    </row>
    <row r="143" spans="1:5" ht="12.75">
      <c r="A143" s="35" t="s">
        <v>55</v>
      </c>
      <c r="E143" s="40" t="s">
        <v>1405</v>
      </c>
    </row>
    <row r="144" spans="1:5" ht="178.5">
      <c r="A144" t="s">
        <v>56</v>
      </c>
      <c r="E144" s="39" t="s">
        <v>1502</v>
      </c>
    </row>
    <row r="145" spans="1:16" ht="25.5">
      <c r="A145" t="s">
        <v>49</v>
      </c>
      <c s="34" t="s">
        <v>179</v>
      </c>
      <c s="34" t="s">
        <v>1503</v>
      </c>
      <c s="35" t="s">
        <v>1413</v>
      </c>
      <c s="6" t="s">
        <v>1504</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1405</v>
      </c>
    </row>
    <row r="148" spans="1:5" ht="178.5">
      <c r="A148" t="s">
        <v>56</v>
      </c>
      <c r="E148" s="39" t="s">
        <v>1505</v>
      </c>
    </row>
    <row r="149" spans="1:16" ht="12.75">
      <c r="A149" t="s">
        <v>49</v>
      </c>
      <c s="34" t="s">
        <v>183</v>
      </c>
      <c s="34" t="s">
        <v>1506</v>
      </c>
      <c s="35" t="s">
        <v>1403</v>
      </c>
      <c s="6" t="s">
        <v>1507</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1405</v>
      </c>
    </row>
    <row r="152" spans="1:5" ht="178.5">
      <c r="A152" t="s">
        <v>56</v>
      </c>
      <c r="E152" s="39" t="s">
        <v>1508</v>
      </c>
    </row>
    <row r="153" spans="1:16" ht="12.75">
      <c r="A153" t="s">
        <v>49</v>
      </c>
      <c s="34" t="s">
        <v>187</v>
      </c>
      <c s="34" t="s">
        <v>1509</v>
      </c>
      <c s="35" t="s">
        <v>1403</v>
      </c>
      <c s="6" t="s">
        <v>1510</v>
      </c>
      <c s="36" t="s">
        <v>80</v>
      </c>
      <c s="37">
        <v>3</v>
      </c>
      <c s="36">
        <v>0</v>
      </c>
      <c s="36">
        <f>ROUND(G153*H153,6)</f>
      </c>
      <c r="L153" s="38">
        <v>0</v>
      </c>
      <c s="32">
        <f>ROUND(ROUND(L153,2)*ROUND(G153,3),2)</f>
      </c>
      <c s="36" t="s">
        <v>416</v>
      </c>
      <c>
        <f>(M153*21)/100</f>
      </c>
      <c t="s">
        <v>27</v>
      </c>
    </row>
    <row r="154" spans="1:5" ht="12.75">
      <c r="A154" s="35" t="s">
        <v>54</v>
      </c>
      <c r="E154" s="39" t="s">
        <v>5</v>
      </c>
    </row>
    <row r="155" spans="1:5" ht="12.75">
      <c r="A155" s="35" t="s">
        <v>55</v>
      </c>
      <c r="E155" s="40" t="s">
        <v>1405</v>
      </c>
    </row>
    <row r="156" spans="1:5" ht="165.75">
      <c r="A156" t="s">
        <v>56</v>
      </c>
      <c r="E156" s="39" t="s">
        <v>1511</v>
      </c>
    </row>
    <row r="157" spans="1:16" ht="12.75">
      <c r="A157" t="s">
        <v>49</v>
      </c>
      <c s="34" t="s">
        <v>191</v>
      </c>
      <c s="34" t="s">
        <v>1512</v>
      </c>
      <c s="35" t="s">
        <v>1413</v>
      </c>
      <c s="6" t="s">
        <v>1513</v>
      </c>
      <c s="36" t="s">
        <v>80</v>
      </c>
      <c s="37">
        <v>7</v>
      </c>
      <c s="36">
        <v>0</v>
      </c>
      <c s="36">
        <f>ROUND(G157*H157,6)</f>
      </c>
      <c r="L157" s="38">
        <v>0</v>
      </c>
      <c s="32">
        <f>ROUND(ROUND(L157,2)*ROUND(G157,3),2)</f>
      </c>
      <c s="36" t="s">
        <v>416</v>
      </c>
      <c>
        <f>(M157*21)/100</f>
      </c>
      <c t="s">
        <v>27</v>
      </c>
    </row>
    <row r="158" spans="1:5" ht="12.75">
      <c r="A158" s="35" t="s">
        <v>54</v>
      </c>
      <c r="E158" s="39" t="s">
        <v>5</v>
      </c>
    </row>
    <row r="159" spans="1:5" ht="12.75">
      <c r="A159" s="35" t="s">
        <v>55</v>
      </c>
      <c r="E159" s="40" t="s">
        <v>1405</v>
      </c>
    </row>
    <row r="160" spans="1:5" ht="178.5">
      <c r="A160" t="s">
        <v>56</v>
      </c>
      <c r="E160" s="39" t="s">
        <v>1514</v>
      </c>
    </row>
    <row r="161" spans="1:16" ht="12.75">
      <c r="A161" t="s">
        <v>49</v>
      </c>
      <c s="34" t="s">
        <v>195</v>
      </c>
      <c s="34" t="s">
        <v>1515</v>
      </c>
      <c s="35" t="s">
        <v>1403</v>
      </c>
      <c s="6" t="s">
        <v>1516</v>
      </c>
      <c s="36" t="s">
        <v>80</v>
      </c>
      <c s="37">
        <v>2</v>
      </c>
      <c s="36">
        <v>0</v>
      </c>
      <c s="36">
        <f>ROUND(G161*H161,6)</f>
      </c>
      <c r="L161" s="38">
        <v>0</v>
      </c>
      <c s="32">
        <f>ROUND(ROUND(L161,2)*ROUND(G161,3),2)</f>
      </c>
      <c s="36" t="s">
        <v>416</v>
      </c>
      <c>
        <f>(M161*21)/100</f>
      </c>
      <c t="s">
        <v>27</v>
      </c>
    </row>
    <row r="162" spans="1:5" ht="12.75">
      <c r="A162" s="35" t="s">
        <v>54</v>
      </c>
      <c r="E162" s="39" t="s">
        <v>5</v>
      </c>
    </row>
    <row r="163" spans="1:5" ht="12.75">
      <c r="A163" s="35" t="s">
        <v>55</v>
      </c>
      <c r="E163" s="40" t="s">
        <v>1405</v>
      </c>
    </row>
    <row r="164" spans="1:5" ht="191.25">
      <c r="A164" t="s">
        <v>56</v>
      </c>
      <c r="E164" s="39" t="s">
        <v>1517</v>
      </c>
    </row>
    <row r="165" spans="1:16" ht="12.75">
      <c r="A165" t="s">
        <v>49</v>
      </c>
      <c s="34" t="s">
        <v>199</v>
      </c>
      <c s="34" t="s">
        <v>1518</v>
      </c>
      <c s="35" t="s">
        <v>1413</v>
      </c>
      <c s="6" t="s">
        <v>1519</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1405</v>
      </c>
    </row>
    <row r="168" spans="1:5" ht="178.5">
      <c r="A168" t="s">
        <v>56</v>
      </c>
      <c r="E168" s="39" t="s">
        <v>1520</v>
      </c>
    </row>
    <row r="169" spans="1:16" ht="12.75">
      <c r="A169" t="s">
        <v>49</v>
      </c>
      <c s="34" t="s">
        <v>203</v>
      </c>
      <c s="34" t="s">
        <v>1521</v>
      </c>
      <c s="35" t="s">
        <v>1403</v>
      </c>
      <c s="6" t="s">
        <v>1522</v>
      </c>
      <c s="36" t="s">
        <v>80</v>
      </c>
      <c s="37">
        <v>3</v>
      </c>
      <c s="36">
        <v>0</v>
      </c>
      <c s="36">
        <f>ROUND(G169*H169,6)</f>
      </c>
      <c r="L169" s="38">
        <v>0</v>
      </c>
      <c s="32">
        <f>ROUND(ROUND(L169,2)*ROUND(G169,3),2)</f>
      </c>
      <c s="36" t="s">
        <v>416</v>
      </c>
      <c>
        <f>(M169*21)/100</f>
      </c>
      <c t="s">
        <v>27</v>
      </c>
    </row>
    <row r="170" spans="1:5" ht="12.75">
      <c r="A170" s="35" t="s">
        <v>54</v>
      </c>
      <c r="E170" s="39" t="s">
        <v>5</v>
      </c>
    </row>
    <row r="171" spans="1:5" ht="12.75">
      <c r="A171" s="35" t="s">
        <v>55</v>
      </c>
      <c r="E171" s="40" t="s">
        <v>1405</v>
      </c>
    </row>
    <row r="172" spans="1:5" ht="178.5">
      <c r="A172" t="s">
        <v>56</v>
      </c>
      <c r="E172" s="39" t="s">
        <v>1523</v>
      </c>
    </row>
    <row r="173" spans="1:16" ht="25.5">
      <c r="A173" t="s">
        <v>49</v>
      </c>
      <c s="34" t="s">
        <v>207</v>
      </c>
      <c s="34" t="s">
        <v>1524</v>
      </c>
      <c s="35" t="s">
        <v>1403</v>
      </c>
      <c s="6" t="s">
        <v>1525</v>
      </c>
      <c s="36" t="s">
        <v>80</v>
      </c>
      <c s="37">
        <v>1</v>
      </c>
      <c s="36">
        <v>0</v>
      </c>
      <c s="36">
        <f>ROUND(G173*H173,6)</f>
      </c>
      <c r="L173" s="38">
        <v>0</v>
      </c>
      <c s="32">
        <f>ROUND(ROUND(L173,2)*ROUND(G173,3),2)</f>
      </c>
      <c s="36" t="s">
        <v>416</v>
      </c>
      <c>
        <f>(M173*21)/100</f>
      </c>
      <c t="s">
        <v>27</v>
      </c>
    </row>
    <row r="174" spans="1:5" ht="12.75">
      <c r="A174" s="35" t="s">
        <v>54</v>
      </c>
      <c r="E174" s="39" t="s">
        <v>5</v>
      </c>
    </row>
    <row r="175" spans="1:5" ht="12.75">
      <c r="A175" s="35" t="s">
        <v>55</v>
      </c>
      <c r="E175" s="40" t="s">
        <v>1405</v>
      </c>
    </row>
    <row r="176" spans="1:5" ht="229.5">
      <c r="A176" t="s">
        <v>56</v>
      </c>
      <c r="E176" s="39" t="s">
        <v>1526</v>
      </c>
    </row>
    <row r="177" spans="1:16" ht="12.75">
      <c r="A177" t="s">
        <v>49</v>
      </c>
      <c s="34" t="s">
        <v>211</v>
      </c>
      <c s="34" t="s">
        <v>1527</v>
      </c>
      <c s="35" t="s">
        <v>1403</v>
      </c>
      <c s="6" t="s">
        <v>1528</v>
      </c>
      <c s="36" t="s">
        <v>80</v>
      </c>
      <c s="37">
        <v>2</v>
      </c>
      <c s="36">
        <v>0</v>
      </c>
      <c s="36">
        <f>ROUND(G177*H177,6)</f>
      </c>
      <c r="L177" s="38">
        <v>0</v>
      </c>
      <c s="32">
        <f>ROUND(ROUND(L177,2)*ROUND(G177,3),2)</f>
      </c>
      <c s="36" t="s">
        <v>416</v>
      </c>
      <c>
        <f>(M177*21)/100</f>
      </c>
      <c t="s">
        <v>27</v>
      </c>
    </row>
    <row r="178" spans="1:5" ht="12.75">
      <c r="A178" s="35" t="s">
        <v>54</v>
      </c>
      <c r="E178" s="39" t="s">
        <v>5</v>
      </c>
    </row>
    <row r="179" spans="1:5" ht="12.75">
      <c r="A179" s="35" t="s">
        <v>55</v>
      </c>
      <c r="E179" s="40" t="s">
        <v>1405</v>
      </c>
    </row>
    <row r="180" spans="1:5" ht="229.5">
      <c r="A180" t="s">
        <v>56</v>
      </c>
      <c r="E180" s="39" t="s">
        <v>1529</v>
      </c>
    </row>
    <row r="181" spans="1:16" ht="25.5">
      <c r="A181" t="s">
        <v>49</v>
      </c>
      <c s="34" t="s">
        <v>215</v>
      </c>
      <c s="34" t="s">
        <v>1530</v>
      </c>
      <c s="35" t="s">
        <v>1403</v>
      </c>
      <c s="6" t="s">
        <v>1531</v>
      </c>
      <c s="36" t="s">
        <v>80</v>
      </c>
      <c s="37">
        <v>1</v>
      </c>
      <c s="36">
        <v>0</v>
      </c>
      <c s="36">
        <f>ROUND(G181*H181,6)</f>
      </c>
      <c r="L181" s="38">
        <v>0</v>
      </c>
      <c s="32">
        <f>ROUND(ROUND(L181,2)*ROUND(G181,3),2)</f>
      </c>
      <c s="36" t="s">
        <v>416</v>
      </c>
      <c>
        <f>(M181*21)/100</f>
      </c>
      <c t="s">
        <v>27</v>
      </c>
    </row>
    <row r="182" spans="1:5" ht="12.75">
      <c r="A182" s="35" t="s">
        <v>54</v>
      </c>
      <c r="E182" s="39" t="s">
        <v>5</v>
      </c>
    </row>
    <row r="183" spans="1:5" ht="12.75">
      <c r="A183" s="35" t="s">
        <v>55</v>
      </c>
      <c r="E183" s="40" t="s">
        <v>1405</v>
      </c>
    </row>
    <row r="184" spans="1:5" ht="114.75">
      <c r="A184" t="s">
        <v>56</v>
      </c>
      <c r="E184" s="39" t="s">
        <v>1532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1395</v>
      </c>
      <c s="41">
        <f>Rekapitulace!C22</f>
      </c>
      <c s="20" t="s">
        <v>0</v>
      </c>
      <c t="s">
        <v>23</v>
      </c>
      <c t="s">
        <v>27</v>
      </c>
    </row>
    <row r="4" spans="1:16" ht="32" customHeight="1">
      <c r="A4" s="24" t="s">
        <v>20</v>
      </c>
      <c s="25" t="s">
        <v>28</v>
      </c>
      <c s="27" t="s">
        <v>1395</v>
      </c>
      <c r="E4" s="26" t="s">
        <v>1396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1535</v>
      </c>
      <c r="E8" s="30" t="s">
        <v>1534</v>
      </c>
      <c r="J8" s="29">
        <f>0+J9+J14+J47+J72+J81</f>
      </c>
      <c s="29">
        <f>0+K9+K14+K47+K72+K81</f>
      </c>
      <c s="29">
        <f>0+L9+L14+L47+L72+L81</f>
      </c>
      <c s="29">
        <f>0+M9+M14+M47+M72+M81</f>
      </c>
    </row>
    <row r="9" spans="1:13" ht="12.75">
      <c r="A9" t="s">
        <v>46</v>
      </c>
      <c r="C9" s="31" t="s">
        <v>1400</v>
      </c>
      <c r="E9" s="33" t="s">
        <v>1401</v>
      </c>
      <c r="J9" s="32">
        <f>0</f>
      </c>
      <c s="32">
        <f>0</f>
      </c>
      <c s="32">
        <f>0+L10</f>
      </c>
      <c s="32">
        <f>0+M10</f>
      </c>
    </row>
    <row r="10" spans="1:16" ht="25.5">
      <c r="A10" t="s">
        <v>49</v>
      </c>
      <c s="34" t="s">
        <v>47</v>
      </c>
      <c s="34" t="s">
        <v>1402</v>
      </c>
      <c s="35" t="s">
        <v>1403</v>
      </c>
      <c s="6" t="s">
        <v>1404</v>
      </c>
      <c s="36" t="s">
        <v>80</v>
      </c>
      <c s="37">
        <v>30</v>
      </c>
      <c s="36">
        <v>0</v>
      </c>
      <c s="36">
        <f>ROUND(G10*H10,6)</f>
      </c>
      <c r="L10" s="38">
        <v>0</v>
      </c>
      <c s="32">
        <f>ROUND(ROUND(L10,2)*ROUND(G10,3),2)</f>
      </c>
      <c s="36" t="s">
        <v>416</v>
      </c>
      <c>
        <f>(M10*21)/100</f>
      </c>
      <c t="s">
        <v>27</v>
      </c>
    </row>
    <row r="11" spans="1:5" ht="12.75">
      <c r="A11" s="35" t="s">
        <v>54</v>
      </c>
      <c r="E11" s="39" t="s">
        <v>5</v>
      </c>
    </row>
    <row r="12" spans="1:5" ht="12.75">
      <c r="A12" s="35" t="s">
        <v>55</v>
      </c>
      <c r="E12" s="40" t="s">
        <v>1405</v>
      </c>
    </row>
    <row r="13" spans="1:5" ht="89.25">
      <c r="A13" t="s">
        <v>56</v>
      </c>
      <c r="E13" s="39" t="s">
        <v>1406</v>
      </c>
    </row>
    <row r="14" spans="1:13" ht="12.75">
      <c r="A14" t="s">
        <v>46</v>
      </c>
      <c r="C14" s="31" t="s">
        <v>1407</v>
      </c>
      <c r="E14" s="33" t="s">
        <v>1408</v>
      </c>
      <c r="J14" s="32">
        <f>0</f>
      </c>
      <c s="32">
        <f>0</f>
      </c>
      <c s="32">
        <f>0+L15+L19+L23+L27+L31+L35+L39+L43</f>
      </c>
      <c s="32">
        <f>0+M15+M19+M23+M27+M31+M35+M39+M43</f>
      </c>
    </row>
    <row r="15" spans="1:16" ht="25.5">
      <c r="A15" t="s">
        <v>49</v>
      </c>
      <c s="34" t="s">
        <v>27</v>
      </c>
      <c s="34" t="s">
        <v>1409</v>
      </c>
      <c s="35" t="s">
        <v>1403</v>
      </c>
      <c s="6" t="s">
        <v>1410</v>
      </c>
      <c s="36" t="s">
        <v>75</v>
      </c>
      <c s="37">
        <v>50</v>
      </c>
      <c s="36">
        <v>0</v>
      </c>
      <c s="36">
        <f>ROUND(G15*H15,6)</f>
      </c>
      <c r="L15" s="38">
        <v>0</v>
      </c>
      <c s="32">
        <f>ROUND(ROUND(L15,2)*ROUND(G15,3),2)</f>
      </c>
      <c s="36" t="s">
        <v>416</v>
      </c>
      <c>
        <f>(M15*21)/100</f>
      </c>
      <c t="s">
        <v>27</v>
      </c>
    </row>
    <row r="16" spans="1:5" ht="12.75">
      <c r="A16" s="35" t="s">
        <v>54</v>
      </c>
      <c r="E16" s="39" t="s">
        <v>5</v>
      </c>
    </row>
    <row r="17" spans="1:5" ht="12.75">
      <c r="A17" s="35" t="s">
        <v>55</v>
      </c>
      <c r="E17" s="40" t="s">
        <v>1405</v>
      </c>
    </row>
    <row r="18" spans="1:5" ht="89.25">
      <c r="A18" t="s">
        <v>56</v>
      </c>
      <c r="E18" s="39" t="s">
        <v>1411</v>
      </c>
    </row>
    <row r="19" spans="1:16" ht="12.75">
      <c r="A19" t="s">
        <v>49</v>
      </c>
      <c s="34" t="s">
        <v>26</v>
      </c>
      <c s="34" t="s">
        <v>1412</v>
      </c>
      <c s="35" t="s">
        <v>1413</v>
      </c>
      <c s="6" t="s">
        <v>1414</v>
      </c>
      <c s="36" t="s">
        <v>75</v>
      </c>
      <c s="37">
        <v>350</v>
      </c>
      <c s="36">
        <v>0</v>
      </c>
      <c s="36">
        <f>ROUND(G19*H19,6)</f>
      </c>
      <c r="L19" s="38">
        <v>0</v>
      </c>
      <c s="32">
        <f>ROUND(ROUND(L19,2)*ROUND(G19,3),2)</f>
      </c>
      <c s="36" t="s">
        <v>416</v>
      </c>
      <c>
        <f>(M19*21)/100</f>
      </c>
      <c t="s">
        <v>27</v>
      </c>
    </row>
    <row r="20" spans="1:5" ht="12.75">
      <c r="A20" s="35" t="s">
        <v>54</v>
      </c>
      <c r="E20" s="39" t="s">
        <v>5</v>
      </c>
    </row>
    <row r="21" spans="1:5" ht="12.75">
      <c r="A21" s="35" t="s">
        <v>55</v>
      </c>
      <c r="E21" s="40" t="s">
        <v>1405</v>
      </c>
    </row>
    <row r="22" spans="1:5" ht="89.25">
      <c r="A22" t="s">
        <v>56</v>
      </c>
      <c r="E22" s="39" t="s">
        <v>1415</v>
      </c>
    </row>
    <row r="23" spans="1:16" ht="12.75">
      <c r="A23" t="s">
        <v>49</v>
      </c>
      <c s="34" t="s">
        <v>65</v>
      </c>
      <c s="34" t="s">
        <v>1416</v>
      </c>
      <c s="35" t="s">
        <v>1403</v>
      </c>
      <c s="6" t="s">
        <v>1417</v>
      </c>
      <c s="36" t="s">
        <v>75</v>
      </c>
      <c s="37">
        <v>150</v>
      </c>
      <c s="36">
        <v>0</v>
      </c>
      <c s="36">
        <f>ROUND(G23*H23,6)</f>
      </c>
      <c r="L23" s="38">
        <v>0</v>
      </c>
      <c s="32">
        <f>ROUND(ROUND(L23,2)*ROUND(G23,3),2)</f>
      </c>
      <c s="36" t="s">
        <v>416</v>
      </c>
      <c>
        <f>(M23*21)/100</f>
      </c>
      <c t="s">
        <v>27</v>
      </c>
    </row>
    <row r="24" spans="1:5" ht="12.75">
      <c r="A24" s="35" t="s">
        <v>54</v>
      </c>
      <c r="E24" s="39" t="s">
        <v>5</v>
      </c>
    </row>
    <row r="25" spans="1:5" ht="12.75">
      <c r="A25" s="35" t="s">
        <v>55</v>
      </c>
      <c r="E25" s="40" t="s">
        <v>1405</v>
      </c>
    </row>
    <row r="26" spans="1:5" ht="89.25">
      <c r="A26" t="s">
        <v>56</v>
      </c>
      <c r="E26" s="39" t="s">
        <v>1418</v>
      </c>
    </row>
    <row r="27" spans="1:16" ht="12.75">
      <c r="A27" t="s">
        <v>49</v>
      </c>
      <c s="34" t="s">
        <v>69</v>
      </c>
      <c s="34" t="s">
        <v>1419</v>
      </c>
      <c s="35" t="s">
        <v>1403</v>
      </c>
      <c s="6" t="s">
        <v>1420</v>
      </c>
      <c s="36" t="s">
        <v>75</v>
      </c>
      <c s="37">
        <v>225</v>
      </c>
      <c s="36">
        <v>0</v>
      </c>
      <c s="36">
        <f>ROUND(G27*H27,6)</f>
      </c>
      <c r="L27" s="38">
        <v>0</v>
      </c>
      <c s="32">
        <f>ROUND(ROUND(L27,2)*ROUND(G27,3),2)</f>
      </c>
      <c s="36" t="s">
        <v>416</v>
      </c>
      <c>
        <f>(M27*21)/100</f>
      </c>
      <c t="s">
        <v>27</v>
      </c>
    </row>
    <row r="28" spans="1:5" ht="12.75">
      <c r="A28" s="35" t="s">
        <v>54</v>
      </c>
      <c r="E28" s="39" t="s">
        <v>5</v>
      </c>
    </row>
    <row r="29" spans="1:5" ht="12.75">
      <c r="A29" s="35" t="s">
        <v>55</v>
      </c>
      <c r="E29" s="40" t="s">
        <v>1405</v>
      </c>
    </row>
    <row r="30" spans="1:5" ht="51">
      <c r="A30" t="s">
        <v>56</v>
      </c>
      <c r="E30" s="39" t="s">
        <v>1421</v>
      </c>
    </row>
    <row r="31" spans="1:16" ht="25.5">
      <c r="A31" t="s">
        <v>49</v>
      </c>
      <c s="34" t="s">
        <v>72</v>
      </c>
      <c s="34" t="s">
        <v>1422</v>
      </c>
      <c s="35" t="s">
        <v>1403</v>
      </c>
      <c s="6" t="s">
        <v>1423</v>
      </c>
      <c s="36" t="s">
        <v>80</v>
      </c>
      <c s="37">
        <v>4</v>
      </c>
      <c s="36">
        <v>0</v>
      </c>
      <c s="36">
        <f>ROUND(G31*H31,6)</f>
      </c>
      <c r="L31" s="38">
        <v>0</v>
      </c>
      <c s="32">
        <f>ROUND(ROUND(L31,2)*ROUND(G31,3),2)</f>
      </c>
      <c s="36" t="s">
        <v>416</v>
      </c>
      <c>
        <f>(M31*21)/100</f>
      </c>
      <c t="s">
        <v>27</v>
      </c>
    </row>
    <row r="32" spans="1:5" ht="12.75">
      <c r="A32" s="35" t="s">
        <v>54</v>
      </c>
      <c r="E32" s="39" t="s">
        <v>5</v>
      </c>
    </row>
    <row r="33" spans="1:5" ht="12.75">
      <c r="A33" s="35" t="s">
        <v>55</v>
      </c>
      <c r="E33" s="40" t="s">
        <v>1405</v>
      </c>
    </row>
    <row r="34" spans="1:5" ht="89.25">
      <c r="A34" t="s">
        <v>56</v>
      </c>
      <c r="E34" s="39" t="s">
        <v>1424</v>
      </c>
    </row>
    <row r="35" spans="1:16" ht="25.5">
      <c r="A35" t="s">
        <v>49</v>
      </c>
      <c s="34" t="s">
        <v>77</v>
      </c>
      <c s="34" t="s">
        <v>791</v>
      </c>
      <c s="35" t="s">
        <v>1403</v>
      </c>
      <c s="6" t="s">
        <v>792</v>
      </c>
      <c s="36" t="s">
        <v>80</v>
      </c>
      <c s="37">
        <v>4</v>
      </c>
      <c s="36">
        <v>0</v>
      </c>
      <c s="36">
        <f>ROUND(G35*H35,6)</f>
      </c>
      <c r="L35" s="38">
        <v>0</v>
      </c>
      <c s="32">
        <f>ROUND(ROUND(L35,2)*ROUND(G35,3),2)</f>
      </c>
      <c s="36" t="s">
        <v>416</v>
      </c>
      <c>
        <f>(M35*21)/100</f>
      </c>
      <c t="s">
        <v>27</v>
      </c>
    </row>
    <row r="36" spans="1:5" ht="12.75">
      <c r="A36" s="35" t="s">
        <v>54</v>
      </c>
      <c r="E36" s="39" t="s">
        <v>5</v>
      </c>
    </row>
    <row r="37" spans="1:5" ht="12.75">
      <c r="A37" s="35" t="s">
        <v>55</v>
      </c>
      <c r="E37" s="40" t="s">
        <v>1405</v>
      </c>
    </row>
    <row r="38" spans="1:5" ht="89.25">
      <c r="A38" t="s">
        <v>56</v>
      </c>
      <c r="E38" s="39" t="s">
        <v>1424</v>
      </c>
    </row>
    <row r="39" spans="1:16" ht="25.5">
      <c r="A39" t="s">
        <v>49</v>
      </c>
      <c s="34" t="s">
        <v>82</v>
      </c>
      <c s="34" t="s">
        <v>1425</v>
      </c>
      <c s="35" t="s">
        <v>1413</v>
      </c>
      <c s="6" t="s">
        <v>1426</v>
      </c>
      <c s="36" t="s">
        <v>80</v>
      </c>
      <c s="37">
        <v>36</v>
      </c>
      <c s="36">
        <v>0</v>
      </c>
      <c s="36">
        <f>ROUND(G39*H39,6)</f>
      </c>
      <c r="L39" s="38">
        <v>0</v>
      </c>
      <c s="32">
        <f>ROUND(ROUND(L39,2)*ROUND(G39,3),2)</f>
      </c>
      <c s="36" t="s">
        <v>416</v>
      </c>
      <c>
        <f>(M39*21)/100</f>
      </c>
      <c t="s">
        <v>27</v>
      </c>
    </row>
    <row r="40" spans="1:5" ht="12.75">
      <c r="A40" s="35" t="s">
        <v>54</v>
      </c>
      <c r="E40" s="39" t="s">
        <v>5</v>
      </c>
    </row>
    <row r="41" spans="1:5" ht="12.75">
      <c r="A41" s="35" t="s">
        <v>55</v>
      </c>
      <c r="E41" s="40" t="s">
        <v>1405</v>
      </c>
    </row>
    <row r="42" spans="1:5" ht="89.25">
      <c r="A42" t="s">
        <v>56</v>
      </c>
      <c r="E42" s="39" t="s">
        <v>1424</v>
      </c>
    </row>
    <row r="43" spans="1:16" ht="25.5">
      <c r="A43" t="s">
        <v>49</v>
      </c>
      <c s="34" t="s">
        <v>86</v>
      </c>
      <c s="34" t="s">
        <v>1427</v>
      </c>
      <c s="35" t="s">
        <v>1403</v>
      </c>
      <c s="6" t="s">
        <v>1428</v>
      </c>
      <c s="36" t="s">
        <v>80</v>
      </c>
      <c s="37">
        <v>12</v>
      </c>
      <c s="36">
        <v>0</v>
      </c>
      <c s="36">
        <f>ROUND(G43*H43,6)</f>
      </c>
      <c r="L43" s="38">
        <v>0</v>
      </c>
      <c s="32">
        <f>ROUND(ROUND(L43,2)*ROUND(G43,3),2)</f>
      </c>
      <c s="36" t="s">
        <v>416</v>
      </c>
      <c>
        <f>(M43*21)/100</f>
      </c>
      <c t="s">
        <v>27</v>
      </c>
    </row>
    <row r="44" spans="1:5" ht="12.75">
      <c r="A44" s="35" t="s">
        <v>54</v>
      </c>
      <c r="E44" s="39" t="s">
        <v>5</v>
      </c>
    </row>
    <row r="45" spans="1:5" ht="12.75">
      <c r="A45" s="35" t="s">
        <v>55</v>
      </c>
      <c r="E45" s="40" t="s">
        <v>1405</v>
      </c>
    </row>
    <row r="46" spans="1:5" ht="89.25">
      <c r="A46" t="s">
        <v>56</v>
      </c>
      <c r="E46" s="39" t="s">
        <v>1424</v>
      </c>
    </row>
    <row r="47" spans="1:13" ht="12.75">
      <c r="A47" t="s">
        <v>46</v>
      </c>
      <c r="C47" s="31" t="s">
        <v>1429</v>
      </c>
      <c r="E47" s="33" t="s">
        <v>1430</v>
      </c>
      <c r="J47" s="32">
        <f>0</f>
      </c>
      <c s="32">
        <f>0</f>
      </c>
      <c s="32">
        <f>0+L48+L52+L56+L60+L64+L68</f>
      </c>
      <c s="32">
        <f>0+M48+M52+M56+M60+M64+M68</f>
      </c>
    </row>
    <row r="48" spans="1:16" ht="25.5">
      <c r="A48" t="s">
        <v>49</v>
      </c>
      <c s="34" t="s">
        <v>90</v>
      </c>
      <c s="34" t="s">
        <v>1431</v>
      </c>
      <c s="35" t="s">
        <v>1403</v>
      </c>
      <c s="6" t="s">
        <v>1432</v>
      </c>
      <c s="36" t="s">
        <v>80</v>
      </c>
      <c s="37">
        <v>1</v>
      </c>
      <c s="36">
        <v>0</v>
      </c>
      <c s="36">
        <f>ROUND(G48*H48,6)</f>
      </c>
      <c r="L48" s="38">
        <v>0</v>
      </c>
      <c s="32">
        <f>ROUND(ROUND(L48,2)*ROUND(G48,3),2)</f>
      </c>
      <c s="36" t="s">
        <v>416</v>
      </c>
      <c>
        <f>(M48*21)/100</f>
      </c>
      <c t="s">
        <v>27</v>
      </c>
    </row>
    <row r="49" spans="1:5" ht="12.75">
      <c r="A49" s="35" t="s">
        <v>54</v>
      </c>
      <c r="E49" s="39" t="s">
        <v>5</v>
      </c>
    </row>
    <row r="50" spans="1:5" ht="12.75">
      <c r="A50" s="35" t="s">
        <v>55</v>
      </c>
      <c r="E50" s="40" t="s">
        <v>1405</v>
      </c>
    </row>
    <row r="51" spans="1:5" ht="114.75">
      <c r="A51" t="s">
        <v>56</v>
      </c>
      <c r="E51" s="39" t="s">
        <v>1433</v>
      </c>
    </row>
    <row r="52" spans="1:16" ht="38.25">
      <c r="A52" t="s">
        <v>49</v>
      </c>
      <c s="34" t="s">
        <v>94</v>
      </c>
      <c s="34" t="s">
        <v>1434</v>
      </c>
      <c s="35" t="s">
        <v>1403</v>
      </c>
      <c s="6" t="s">
        <v>1435</v>
      </c>
      <c s="36" t="s">
        <v>80</v>
      </c>
      <c s="37">
        <v>3</v>
      </c>
      <c s="36">
        <v>0</v>
      </c>
      <c s="36">
        <f>ROUND(G52*H52,6)</f>
      </c>
      <c r="L52" s="38">
        <v>0</v>
      </c>
      <c s="32">
        <f>ROUND(ROUND(L52,2)*ROUND(G52,3),2)</f>
      </c>
      <c s="36" t="s">
        <v>416</v>
      </c>
      <c>
        <f>(M52*21)/100</f>
      </c>
      <c t="s">
        <v>27</v>
      </c>
    </row>
    <row r="53" spans="1:5" ht="12.75">
      <c r="A53" s="35" t="s">
        <v>54</v>
      </c>
      <c r="E53" s="39" t="s">
        <v>5</v>
      </c>
    </row>
    <row r="54" spans="1:5" ht="12.75">
      <c r="A54" s="35" t="s">
        <v>55</v>
      </c>
      <c r="E54" s="40" t="s">
        <v>1405</v>
      </c>
    </row>
    <row r="55" spans="1:5" ht="114.75">
      <c r="A55" t="s">
        <v>56</v>
      </c>
      <c r="E55" s="39" t="s">
        <v>1436</v>
      </c>
    </row>
    <row r="56" spans="1:16" ht="25.5">
      <c r="A56" t="s">
        <v>49</v>
      </c>
      <c s="34" t="s">
        <v>98</v>
      </c>
      <c s="34" t="s">
        <v>1437</v>
      </c>
      <c s="35" t="s">
        <v>1403</v>
      </c>
      <c s="6" t="s">
        <v>1438</v>
      </c>
      <c s="36" t="s">
        <v>80</v>
      </c>
      <c s="37">
        <v>2</v>
      </c>
      <c s="36">
        <v>0</v>
      </c>
      <c s="36">
        <f>ROUND(G56*H56,6)</f>
      </c>
      <c r="L56" s="38">
        <v>0</v>
      </c>
      <c s="32">
        <f>ROUND(ROUND(L56,2)*ROUND(G56,3),2)</f>
      </c>
      <c s="36" t="s">
        <v>416</v>
      </c>
      <c>
        <f>(M56*21)/100</f>
      </c>
      <c t="s">
        <v>27</v>
      </c>
    </row>
    <row r="57" spans="1:5" ht="12.75">
      <c r="A57" s="35" t="s">
        <v>54</v>
      </c>
      <c r="E57" s="39" t="s">
        <v>5</v>
      </c>
    </row>
    <row r="58" spans="1:5" ht="12.75">
      <c r="A58" s="35" t="s">
        <v>55</v>
      </c>
      <c r="E58" s="40" t="s">
        <v>1405</v>
      </c>
    </row>
    <row r="59" spans="1:5" ht="89.25">
      <c r="A59" t="s">
        <v>56</v>
      </c>
      <c r="E59" s="39" t="s">
        <v>1439</v>
      </c>
    </row>
    <row r="60" spans="1:16" ht="12.75">
      <c r="A60" t="s">
        <v>49</v>
      </c>
      <c s="34" t="s">
        <v>103</v>
      </c>
      <c s="34" t="s">
        <v>1440</v>
      </c>
      <c s="35" t="s">
        <v>1403</v>
      </c>
      <c s="6" t="s">
        <v>1441</v>
      </c>
      <c s="36" t="s">
        <v>374</v>
      </c>
      <c s="37">
        <v>32</v>
      </c>
      <c s="36">
        <v>0</v>
      </c>
      <c s="36">
        <f>ROUND(G60*H60,6)</f>
      </c>
      <c r="L60" s="38">
        <v>0</v>
      </c>
      <c s="32">
        <f>ROUND(ROUND(L60,2)*ROUND(G60,3),2)</f>
      </c>
      <c s="36" t="s">
        <v>416</v>
      </c>
      <c>
        <f>(M60*21)/100</f>
      </c>
      <c t="s">
        <v>27</v>
      </c>
    </row>
    <row r="61" spans="1:5" ht="12.75">
      <c r="A61" s="35" t="s">
        <v>54</v>
      </c>
      <c r="E61" s="39" t="s">
        <v>5</v>
      </c>
    </row>
    <row r="62" spans="1:5" ht="12.75">
      <c r="A62" s="35" t="s">
        <v>55</v>
      </c>
      <c r="E62" s="40" t="s">
        <v>1405</v>
      </c>
    </row>
    <row r="63" spans="1:5" ht="89.25">
      <c r="A63" t="s">
        <v>56</v>
      </c>
      <c r="E63" s="39" t="s">
        <v>1442</v>
      </c>
    </row>
    <row r="64" spans="1:16" ht="12.75">
      <c r="A64" t="s">
        <v>49</v>
      </c>
      <c s="34" t="s">
        <v>106</v>
      </c>
      <c s="34" t="s">
        <v>1443</v>
      </c>
      <c s="35" t="s">
        <v>1403</v>
      </c>
      <c s="6" t="s">
        <v>1444</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1405</v>
      </c>
    </row>
    <row r="67" spans="1:5" ht="89.25">
      <c r="A67" t="s">
        <v>56</v>
      </c>
      <c r="E67" s="39" t="s">
        <v>1445</v>
      </c>
    </row>
    <row r="68" spans="1:16" ht="12.75">
      <c r="A68" t="s">
        <v>49</v>
      </c>
      <c s="34" t="s">
        <v>110</v>
      </c>
      <c s="34" t="s">
        <v>1446</v>
      </c>
      <c s="35" t="s">
        <v>1447</v>
      </c>
      <c s="6" t="s">
        <v>1448</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1405</v>
      </c>
    </row>
    <row r="71" spans="1:5" ht="102">
      <c r="A71" t="s">
        <v>56</v>
      </c>
      <c r="E71" s="39" t="s">
        <v>1449</v>
      </c>
    </row>
    <row r="72" spans="1:13" ht="12.75">
      <c r="A72" t="s">
        <v>46</v>
      </c>
      <c r="C72" s="31" t="s">
        <v>1450</v>
      </c>
      <c r="E72" s="33" t="s">
        <v>1451</v>
      </c>
      <c r="J72" s="32">
        <f>0</f>
      </c>
      <c s="32">
        <f>0</f>
      </c>
      <c s="32">
        <f>0+L73+L77</f>
      </c>
      <c s="32">
        <f>0+M73+M77</f>
      </c>
    </row>
    <row r="73" spans="1:16" ht="12.75">
      <c r="A73" t="s">
        <v>49</v>
      </c>
      <c s="34" t="s">
        <v>113</v>
      </c>
      <c s="34" t="s">
        <v>1452</v>
      </c>
      <c s="35" t="s">
        <v>1403</v>
      </c>
      <c s="6" t="s">
        <v>1453</v>
      </c>
      <c s="36" t="s">
        <v>80</v>
      </c>
      <c s="37">
        <v>2</v>
      </c>
      <c s="36">
        <v>0</v>
      </c>
      <c s="36">
        <f>ROUND(G73*H73,6)</f>
      </c>
      <c r="L73" s="38">
        <v>0</v>
      </c>
      <c s="32">
        <f>ROUND(ROUND(L73,2)*ROUND(G73,3),2)</f>
      </c>
      <c s="36" t="s">
        <v>416</v>
      </c>
      <c>
        <f>(M73*21)/100</f>
      </c>
      <c t="s">
        <v>27</v>
      </c>
    </row>
    <row r="74" spans="1:5" ht="12.75">
      <c r="A74" s="35" t="s">
        <v>54</v>
      </c>
      <c r="E74" s="39" t="s">
        <v>5</v>
      </c>
    </row>
    <row r="75" spans="1:5" ht="12.75">
      <c r="A75" s="35" t="s">
        <v>55</v>
      </c>
      <c r="E75" s="40" t="s">
        <v>1405</v>
      </c>
    </row>
    <row r="76" spans="1:5" ht="102">
      <c r="A76" t="s">
        <v>56</v>
      </c>
      <c r="E76" s="39" t="s">
        <v>1454</v>
      </c>
    </row>
    <row r="77" spans="1:16" ht="12.75">
      <c r="A77" t="s">
        <v>49</v>
      </c>
      <c s="34" t="s">
        <v>117</v>
      </c>
      <c s="34" t="s">
        <v>1455</v>
      </c>
      <c s="35" t="s">
        <v>1403</v>
      </c>
      <c s="6" t="s">
        <v>1456</v>
      </c>
      <c s="36" t="s">
        <v>80</v>
      </c>
      <c s="37">
        <v>2</v>
      </c>
      <c s="36">
        <v>0</v>
      </c>
      <c s="36">
        <f>ROUND(G77*H77,6)</f>
      </c>
      <c r="L77" s="38">
        <v>0</v>
      </c>
      <c s="32">
        <f>ROUND(ROUND(L77,2)*ROUND(G77,3),2)</f>
      </c>
      <c s="36" t="s">
        <v>416</v>
      </c>
      <c>
        <f>(M77*21)/100</f>
      </c>
      <c t="s">
        <v>27</v>
      </c>
    </row>
    <row r="78" spans="1:5" ht="12.75">
      <c r="A78" s="35" t="s">
        <v>54</v>
      </c>
      <c r="E78" s="39" t="s">
        <v>5</v>
      </c>
    </row>
    <row r="79" spans="1:5" ht="12.75">
      <c r="A79" s="35" t="s">
        <v>55</v>
      </c>
      <c r="E79" s="40" t="s">
        <v>1405</v>
      </c>
    </row>
    <row r="80" spans="1:5" ht="140.25">
      <c r="A80" t="s">
        <v>56</v>
      </c>
      <c r="E80" s="39" t="s">
        <v>1457</v>
      </c>
    </row>
    <row r="81" spans="1:13" ht="12.75">
      <c r="A81" t="s">
        <v>46</v>
      </c>
      <c r="C81" s="31" t="s">
        <v>1536</v>
      </c>
      <c r="E81" s="33" t="s">
        <v>1537</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1538</v>
      </c>
      <c s="35" t="s">
        <v>1403</v>
      </c>
      <c s="6" t="s">
        <v>1539</v>
      </c>
      <c s="36" t="s">
        <v>80</v>
      </c>
      <c s="37">
        <v>2</v>
      </c>
      <c s="36">
        <v>0</v>
      </c>
      <c s="36">
        <f>ROUND(G82*H82,6)</f>
      </c>
      <c r="L82" s="38">
        <v>0</v>
      </c>
      <c s="32">
        <f>ROUND(ROUND(L82,2)*ROUND(G82,3),2)</f>
      </c>
      <c s="36" t="s">
        <v>416</v>
      </c>
      <c>
        <f>(M82*21)/100</f>
      </c>
      <c t="s">
        <v>27</v>
      </c>
    </row>
    <row r="83" spans="1:5" ht="12.75">
      <c r="A83" s="35" t="s">
        <v>54</v>
      </c>
      <c r="E83" s="39" t="s">
        <v>5</v>
      </c>
    </row>
    <row r="84" spans="1:5" ht="12.75">
      <c r="A84" s="35" t="s">
        <v>55</v>
      </c>
      <c r="E84" s="40" t="s">
        <v>1405</v>
      </c>
    </row>
    <row r="85" spans="1:5" ht="165.75">
      <c r="A85" t="s">
        <v>56</v>
      </c>
      <c r="E85" s="39" t="s">
        <v>1540</v>
      </c>
    </row>
    <row r="86" spans="1:16" ht="12.75">
      <c r="A86" t="s">
        <v>49</v>
      </c>
      <c s="34" t="s">
        <v>125</v>
      </c>
      <c s="34" t="s">
        <v>1541</v>
      </c>
      <c s="35" t="s">
        <v>1403</v>
      </c>
      <c s="6" t="s">
        <v>1542</v>
      </c>
      <c s="36" t="s">
        <v>80</v>
      </c>
      <c s="37">
        <v>4</v>
      </c>
      <c s="36">
        <v>0</v>
      </c>
      <c s="36">
        <f>ROUND(G86*H86,6)</f>
      </c>
      <c r="L86" s="38">
        <v>0</v>
      </c>
      <c s="32">
        <f>ROUND(ROUND(L86,2)*ROUND(G86,3),2)</f>
      </c>
      <c s="36" t="s">
        <v>416</v>
      </c>
      <c>
        <f>(M86*21)/100</f>
      </c>
      <c t="s">
        <v>27</v>
      </c>
    </row>
    <row r="87" spans="1:5" ht="12.75">
      <c r="A87" s="35" t="s">
        <v>54</v>
      </c>
      <c r="E87" s="39" t="s">
        <v>5</v>
      </c>
    </row>
    <row r="88" spans="1:5" ht="12.75">
      <c r="A88" s="35" t="s">
        <v>55</v>
      </c>
      <c r="E88" s="40" t="s">
        <v>1405</v>
      </c>
    </row>
    <row r="89" spans="1:5" ht="153">
      <c r="A89" t="s">
        <v>56</v>
      </c>
      <c r="E89" s="39" t="s">
        <v>1543</v>
      </c>
    </row>
    <row r="90" spans="1:16" ht="12.75">
      <c r="A90" t="s">
        <v>49</v>
      </c>
      <c s="34" t="s">
        <v>128</v>
      </c>
      <c s="34" t="s">
        <v>1458</v>
      </c>
      <c s="35" t="s">
        <v>1403</v>
      </c>
      <c s="6" t="s">
        <v>1459</v>
      </c>
      <c s="36" t="s">
        <v>80</v>
      </c>
      <c s="37">
        <v>11</v>
      </c>
      <c s="36">
        <v>0</v>
      </c>
      <c s="36">
        <f>ROUND(G90*H90,6)</f>
      </c>
      <c r="L90" s="38">
        <v>0</v>
      </c>
      <c s="32">
        <f>ROUND(ROUND(L90,2)*ROUND(G90,3),2)</f>
      </c>
      <c s="36" t="s">
        <v>416</v>
      </c>
      <c>
        <f>(M90*21)/100</f>
      </c>
      <c t="s">
        <v>27</v>
      </c>
    </row>
    <row r="91" spans="1:5" ht="12.75">
      <c r="A91" s="35" t="s">
        <v>54</v>
      </c>
      <c r="E91" s="39" t="s">
        <v>5</v>
      </c>
    </row>
    <row r="92" spans="1:5" ht="12.75">
      <c r="A92" s="35" t="s">
        <v>55</v>
      </c>
      <c r="E92" s="40" t="s">
        <v>1405</v>
      </c>
    </row>
    <row r="93" spans="1:5" ht="140.25">
      <c r="A93" t="s">
        <v>56</v>
      </c>
      <c r="E93" s="39" t="s">
        <v>1460</v>
      </c>
    </row>
    <row r="94" spans="1:16" ht="12.75">
      <c r="A94" t="s">
        <v>49</v>
      </c>
      <c s="34" t="s">
        <v>132</v>
      </c>
      <c s="34" t="s">
        <v>1461</v>
      </c>
      <c s="35" t="s">
        <v>1403</v>
      </c>
      <c s="6" t="s">
        <v>1462</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1405</v>
      </c>
    </row>
    <row r="97" spans="1:5" ht="127.5">
      <c r="A97" t="s">
        <v>56</v>
      </c>
      <c r="E97" s="39" t="s">
        <v>1463</v>
      </c>
    </row>
    <row r="98" spans="1:16" ht="12.75">
      <c r="A98" t="s">
        <v>49</v>
      </c>
      <c s="34" t="s">
        <v>136</v>
      </c>
      <c s="34" t="s">
        <v>1464</v>
      </c>
      <c s="35" t="s">
        <v>1403</v>
      </c>
      <c s="6" t="s">
        <v>1465</v>
      </c>
      <c s="36" t="s">
        <v>80</v>
      </c>
      <c s="37">
        <v>5</v>
      </c>
      <c s="36">
        <v>0</v>
      </c>
      <c s="36">
        <f>ROUND(G98*H98,6)</f>
      </c>
      <c r="L98" s="38">
        <v>0</v>
      </c>
      <c s="32">
        <f>ROUND(ROUND(L98,2)*ROUND(G98,3),2)</f>
      </c>
      <c s="36" t="s">
        <v>416</v>
      </c>
      <c>
        <f>(M98*21)/100</f>
      </c>
      <c t="s">
        <v>27</v>
      </c>
    </row>
    <row r="99" spans="1:5" ht="12.75">
      <c r="A99" s="35" t="s">
        <v>54</v>
      </c>
      <c r="E99" s="39" t="s">
        <v>5</v>
      </c>
    </row>
    <row r="100" spans="1:5" ht="12.75">
      <c r="A100" s="35" t="s">
        <v>55</v>
      </c>
      <c r="E100" s="40" t="s">
        <v>1405</v>
      </c>
    </row>
    <row r="101" spans="1:5" ht="140.25">
      <c r="A101" t="s">
        <v>56</v>
      </c>
      <c r="E101" s="39" t="s">
        <v>1466</v>
      </c>
    </row>
    <row r="102" spans="1:16" ht="12.75">
      <c r="A102" t="s">
        <v>49</v>
      </c>
      <c s="34" t="s">
        <v>139</v>
      </c>
      <c s="34" t="s">
        <v>1470</v>
      </c>
      <c s="35" t="s">
        <v>1403</v>
      </c>
      <c s="6" t="s">
        <v>1471</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1405</v>
      </c>
    </row>
    <row r="105" spans="1:5" ht="153">
      <c r="A105" t="s">
        <v>56</v>
      </c>
      <c r="E105" s="39" t="s">
        <v>1472</v>
      </c>
    </row>
    <row r="106" spans="1:16" ht="12.75">
      <c r="A106" t="s">
        <v>49</v>
      </c>
      <c s="34" t="s">
        <v>143</v>
      </c>
      <c s="34" t="s">
        <v>1473</v>
      </c>
      <c s="35" t="s">
        <v>1403</v>
      </c>
      <c s="6" t="s">
        <v>1474</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1405</v>
      </c>
    </row>
    <row r="109" spans="1:5" ht="114.75">
      <c r="A109" t="s">
        <v>56</v>
      </c>
      <c r="E109" s="39" t="s">
        <v>1475</v>
      </c>
    </row>
    <row r="110" spans="1:16" ht="12.75">
      <c r="A110" t="s">
        <v>49</v>
      </c>
      <c s="34" t="s">
        <v>146</v>
      </c>
      <c s="34" t="s">
        <v>1479</v>
      </c>
      <c s="35" t="s">
        <v>1544</v>
      </c>
      <c s="6" t="s">
        <v>1480</v>
      </c>
      <c s="36" t="s">
        <v>80</v>
      </c>
      <c s="37">
        <v>4</v>
      </c>
      <c s="36">
        <v>0</v>
      </c>
      <c s="36">
        <f>ROUND(G110*H110,6)</f>
      </c>
      <c r="L110" s="38">
        <v>0</v>
      </c>
      <c s="32">
        <f>ROUND(ROUND(L110,2)*ROUND(G110,3),2)</f>
      </c>
      <c s="36" t="s">
        <v>416</v>
      </c>
      <c>
        <f>(M110*21)/100</f>
      </c>
      <c t="s">
        <v>27</v>
      </c>
    </row>
    <row r="111" spans="1:5" ht="12.75">
      <c r="A111" s="35" t="s">
        <v>54</v>
      </c>
      <c r="E111" s="39" t="s">
        <v>5</v>
      </c>
    </row>
    <row r="112" spans="1:5" ht="12.75">
      <c r="A112" s="35" t="s">
        <v>55</v>
      </c>
      <c r="E112" s="40" t="s">
        <v>1405</v>
      </c>
    </row>
    <row r="113" spans="1:5" ht="165.75">
      <c r="A113" t="s">
        <v>56</v>
      </c>
      <c r="E113" s="39" t="s">
        <v>1481</v>
      </c>
    </row>
    <row r="114" spans="1:16" ht="12.75">
      <c r="A114" t="s">
        <v>49</v>
      </c>
      <c s="34" t="s">
        <v>805</v>
      </c>
      <c s="34" t="s">
        <v>1479</v>
      </c>
      <c s="35" t="s">
        <v>1545</v>
      </c>
      <c s="6" t="s">
        <v>1483</v>
      </c>
      <c s="36" t="s">
        <v>80</v>
      </c>
      <c s="37">
        <v>4</v>
      </c>
      <c s="36">
        <v>0</v>
      </c>
      <c s="36">
        <f>ROUND(G114*H114,6)</f>
      </c>
      <c r="L114" s="38">
        <v>0</v>
      </c>
      <c s="32">
        <f>ROUND(ROUND(L114,2)*ROUND(G114,3),2)</f>
      </c>
      <c s="36" t="s">
        <v>416</v>
      </c>
      <c>
        <f>(M114*21)/100</f>
      </c>
      <c t="s">
        <v>27</v>
      </c>
    </row>
    <row r="115" spans="1:5" ht="12.75">
      <c r="A115" s="35" t="s">
        <v>54</v>
      </c>
      <c r="E115" s="39" t="s">
        <v>5</v>
      </c>
    </row>
    <row r="116" spans="1:5" ht="12.75">
      <c r="A116" s="35" t="s">
        <v>55</v>
      </c>
      <c r="E116" s="40" t="s">
        <v>1405</v>
      </c>
    </row>
    <row r="117" spans="1:5" ht="178.5">
      <c r="A117" t="s">
        <v>56</v>
      </c>
      <c r="E117" s="39" t="s">
        <v>1484</v>
      </c>
    </row>
    <row r="118" spans="1:16" ht="12.75">
      <c r="A118" t="s">
        <v>49</v>
      </c>
      <c s="34" t="s">
        <v>151</v>
      </c>
      <c s="34" t="s">
        <v>1485</v>
      </c>
      <c s="35" t="s">
        <v>1403</v>
      </c>
      <c s="6" t="s">
        <v>1486</v>
      </c>
      <c s="36" t="s">
        <v>80</v>
      </c>
      <c s="37">
        <v>8</v>
      </c>
      <c s="36">
        <v>0</v>
      </c>
      <c s="36">
        <f>ROUND(G118*H118,6)</f>
      </c>
      <c r="L118" s="38">
        <v>0</v>
      </c>
      <c s="32">
        <f>ROUND(ROUND(L118,2)*ROUND(G118,3),2)</f>
      </c>
      <c s="36" t="s">
        <v>416</v>
      </c>
      <c>
        <f>(M118*21)/100</f>
      </c>
      <c t="s">
        <v>27</v>
      </c>
    </row>
    <row r="119" spans="1:5" ht="12.75">
      <c r="A119" s="35" t="s">
        <v>54</v>
      </c>
      <c r="E119" s="39" t="s">
        <v>5</v>
      </c>
    </row>
    <row r="120" spans="1:5" ht="12.75">
      <c r="A120" s="35" t="s">
        <v>55</v>
      </c>
      <c r="E120" s="40" t="s">
        <v>1405</v>
      </c>
    </row>
    <row r="121" spans="1:5" ht="178.5">
      <c r="A121" t="s">
        <v>56</v>
      </c>
      <c r="E121" s="39" t="s">
        <v>1487</v>
      </c>
    </row>
    <row r="122" spans="1:16" ht="12.75">
      <c r="A122" t="s">
        <v>49</v>
      </c>
      <c s="34" t="s">
        <v>155</v>
      </c>
      <c s="34" t="s">
        <v>1488</v>
      </c>
      <c s="35" t="s">
        <v>1403</v>
      </c>
      <c s="6" t="s">
        <v>1489</v>
      </c>
      <c s="36" t="s">
        <v>80</v>
      </c>
      <c s="37">
        <v>3</v>
      </c>
      <c s="36">
        <v>0</v>
      </c>
      <c s="36">
        <f>ROUND(G122*H122,6)</f>
      </c>
      <c r="L122" s="38">
        <v>0</v>
      </c>
      <c s="32">
        <f>ROUND(ROUND(L122,2)*ROUND(G122,3),2)</f>
      </c>
      <c s="36" t="s">
        <v>416</v>
      </c>
      <c>
        <f>(M122*21)/100</f>
      </c>
      <c t="s">
        <v>27</v>
      </c>
    </row>
    <row r="123" spans="1:5" ht="12.75">
      <c r="A123" s="35" t="s">
        <v>54</v>
      </c>
      <c r="E123" s="39" t="s">
        <v>5</v>
      </c>
    </row>
    <row r="124" spans="1:5" ht="12.75">
      <c r="A124" s="35" t="s">
        <v>55</v>
      </c>
      <c r="E124" s="40" t="s">
        <v>1405</v>
      </c>
    </row>
    <row r="125" spans="1:5" ht="178.5">
      <c r="A125" t="s">
        <v>56</v>
      </c>
      <c r="E125" s="39" t="s">
        <v>1490</v>
      </c>
    </row>
    <row r="126" spans="1:16" ht="12.75">
      <c r="A126" t="s">
        <v>49</v>
      </c>
      <c s="34" t="s">
        <v>159</v>
      </c>
      <c s="34" t="s">
        <v>1491</v>
      </c>
      <c s="35" t="s">
        <v>1413</v>
      </c>
      <c s="6" t="s">
        <v>1492</v>
      </c>
      <c s="36" t="s">
        <v>80</v>
      </c>
      <c s="37">
        <v>11</v>
      </c>
      <c s="36">
        <v>0</v>
      </c>
      <c s="36">
        <f>ROUND(G126*H126,6)</f>
      </c>
      <c r="L126" s="38">
        <v>0</v>
      </c>
      <c s="32">
        <f>ROUND(ROUND(L126,2)*ROUND(G126,3),2)</f>
      </c>
      <c s="36" t="s">
        <v>416</v>
      </c>
      <c>
        <f>(M126*21)/100</f>
      </c>
      <c t="s">
        <v>27</v>
      </c>
    </row>
    <row r="127" spans="1:5" ht="12.75">
      <c r="A127" s="35" t="s">
        <v>54</v>
      </c>
      <c r="E127" s="39" t="s">
        <v>5</v>
      </c>
    </row>
    <row r="128" spans="1:5" ht="12.75">
      <c r="A128" s="35" t="s">
        <v>55</v>
      </c>
      <c r="E128" s="40" t="s">
        <v>1405</v>
      </c>
    </row>
    <row r="129" spans="1:5" ht="178.5">
      <c r="A129" t="s">
        <v>56</v>
      </c>
      <c r="E129" s="39" t="s">
        <v>1493</v>
      </c>
    </row>
    <row r="130" spans="1:16" ht="12.75">
      <c r="A130" t="s">
        <v>49</v>
      </c>
      <c s="34" t="s">
        <v>163</v>
      </c>
      <c s="34" t="s">
        <v>1494</v>
      </c>
      <c s="35" t="s">
        <v>1403</v>
      </c>
      <c s="6" t="s">
        <v>1495</v>
      </c>
      <c s="36" t="s">
        <v>80</v>
      </c>
      <c s="37">
        <v>3</v>
      </c>
      <c s="36">
        <v>0</v>
      </c>
      <c s="36">
        <f>ROUND(G130*H130,6)</f>
      </c>
      <c r="L130" s="38">
        <v>0</v>
      </c>
      <c s="32">
        <f>ROUND(ROUND(L130,2)*ROUND(G130,3),2)</f>
      </c>
      <c s="36" t="s">
        <v>416</v>
      </c>
      <c>
        <f>(M130*21)/100</f>
      </c>
      <c t="s">
        <v>27</v>
      </c>
    </row>
    <row r="131" spans="1:5" ht="12.75">
      <c r="A131" s="35" t="s">
        <v>54</v>
      </c>
      <c r="E131" s="39" t="s">
        <v>5</v>
      </c>
    </row>
    <row r="132" spans="1:5" ht="12.75">
      <c r="A132" s="35" t="s">
        <v>55</v>
      </c>
      <c r="E132" s="40" t="s">
        <v>1405</v>
      </c>
    </row>
    <row r="133" spans="1:5" ht="165.75">
      <c r="A133" t="s">
        <v>56</v>
      </c>
      <c r="E133" s="39" t="s">
        <v>1496</v>
      </c>
    </row>
    <row r="134" spans="1:16" ht="12.75">
      <c r="A134" t="s">
        <v>49</v>
      </c>
      <c s="34" t="s">
        <v>167</v>
      </c>
      <c s="34" t="s">
        <v>1497</v>
      </c>
      <c s="35" t="s">
        <v>1403</v>
      </c>
      <c s="6" t="s">
        <v>1498</v>
      </c>
      <c s="36" t="s">
        <v>80</v>
      </c>
      <c s="37">
        <v>2</v>
      </c>
      <c s="36">
        <v>0</v>
      </c>
      <c s="36">
        <f>ROUND(G134*H134,6)</f>
      </c>
      <c r="L134" s="38">
        <v>0</v>
      </c>
      <c s="32">
        <f>ROUND(ROUND(L134,2)*ROUND(G134,3),2)</f>
      </c>
      <c s="36" t="s">
        <v>416</v>
      </c>
      <c>
        <f>(M134*21)/100</f>
      </c>
      <c t="s">
        <v>27</v>
      </c>
    </row>
    <row r="135" spans="1:5" ht="12.75">
      <c r="A135" s="35" t="s">
        <v>54</v>
      </c>
      <c r="E135" s="39" t="s">
        <v>5</v>
      </c>
    </row>
    <row r="136" spans="1:5" ht="12.75">
      <c r="A136" s="35" t="s">
        <v>55</v>
      </c>
      <c r="E136" s="40" t="s">
        <v>1405</v>
      </c>
    </row>
    <row r="137" spans="1:5" ht="178.5">
      <c r="A137" t="s">
        <v>56</v>
      </c>
      <c r="E137" s="39" t="s">
        <v>1499</v>
      </c>
    </row>
    <row r="138" spans="1:16" ht="12.75">
      <c r="A138" t="s">
        <v>49</v>
      </c>
      <c s="34" t="s">
        <v>171</v>
      </c>
      <c s="34" t="s">
        <v>1500</v>
      </c>
      <c s="35" t="s">
        <v>1403</v>
      </c>
      <c s="6" t="s">
        <v>1501</v>
      </c>
      <c s="36" t="s">
        <v>80</v>
      </c>
      <c s="37">
        <v>2</v>
      </c>
      <c s="36">
        <v>0</v>
      </c>
      <c s="36">
        <f>ROUND(G138*H138,6)</f>
      </c>
      <c r="L138" s="38">
        <v>0</v>
      </c>
      <c s="32">
        <f>ROUND(ROUND(L138,2)*ROUND(G138,3),2)</f>
      </c>
      <c s="36" t="s">
        <v>416</v>
      </c>
      <c>
        <f>(M138*21)/100</f>
      </c>
      <c t="s">
        <v>27</v>
      </c>
    </row>
    <row r="139" spans="1:5" ht="12.75">
      <c r="A139" s="35" t="s">
        <v>54</v>
      </c>
      <c r="E139" s="39" t="s">
        <v>5</v>
      </c>
    </row>
    <row r="140" spans="1:5" ht="12.75">
      <c r="A140" s="35" t="s">
        <v>55</v>
      </c>
      <c r="E140" s="40" t="s">
        <v>1405</v>
      </c>
    </row>
    <row r="141" spans="1:5" ht="178.5">
      <c r="A141" t="s">
        <v>56</v>
      </c>
      <c r="E141" s="39" t="s">
        <v>1502</v>
      </c>
    </row>
    <row r="142" spans="1:16" ht="25.5">
      <c r="A142" t="s">
        <v>49</v>
      </c>
      <c s="34" t="s">
        <v>175</v>
      </c>
      <c s="34" t="s">
        <v>1503</v>
      </c>
      <c s="35" t="s">
        <v>1413</v>
      </c>
      <c s="6" t="s">
        <v>1504</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1405</v>
      </c>
    </row>
    <row r="145" spans="1:5" ht="178.5">
      <c r="A145" t="s">
        <v>56</v>
      </c>
      <c r="E145" s="39" t="s">
        <v>1505</v>
      </c>
    </row>
    <row r="146" spans="1:16" ht="12.75">
      <c r="A146" t="s">
        <v>49</v>
      </c>
      <c s="34" t="s">
        <v>179</v>
      </c>
      <c s="34" t="s">
        <v>1506</v>
      </c>
      <c s="35" t="s">
        <v>1403</v>
      </c>
      <c s="6" t="s">
        <v>1507</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1405</v>
      </c>
    </row>
    <row r="149" spans="1:5" ht="178.5">
      <c r="A149" t="s">
        <v>56</v>
      </c>
      <c r="E149" s="39" t="s">
        <v>1508</v>
      </c>
    </row>
    <row r="150" spans="1:16" ht="12.75">
      <c r="A150" t="s">
        <v>49</v>
      </c>
      <c s="34" t="s">
        <v>183</v>
      </c>
      <c s="34" t="s">
        <v>1512</v>
      </c>
      <c s="35" t="s">
        <v>1413</v>
      </c>
      <c s="6" t="s">
        <v>1513</v>
      </c>
      <c s="36" t="s">
        <v>80</v>
      </c>
      <c s="37">
        <v>9</v>
      </c>
      <c s="36">
        <v>0</v>
      </c>
      <c s="36">
        <f>ROUND(G150*H150,6)</f>
      </c>
      <c r="L150" s="38">
        <v>0</v>
      </c>
      <c s="32">
        <f>ROUND(ROUND(L150,2)*ROUND(G150,3),2)</f>
      </c>
      <c s="36" t="s">
        <v>416</v>
      </c>
      <c>
        <f>(M150*21)/100</f>
      </c>
      <c t="s">
        <v>27</v>
      </c>
    </row>
    <row r="151" spans="1:5" ht="12.75">
      <c r="A151" s="35" t="s">
        <v>54</v>
      </c>
      <c r="E151" s="39" t="s">
        <v>5</v>
      </c>
    </row>
    <row r="152" spans="1:5" ht="12.75">
      <c r="A152" s="35" t="s">
        <v>55</v>
      </c>
      <c r="E152" s="40" t="s">
        <v>1405</v>
      </c>
    </row>
    <row r="153" spans="1:5" ht="178.5">
      <c r="A153" t="s">
        <v>56</v>
      </c>
      <c r="E153" s="39" t="s">
        <v>1514</v>
      </c>
    </row>
    <row r="154" spans="1:16" ht="12.75">
      <c r="A154" t="s">
        <v>49</v>
      </c>
      <c s="34" t="s">
        <v>187</v>
      </c>
      <c s="34" t="s">
        <v>1515</v>
      </c>
      <c s="35" t="s">
        <v>1403</v>
      </c>
      <c s="6" t="s">
        <v>1516</v>
      </c>
      <c s="36" t="s">
        <v>80</v>
      </c>
      <c s="37">
        <v>2</v>
      </c>
      <c s="36">
        <v>0</v>
      </c>
      <c s="36">
        <f>ROUND(G154*H154,6)</f>
      </c>
      <c r="L154" s="38">
        <v>0</v>
      </c>
      <c s="32">
        <f>ROUND(ROUND(L154,2)*ROUND(G154,3),2)</f>
      </c>
      <c s="36" t="s">
        <v>416</v>
      </c>
      <c>
        <f>(M154*21)/100</f>
      </c>
      <c t="s">
        <v>27</v>
      </c>
    </row>
    <row r="155" spans="1:5" ht="12.75">
      <c r="A155" s="35" t="s">
        <v>54</v>
      </c>
      <c r="E155" s="39" t="s">
        <v>5</v>
      </c>
    </row>
    <row r="156" spans="1:5" ht="12.75">
      <c r="A156" s="35" t="s">
        <v>55</v>
      </c>
      <c r="E156" s="40" t="s">
        <v>1405</v>
      </c>
    </row>
    <row r="157" spans="1:5" ht="191.25">
      <c r="A157" t="s">
        <v>56</v>
      </c>
      <c r="E157" s="39" t="s">
        <v>1517</v>
      </c>
    </row>
    <row r="158" spans="1:16" ht="12.75">
      <c r="A158" t="s">
        <v>49</v>
      </c>
      <c s="34" t="s">
        <v>191</v>
      </c>
      <c s="34" t="s">
        <v>1518</v>
      </c>
      <c s="35" t="s">
        <v>1413</v>
      </c>
      <c s="6" t="s">
        <v>1519</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1405</v>
      </c>
    </row>
    <row r="161" spans="1:5" ht="178.5">
      <c r="A161" t="s">
        <v>56</v>
      </c>
      <c r="E161" s="39" t="s">
        <v>1520</v>
      </c>
    </row>
    <row r="162" spans="1:16" ht="25.5">
      <c r="A162" t="s">
        <v>49</v>
      </c>
      <c s="34" t="s">
        <v>195</v>
      </c>
      <c s="34" t="s">
        <v>1524</v>
      </c>
      <c s="35" t="s">
        <v>1403</v>
      </c>
      <c s="6" t="s">
        <v>1525</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1405</v>
      </c>
    </row>
    <row r="165" spans="1:5" ht="229.5">
      <c r="A165" t="s">
        <v>56</v>
      </c>
      <c r="E165" s="39" t="s">
        <v>1526</v>
      </c>
    </row>
    <row r="166" spans="1:16" ht="12.75">
      <c r="A166" t="s">
        <v>49</v>
      </c>
      <c s="34" t="s">
        <v>199</v>
      </c>
      <c s="34" t="s">
        <v>1527</v>
      </c>
      <c s="35" t="s">
        <v>1403</v>
      </c>
      <c s="6" t="s">
        <v>1528</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1405</v>
      </c>
    </row>
    <row r="169" spans="1:5" ht="229.5">
      <c r="A169" t="s">
        <v>56</v>
      </c>
      <c r="E169" s="39" t="s">
        <v>1529</v>
      </c>
    </row>
    <row r="170" spans="1:16" ht="25.5">
      <c r="A170" t="s">
        <v>49</v>
      </c>
      <c s="34" t="s">
        <v>203</v>
      </c>
      <c s="34" t="s">
        <v>1530</v>
      </c>
      <c s="35" t="s">
        <v>1403</v>
      </c>
      <c s="6" t="s">
        <v>1531</v>
      </c>
      <c s="36" t="s">
        <v>80</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1405</v>
      </c>
    </row>
    <row r="173" spans="1:5" ht="114.75">
      <c r="A173" t="s">
        <v>56</v>
      </c>
      <c r="E173" s="39" t="s">
        <v>1532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1395</v>
      </c>
      <c s="41">
        <f>Rekapitulace!C22</f>
      </c>
      <c s="20" t="s">
        <v>0</v>
      </c>
      <c t="s">
        <v>23</v>
      </c>
      <c t="s">
        <v>27</v>
      </c>
    </row>
    <row r="4" spans="1:16" ht="32" customHeight="1">
      <c r="A4" s="24" t="s">
        <v>20</v>
      </c>
      <c s="25" t="s">
        <v>28</v>
      </c>
      <c s="27" t="s">
        <v>1395</v>
      </c>
      <c r="E4" s="26" t="s">
        <v>1396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1548</v>
      </c>
      <c r="E8" s="30" t="s">
        <v>1547</v>
      </c>
      <c r="J8" s="29">
        <f>0+J9+J46</f>
      </c>
      <c s="29">
        <f>0+K9+K46</f>
      </c>
      <c s="29">
        <f>0+L9+L46</f>
      </c>
      <c s="29">
        <f>0+M9+M46</f>
      </c>
    </row>
    <row r="9" spans="1:13" ht="12.75">
      <c r="A9" t="s">
        <v>46</v>
      </c>
      <c r="C9" s="31" t="s">
        <v>1549</v>
      </c>
      <c r="E9" s="33" t="s">
        <v>1550</v>
      </c>
      <c r="J9" s="32">
        <f>0</f>
      </c>
      <c s="32">
        <f>0</f>
      </c>
      <c s="32">
        <f>0+L10+L14+L18+L22+L26+L30+L34+L38+L42</f>
      </c>
      <c s="32">
        <f>0+M10+M14+M18+M22+M26+M30+M34+M38+M42</f>
      </c>
    </row>
    <row r="10" spans="1:16" ht="12.75">
      <c r="A10" t="s">
        <v>49</v>
      </c>
      <c s="34" t="s">
        <v>47</v>
      </c>
      <c s="34" t="s">
        <v>1551</v>
      </c>
      <c s="35" t="s">
        <v>5</v>
      </c>
      <c s="6" t="s">
        <v>1552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1553</v>
      </c>
    </row>
    <row r="14" spans="1:16" ht="12.75">
      <c r="A14" t="s">
        <v>49</v>
      </c>
      <c s="34" t="s">
        <v>27</v>
      </c>
      <c s="34" t="s">
        <v>1554</v>
      </c>
      <c s="35" t="s">
        <v>5</v>
      </c>
      <c s="6" t="s">
        <v>1555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1556</v>
      </c>
    </row>
    <row r="18" spans="1:16" ht="12.75">
      <c r="A18" t="s">
        <v>49</v>
      </c>
      <c s="34" t="s">
        <v>26</v>
      </c>
      <c s="34" t="s">
        <v>1557</v>
      </c>
      <c s="35" t="s">
        <v>5</v>
      </c>
      <c s="6" t="s">
        <v>1558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1559</v>
      </c>
    </row>
    <row r="22" spans="1:16" ht="25.5">
      <c r="A22" t="s">
        <v>49</v>
      </c>
      <c s="34" t="s">
        <v>65</v>
      </c>
      <c s="34" t="s">
        <v>1560</v>
      </c>
      <c s="35" t="s">
        <v>5</v>
      </c>
      <c s="6" t="s">
        <v>1561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1562</v>
      </c>
    </row>
    <row r="26" spans="1:16" ht="12.75">
      <c r="A26" t="s">
        <v>49</v>
      </c>
      <c s="34" t="s">
        <v>69</v>
      </c>
      <c s="34" t="s">
        <v>1563</v>
      </c>
      <c s="35" t="s">
        <v>5</v>
      </c>
      <c s="6" t="s">
        <v>1564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1565</v>
      </c>
    </row>
    <row r="30" spans="1:16" ht="12.75">
      <c r="A30" t="s">
        <v>49</v>
      </c>
      <c s="34" t="s">
        <v>72</v>
      </c>
      <c s="34" t="s">
        <v>1566</v>
      </c>
      <c s="35" t="s">
        <v>5</v>
      </c>
      <c s="6" t="s">
        <v>1567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1568</v>
      </c>
    </row>
    <row r="34" spans="1:16" ht="12.75">
      <c r="A34" t="s">
        <v>49</v>
      </c>
      <c s="34" t="s">
        <v>77</v>
      </c>
      <c s="34" t="s">
        <v>1569</v>
      </c>
      <c s="35" t="s">
        <v>5</v>
      </c>
      <c s="6" t="s">
        <v>1570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1571</v>
      </c>
    </row>
    <row r="38" spans="1:16" ht="12.75">
      <c r="A38" t="s">
        <v>49</v>
      </c>
      <c s="34" t="s">
        <v>82</v>
      </c>
      <c s="34" t="s">
        <v>1572</v>
      </c>
      <c s="35" t="s">
        <v>5</v>
      </c>
      <c s="6" t="s">
        <v>1573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1574</v>
      </c>
    </row>
    <row r="42" spans="1:16" ht="25.5">
      <c r="A42" t="s">
        <v>49</v>
      </c>
      <c s="34" t="s">
        <v>86</v>
      </c>
      <c s="34" t="s">
        <v>1437</v>
      </c>
      <c s="35" t="s">
        <v>5</v>
      </c>
      <c s="6" t="s">
        <v>1438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1575</v>
      </c>
    </row>
    <row r="46" spans="1:13" ht="12.75">
      <c r="A46" t="s">
        <v>46</v>
      </c>
      <c r="C46" s="31" t="s">
        <v>1536</v>
      </c>
      <c r="E46" s="33" t="s">
        <v>1537</v>
      </c>
      <c r="J46" s="32">
        <f>0</f>
      </c>
      <c s="32">
        <f>0</f>
      </c>
      <c s="32">
        <f>0+L47</f>
      </c>
      <c s="32">
        <f>0+M47</f>
      </c>
    </row>
    <row r="47" spans="1:16" ht="12.75">
      <c r="A47" t="s">
        <v>49</v>
      </c>
      <c s="34" t="s">
        <v>90</v>
      </c>
      <c s="34" t="s">
        <v>1576</v>
      </c>
      <c s="35" t="s">
        <v>1403</v>
      </c>
      <c s="6" t="s">
        <v>1577</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1405</v>
      </c>
    </row>
    <row r="50" spans="1:5" ht="267.75">
      <c r="A50" t="s">
        <v>56</v>
      </c>
      <c r="E50"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1395</v>
      </c>
      <c s="41">
        <f>Rekapitulace!C22</f>
      </c>
      <c s="20" t="s">
        <v>0</v>
      </c>
      <c t="s">
        <v>23</v>
      </c>
      <c t="s">
        <v>27</v>
      </c>
    </row>
    <row r="4" spans="1:16" ht="32" customHeight="1">
      <c r="A4" s="24" t="s">
        <v>20</v>
      </c>
      <c s="25" t="s">
        <v>28</v>
      </c>
      <c s="27" t="s">
        <v>1395</v>
      </c>
      <c r="E4" s="26" t="s">
        <v>1396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1581</v>
      </c>
      <c r="E8" s="30" t="s">
        <v>1580</v>
      </c>
      <c r="J8" s="29">
        <f>0+J9+J46</f>
      </c>
      <c s="29">
        <f>0+K9+K46</f>
      </c>
      <c s="29">
        <f>0+L9+L46</f>
      </c>
      <c s="29">
        <f>0+M9+M46</f>
      </c>
    </row>
    <row r="9" spans="1:13" ht="12.75">
      <c r="A9" t="s">
        <v>46</v>
      </c>
      <c r="C9" s="31" t="s">
        <v>1549</v>
      </c>
      <c r="E9" s="33" t="s">
        <v>1550</v>
      </c>
      <c r="J9" s="32">
        <f>0</f>
      </c>
      <c s="32">
        <f>0</f>
      </c>
      <c s="32">
        <f>0+L10+L14+L18+L22+L26+L30+L34+L38+L42</f>
      </c>
      <c s="32">
        <f>0+M10+M14+M18+M22+M26+M30+M34+M38+M42</f>
      </c>
    </row>
    <row r="10" spans="1:16" ht="12.75">
      <c r="A10" t="s">
        <v>49</v>
      </c>
      <c s="34" t="s">
        <v>47</v>
      </c>
      <c s="34" t="s">
        <v>1551</v>
      </c>
      <c s="35" t="s">
        <v>5</v>
      </c>
      <c s="6" t="s">
        <v>1552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1553</v>
      </c>
    </row>
    <row r="14" spans="1:16" ht="12.75">
      <c r="A14" t="s">
        <v>49</v>
      </c>
      <c s="34" t="s">
        <v>27</v>
      </c>
      <c s="34" t="s">
        <v>1554</v>
      </c>
      <c s="35" t="s">
        <v>5</v>
      </c>
      <c s="6" t="s">
        <v>1555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1556</v>
      </c>
    </row>
    <row r="18" spans="1:16" ht="12.75">
      <c r="A18" t="s">
        <v>49</v>
      </c>
      <c s="34" t="s">
        <v>26</v>
      </c>
      <c s="34" t="s">
        <v>1557</v>
      </c>
      <c s="35" t="s">
        <v>5</v>
      </c>
      <c s="6" t="s">
        <v>1558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1559</v>
      </c>
    </row>
    <row r="22" spans="1:16" ht="25.5">
      <c r="A22" t="s">
        <v>49</v>
      </c>
      <c s="34" t="s">
        <v>65</v>
      </c>
      <c s="34" t="s">
        <v>1560</v>
      </c>
      <c s="35" t="s">
        <v>5</v>
      </c>
      <c s="6" t="s">
        <v>1561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1562</v>
      </c>
    </row>
    <row r="26" spans="1:16" ht="12.75">
      <c r="A26" t="s">
        <v>49</v>
      </c>
      <c s="34" t="s">
        <v>69</v>
      </c>
      <c s="34" t="s">
        <v>1563</v>
      </c>
      <c s="35" t="s">
        <v>5</v>
      </c>
      <c s="6" t="s">
        <v>1564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1565</v>
      </c>
    </row>
    <row r="30" spans="1:16" ht="12.75">
      <c r="A30" t="s">
        <v>49</v>
      </c>
      <c s="34" t="s">
        <v>72</v>
      </c>
      <c s="34" t="s">
        <v>1566</v>
      </c>
      <c s="35" t="s">
        <v>5</v>
      </c>
      <c s="6" t="s">
        <v>1567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1568</v>
      </c>
    </row>
    <row r="34" spans="1:16" ht="12.75">
      <c r="A34" t="s">
        <v>49</v>
      </c>
      <c s="34" t="s">
        <v>77</v>
      </c>
      <c s="34" t="s">
        <v>1569</v>
      </c>
      <c s="35" t="s">
        <v>5</v>
      </c>
      <c s="6" t="s">
        <v>1570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1571</v>
      </c>
    </row>
    <row r="38" spans="1:16" ht="12.75">
      <c r="A38" t="s">
        <v>49</v>
      </c>
      <c s="34" t="s">
        <v>82</v>
      </c>
      <c s="34" t="s">
        <v>1572</v>
      </c>
      <c s="35" t="s">
        <v>5</v>
      </c>
      <c s="6" t="s">
        <v>1573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1574</v>
      </c>
    </row>
    <row r="42" spans="1:16" ht="25.5">
      <c r="A42" t="s">
        <v>49</v>
      </c>
      <c s="34" t="s">
        <v>86</v>
      </c>
      <c s="34" t="s">
        <v>1437</v>
      </c>
      <c s="35" t="s">
        <v>5</v>
      </c>
      <c s="6" t="s">
        <v>1438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1575</v>
      </c>
    </row>
    <row r="46" spans="1:13" ht="12.75">
      <c r="A46" t="s">
        <v>46</v>
      </c>
      <c r="C46" s="31" t="s">
        <v>1536</v>
      </c>
      <c r="E46" s="33" t="s">
        <v>1537</v>
      </c>
      <c r="J46" s="32">
        <f>0</f>
      </c>
      <c s="32">
        <f>0</f>
      </c>
      <c s="32">
        <f>0+L47+L51+L55+L59+L63+L67+L71+L75+L79+L83+L87+L91+L95+L99+L103</f>
      </c>
      <c s="32">
        <f>0+M47+M51+M55+M59+M63+M67+M71+M75+M79+M83+M87+M91+M95+M99+M103</f>
      </c>
    </row>
    <row r="47" spans="1:16" ht="12.75">
      <c r="A47" t="s">
        <v>49</v>
      </c>
      <c s="34" t="s">
        <v>90</v>
      </c>
      <c s="34" t="s">
        <v>1582</v>
      </c>
      <c s="35" t="s">
        <v>1413</v>
      </c>
      <c s="6" t="s">
        <v>1583</v>
      </c>
      <c s="36" t="s">
        <v>80</v>
      </c>
      <c s="37">
        <v>3</v>
      </c>
      <c s="36">
        <v>0</v>
      </c>
      <c s="36">
        <f>ROUND(G47*H47,6)</f>
      </c>
      <c r="L47" s="38">
        <v>0</v>
      </c>
      <c s="32">
        <f>ROUND(ROUND(L47,2)*ROUND(G47,3),2)</f>
      </c>
      <c s="36" t="s">
        <v>416</v>
      </c>
      <c>
        <f>(M47*21)/100</f>
      </c>
      <c t="s">
        <v>27</v>
      </c>
    </row>
    <row r="48" spans="1:5" ht="12.75">
      <c r="A48" s="35" t="s">
        <v>54</v>
      </c>
      <c r="E48" s="39" t="s">
        <v>5</v>
      </c>
    </row>
    <row r="49" spans="1:5" ht="12.75">
      <c r="A49" s="35" t="s">
        <v>55</v>
      </c>
      <c r="E49" s="40" t="s">
        <v>1405</v>
      </c>
    </row>
    <row r="50" spans="1:5" ht="280.5">
      <c r="A50" t="s">
        <v>56</v>
      </c>
      <c r="E50" s="39" t="s">
        <v>1584</v>
      </c>
    </row>
    <row r="51" spans="1:16" ht="12.75">
      <c r="A51" t="s">
        <v>49</v>
      </c>
      <c s="34" t="s">
        <v>94</v>
      </c>
      <c s="34" t="s">
        <v>1585</v>
      </c>
      <c s="35" t="s">
        <v>1413</v>
      </c>
      <c s="6" t="s">
        <v>1586</v>
      </c>
      <c s="36" t="s">
        <v>80</v>
      </c>
      <c s="37">
        <v>2</v>
      </c>
      <c s="36">
        <v>0</v>
      </c>
      <c s="36">
        <f>ROUND(G51*H51,6)</f>
      </c>
      <c r="L51" s="38">
        <v>0</v>
      </c>
      <c s="32">
        <f>ROUND(ROUND(L51,2)*ROUND(G51,3),2)</f>
      </c>
      <c s="36" t="s">
        <v>416</v>
      </c>
      <c>
        <f>(M51*21)/100</f>
      </c>
      <c t="s">
        <v>27</v>
      </c>
    </row>
    <row r="52" spans="1:5" ht="12.75">
      <c r="A52" s="35" t="s">
        <v>54</v>
      </c>
      <c r="E52" s="39" t="s">
        <v>5</v>
      </c>
    </row>
    <row r="53" spans="1:5" ht="12.75">
      <c r="A53" s="35" t="s">
        <v>55</v>
      </c>
      <c r="E53" s="40" t="s">
        <v>1405</v>
      </c>
    </row>
    <row r="54" spans="1:5" ht="255">
      <c r="A54" t="s">
        <v>56</v>
      </c>
      <c r="E54" s="39" t="s">
        <v>1587</v>
      </c>
    </row>
    <row r="55" spans="1:16" ht="12.75">
      <c r="A55" t="s">
        <v>49</v>
      </c>
      <c s="34" t="s">
        <v>98</v>
      </c>
      <c s="34" t="s">
        <v>1588</v>
      </c>
      <c s="35" t="s">
        <v>1403</v>
      </c>
      <c s="6" t="s">
        <v>1589</v>
      </c>
      <c s="36" t="s">
        <v>80</v>
      </c>
      <c s="37">
        <v>8</v>
      </c>
      <c s="36">
        <v>0</v>
      </c>
      <c s="36">
        <f>ROUND(G55*H55,6)</f>
      </c>
      <c r="L55" s="38">
        <v>0</v>
      </c>
      <c s="32">
        <f>ROUND(ROUND(L55,2)*ROUND(G55,3),2)</f>
      </c>
      <c s="36" t="s">
        <v>53</v>
      </c>
      <c>
        <f>(M55*21)/100</f>
      </c>
      <c t="s">
        <v>27</v>
      </c>
    </row>
    <row r="56" spans="1:5" ht="12.75">
      <c r="A56" s="35" t="s">
        <v>54</v>
      </c>
      <c r="E56" s="39" t="s">
        <v>5</v>
      </c>
    </row>
    <row r="57" spans="1:5" ht="12.75">
      <c r="A57" s="35" t="s">
        <v>55</v>
      </c>
      <c r="E57" s="40" t="s">
        <v>1405</v>
      </c>
    </row>
    <row r="58" spans="1:5" ht="267.75">
      <c r="A58" t="s">
        <v>56</v>
      </c>
      <c r="E58" s="39" t="s">
        <v>1590</v>
      </c>
    </row>
    <row r="59" spans="1:16" ht="12.75">
      <c r="A59" t="s">
        <v>49</v>
      </c>
      <c s="34" t="s">
        <v>103</v>
      </c>
      <c s="34" t="s">
        <v>1591</v>
      </c>
      <c s="35" t="s">
        <v>1413</v>
      </c>
      <c s="6" t="s">
        <v>1592</v>
      </c>
      <c s="36" t="s">
        <v>80</v>
      </c>
      <c s="37">
        <v>4</v>
      </c>
      <c s="36">
        <v>0</v>
      </c>
      <c s="36">
        <f>ROUND(G59*H59,6)</f>
      </c>
      <c r="L59" s="38">
        <v>0</v>
      </c>
      <c s="32">
        <f>ROUND(ROUND(L59,2)*ROUND(G59,3),2)</f>
      </c>
      <c s="36" t="s">
        <v>416</v>
      </c>
      <c>
        <f>(M59*21)/100</f>
      </c>
      <c t="s">
        <v>27</v>
      </c>
    </row>
    <row r="60" spans="1:5" ht="12.75">
      <c r="A60" s="35" t="s">
        <v>54</v>
      </c>
      <c r="E60" s="39" t="s">
        <v>5</v>
      </c>
    </row>
    <row r="61" spans="1:5" ht="12.75">
      <c r="A61" s="35" t="s">
        <v>55</v>
      </c>
      <c r="E61" s="40" t="s">
        <v>1405</v>
      </c>
    </row>
    <row r="62" spans="1:5" ht="293.25">
      <c r="A62" t="s">
        <v>56</v>
      </c>
      <c r="E62" s="39" t="s">
        <v>1593</v>
      </c>
    </row>
    <row r="63" spans="1:16" ht="25.5">
      <c r="A63" t="s">
        <v>49</v>
      </c>
      <c s="34" t="s">
        <v>106</v>
      </c>
      <c s="34" t="s">
        <v>1594</v>
      </c>
      <c s="35" t="s">
        <v>1413</v>
      </c>
      <c s="6" t="s">
        <v>1595</v>
      </c>
      <c s="36" t="s">
        <v>80</v>
      </c>
      <c s="37">
        <v>2</v>
      </c>
      <c s="36">
        <v>0</v>
      </c>
      <c s="36">
        <f>ROUND(G63*H63,6)</f>
      </c>
      <c r="L63" s="38">
        <v>0</v>
      </c>
      <c s="32">
        <f>ROUND(ROUND(L63,2)*ROUND(G63,3),2)</f>
      </c>
      <c s="36" t="s">
        <v>416</v>
      </c>
      <c>
        <f>(M63*21)/100</f>
      </c>
      <c t="s">
        <v>27</v>
      </c>
    </row>
    <row r="64" spans="1:5" ht="12.75">
      <c r="A64" s="35" t="s">
        <v>54</v>
      </c>
      <c r="E64" s="39" t="s">
        <v>5</v>
      </c>
    </row>
    <row r="65" spans="1:5" ht="12.75">
      <c r="A65" s="35" t="s">
        <v>55</v>
      </c>
      <c r="E65" s="40" t="s">
        <v>1405</v>
      </c>
    </row>
    <row r="66" spans="1:5" ht="306">
      <c r="A66" t="s">
        <v>56</v>
      </c>
      <c r="E66" s="39" t="s">
        <v>1596</v>
      </c>
    </row>
    <row r="67" spans="1:16" ht="25.5">
      <c r="A67" t="s">
        <v>49</v>
      </c>
      <c s="34" t="s">
        <v>110</v>
      </c>
      <c s="34" t="s">
        <v>1597</v>
      </c>
      <c s="35" t="s">
        <v>1403</v>
      </c>
      <c s="6" t="s">
        <v>1598</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1405</v>
      </c>
    </row>
    <row r="70" spans="1:5" ht="255">
      <c r="A70" t="s">
        <v>56</v>
      </c>
      <c r="E70" s="39" t="s">
        <v>1599</v>
      </c>
    </row>
    <row r="71" spans="1:16" ht="12.75">
      <c r="A71" t="s">
        <v>49</v>
      </c>
      <c s="34" t="s">
        <v>113</v>
      </c>
      <c s="34" t="s">
        <v>1600</v>
      </c>
      <c s="35" t="s">
        <v>1403</v>
      </c>
      <c s="6" t="s">
        <v>1601</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1405</v>
      </c>
    </row>
    <row r="74" spans="1:5" ht="267.75">
      <c r="A74" t="s">
        <v>56</v>
      </c>
      <c r="E74" s="39" t="s">
        <v>1602</v>
      </c>
    </row>
    <row r="75" spans="1:16" ht="12.75">
      <c r="A75" t="s">
        <v>49</v>
      </c>
      <c s="34" t="s">
        <v>117</v>
      </c>
      <c s="34" t="s">
        <v>1603</v>
      </c>
      <c s="35" t="s">
        <v>1413</v>
      </c>
      <c s="6" t="s">
        <v>1604</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1405</v>
      </c>
    </row>
    <row r="78" spans="1:5" ht="267.75">
      <c r="A78" t="s">
        <v>56</v>
      </c>
      <c r="E78" s="39" t="s">
        <v>1605</v>
      </c>
    </row>
    <row r="79" spans="1:16" ht="12.75">
      <c r="A79" t="s">
        <v>49</v>
      </c>
      <c s="34" t="s">
        <v>121</v>
      </c>
      <c s="34" t="s">
        <v>1606</v>
      </c>
      <c s="35" t="s">
        <v>1413</v>
      </c>
      <c s="6" t="s">
        <v>1607</v>
      </c>
      <c s="36" t="s">
        <v>80</v>
      </c>
      <c s="37">
        <v>5</v>
      </c>
      <c s="36">
        <v>0</v>
      </c>
      <c s="36">
        <f>ROUND(G79*H79,6)</f>
      </c>
      <c r="L79" s="38">
        <v>0</v>
      </c>
      <c s="32">
        <f>ROUND(ROUND(L79,2)*ROUND(G79,3),2)</f>
      </c>
      <c s="36" t="s">
        <v>416</v>
      </c>
      <c>
        <f>(M79*21)/100</f>
      </c>
      <c t="s">
        <v>27</v>
      </c>
    </row>
    <row r="80" spans="1:5" ht="12.75">
      <c r="A80" s="35" t="s">
        <v>54</v>
      </c>
      <c r="E80" s="39" t="s">
        <v>5</v>
      </c>
    </row>
    <row r="81" spans="1:5" ht="12.75">
      <c r="A81" s="35" t="s">
        <v>55</v>
      </c>
      <c r="E81" s="40" t="s">
        <v>1405</v>
      </c>
    </row>
    <row r="82" spans="1:5" ht="255">
      <c r="A82" t="s">
        <v>56</v>
      </c>
      <c r="E82" s="39" t="s">
        <v>1608</v>
      </c>
    </row>
    <row r="83" spans="1:16" ht="12.75">
      <c r="A83" t="s">
        <v>49</v>
      </c>
      <c s="34" t="s">
        <v>125</v>
      </c>
      <c s="34" t="s">
        <v>1609</v>
      </c>
      <c s="35" t="s">
        <v>1403</v>
      </c>
      <c s="6" t="s">
        <v>1610</v>
      </c>
      <c s="36" t="s">
        <v>80</v>
      </c>
      <c s="37">
        <v>7</v>
      </c>
      <c s="36">
        <v>0</v>
      </c>
      <c s="36">
        <f>ROUND(G83*H83,6)</f>
      </c>
      <c r="L83" s="38">
        <v>0</v>
      </c>
      <c s="32">
        <f>ROUND(ROUND(L83,2)*ROUND(G83,3),2)</f>
      </c>
      <c s="36" t="s">
        <v>53</v>
      </c>
      <c>
        <f>(M83*21)/100</f>
      </c>
      <c t="s">
        <v>27</v>
      </c>
    </row>
    <row r="84" spans="1:5" ht="12.75">
      <c r="A84" s="35" t="s">
        <v>54</v>
      </c>
      <c r="E84" s="39" t="s">
        <v>5</v>
      </c>
    </row>
    <row r="85" spans="1:5" ht="12.75">
      <c r="A85" s="35" t="s">
        <v>55</v>
      </c>
      <c r="E85" s="40" t="s">
        <v>1405</v>
      </c>
    </row>
    <row r="86" spans="1:5" ht="267.75">
      <c r="A86" t="s">
        <v>56</v>
      </c>
      <c r="E86" s="39" t="s">
        <v>1602</v>
      </c>
    </row>
    <row r="87" spans="1:16" ht="12.75">
      <c r="A87" t="s">
        <v>49</v>
      </c>
      <c s="34" t="s">
        <v>128</v>
      </c>
      <c s="34" t="s">
        <v>1611</v>
      </c>
      <c s="35" t="s">
        <v>1612</v>
      </c>
      <c s="6" t="s">
        <v>1613</v>
      </c>
      <c s="36" t="s">
        <v>80</v>
      </c>
      <c s="37">
        <v>5</v>
      </c>
      <c s="36">
        <v>0</v>
      </c>
      <c s="36">
        <f>ROUND(G87*H87,6)</f>
      </c>
      <c r="L87" s="38">
        <v>0</v>
      </c>
      <c s="32">
        <f>ROUND(ROUND(L87,2)*ROUND(G87,3),2)</f>
      </c>
      <c s="36" t="s">
        <v>53</v>
      </c>
      <c>
        <f>(M87*21)/100</f>
      </c>
      <c t="s">
        <v>27</v>
      </c>
    </row>
    <row r="88" spans="1:5" ht="12.75">
      <c r="A88" s="35" t="s">
        <v>54</v>
      </c>
      <c r="E88" s="39" t="s">
        <v>5</v>
      </c>
    </row>
    <row r="89" spans="1:5" ht="12.75">
      <c r="A89" s="35" t="s">
        <v>55</v>
      </c>
      <c r="E89" s="40" t="s">
        <v>1405</v>
      </c>
    </row>
    <row r="90" spans="1:5" ht="255">
      <c r="A90" t="s">
        <v>56</v>
      </c>
      <c r="E90" s="39" t="s">
        <v>1614</v>
      </c>
    </row>
    <row r="91" spans="1:16" ht="12.75">
      <c r="A91" t="s">
        <v>49</v>
      </c>
      <c s="34" t="s">
        <v>132</v>
      </c>
      <c s="34" t="s">
        <v>1611</v>
      </c>
      <c s="35" t="s">
        <v>1615</v>
      </c>
      <c s="6" t="s">
        <v>1616</v>
      </c>
      <c s="36" t="s">
        <v>80</v>
      </c>
      <c s="37">
        <v>15</v>
      </c>
      <c s="36">
        <v>0</v>
      </c>
      <c s="36">
        <f>ROUND(G91*H91,6)</f>
      </c>
      <c r="L91" s="38">
        <v>0</v>
      </c>
      <c s="32">
        <f>ROUND(ROUND(L91,2)*ROUND(G91,3),2)</f>
      </c>
      <c s="36" t="s">
        <v>53</v>
      </c>
      <c>
        <f>(M91*21)/100</f>
      </c>
      <c t="s">
        <v>27</v>
      </c>
    </row>
    <row r="92" spans="1:5" ht="12.75">
      <c r="A92" s="35" t="s">
        <v>54</v>
      </c>
      <c r="E92" s="39" t="s">
        <v>5</v>
      </c>
    </row>
    <row r="93" spans="1:5" ht="12.75">
      <c r="A93" s="35" t="s">
        <v>55</v>
      </c>
      <c r="E93" s="40" t="s">
        <v>1405</v>
      </c>
    </row>
    <row r="94" spans="1:5" ht="267.75">
      <c r="A94" t="s">
        <v>56</v>
      </c>
      <c r="E94" s="39" t="s">
        <v>1617</v>
      </c>
    </row>
    <row r="95" spans="1:16" ht="12.75">
      <c r="A95" t="s">
        <v>49</v>
      </c>
      <c s="34" t="s">
        <v>136</v>
      </c>
      <c s="34" t="s">
        <v>1618</v>
      </c>
      <c s="35" t="s">
        <v>1403</v>
      </c>
      <c s="6" t="s">
        <v>1619</v>
      </c>
      <c s="36" t="s">
        <v>80</v>
      </c>
      <c s="37">
        <v>22</v>
      </c>
      <c s="36">
        <v>0</v>
      </c>
      <c s="36">
        <f>ROUND(G95*H95,6)</f>
      </c>
      <c r="L95" s="38">
        <v>0</v>
      </c>
      <c s="32">
        <f>ROUND(ROUND(L95,2)*ROUND(G95,3),2)</f>
      </c>
      <c s="36" t="s">
        <v>53</v>
      </c>
      <c>
        <f>(M95*21)/100</f>
      </c>
      <c t="s">
        <v>27</v>
      </c>
    </row>
    <row r="96" spans="1:5" ht="12.75">
      <c r="A96" s="35" t="s">
        <v>54</v>
      </c>
      <c r="E96" s="39" t="s">
        <v>5</v>
      </c>
    </row>
    <row r="97" spans="1:5" ht="12.75">
      <c r="A97" s="35" t="s">
        <v>55</v>
      </c>
      <c r="E97" s="40" t="s">
        <v>1405</v>
      </c>
    </row>
    <row r="98" spans="1:5" ht="178.5">
      <c r="A98" t="s">
        <v>56</v>
      </c>
      <c r="E98" s="39" t="s">
        <v>1620</v>
      </c>
    </row>
    <row r="99" spans="1:16" ht="25.5">
      <c r="A99" t="s">
        <v>49</v>
      </c>
      <c s="34" t="s">
        <v>139</v>
      </c>
      <c s="34" t="s">
        <v>1621</v>
      </c>
      <c s="35" t="s">
        <v>1413</v>
      </c>
      <c s="6" t="s">
        <v>1622</v>
      </c>
      <c s="36" t="s">
        <v>80</v>
      </c>
      <c s="37">
        <v>16</v>
      </c>
      <c s="36">
        <v>0</v>
      </c>
      <c s="36">
        <f>ROUND(G99*H99,6)</f>
      </c>
      <c r="L99" s="38">
        <v>0</v>
      </c>
      <c s="32">
        <f>ROUND(ROUND(L99,2)*ROUND(G99,3),2)</f>
      </c>
      <c s="36" t="s">
        <v>416</v>
      </c>
      <c>
        <f>(M99*21)/100</f>
      </c>
      <c t="s">
        <v>27</v>
      </c>
    </row>
    <row r="100" spans="1:5" ht="12.75">
      <c r="A100" s="35" t="s">
        <v>54</v>
      </c>
      <c r="E100" s="39" t="s">
        <v>5</v>
      </c>
    </row>
    <row r="101" spans="1:5" ht="12.75">
      <c r="A101" s="35" t="s">
        <v>55</v>
      </c>
      <c r="E101" s="40" t="s">
        <v>1405</v>
      </c>
    </row>
    <row r="102" spans="1:5" ht="204">
      <c r="A102" t="s">
        <v>56</v>
      </c>
      <c r="E102" s="39" t="s">
        <v>1623</v>
      </c>
    </row>
    <row r="103" spans="1:16" ht="12.75">
      <c r="A103" t="s">
        <v>49</v>
      </c>
      <c s="34" t="s">
        <v>143</v>
      </c>
      <c s="34" t="s">
        <v>1624</v>
      </c>
      <c s="35" t="s">
        <v>1413</v>
      </c>
      <c s="6" t="s">
        <v>1625</v>
      </c>
      <c s="36" t="s">
        <v>80</v>
      </c>
      <c s="37">
        <v>4</v>
      </c>
      <c s="36">
        <v>0</v>
      </c>
      <c s="36">
        <f>ROUND(G103*H103,6)</f>
      </c>
      <c r="L103" s="38">
        <v>0</v>
      </c>
      <c s="32">
        <f>ROUND(ROUND(L103,2)*ROUND(G103,3),2)</f>
      </c>
      <c s="36" t="s">
        <v>416</v>
      </c>
      <c>
        <f>(M103*21)/100</f>
      </c>
      <c t="s">
        <v>27</v>
      </c>
    </row>
    <row r="104" spans="1:5" ht="12.75">
      <c r="A104" s="35" t="s">
        <v>54</v>
      </c>
      <c r="E104" s="39" t="s">
        <v>5</v>
      </c>
    </row>
    <row r="105" spans="1:5" ht="12.75">
      <c r="A105" s="35" t="s">
        <v>55</v>
      </c>
      <c r="E105" s="40" t="s">
        <v>1405</v>
      </c>
    </row>
    <row r="106" spans="1:5" ht="267.75">
      <c r="A106" t="s">
        <v>56</v>
      </c>
      <c r="E106" s="39" t="s">
        <v>1626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1395</v>
      </c>
      <c s="41">
        <f>Rekapitulace!C22</f>
      </c>
      <c s="20" t="s">
        <v>0</v>
      </c>
      <c t="s">
        <v>23</v>
      </c>
      <c t="s">
        <v>27</v>
      </c>
    </row>
    <row r="4" spans="1:16" ht="32" customHeight="1">
      <c r="A4" s="24" t="s">
        <v>20</v>
      </c>
      <c s="25" t="s">
        <v>28</v>
      </c>
      <c s="27" t="s">
        <v>1395</v>
      </c>
      <c r="E4" s="26" t="s">
        <v>1396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1629</v>
      </c>
      <c r="E8" s="30" t="s">
        <v>1628</v>
      </c>
      <c r="J8" s="29">
        <f>0+J9</f>
      </c>
      <c s="29">
        <f>0+K9</f>
      </c>
      <c s="29">
        <f>0+L9</f>
      </c>
      <c s="29">
        <f>0+M9</f>
      </c>
    </row>
    <row r="9" spans="1:13" ht="12.75">
      <c r="A9" t="s">
        <v>46</v>
      </c>
      <c r="C9" s="31" t="s">
        <v>1536</v>
      </c>
      <c r="E9" s="33" t="s">
        <v>1537</v>
      </c>
      <c r="J9" s="32">
        <f>0</f>
      </c>
      <c s="32">
        <f>0</f>
      </c>
      <c s="32">
        <f>0+L10+L14+L18+L22+L26+L30+L34+L38+L42+L46+L50+L54+L58+L62+L66</f>
      </c>
      <c s="32">
        <f>0+M10+M14+M18+M22+M26+M30+M34+M38+M42+M46+M50+M54+M58+M62+M66</f>
      </c>
    </row>
    <row r="10" spans="1:16" ht="12.75">
      <c r="A10" t="s">
        <v>49</v>
      </c>
      <c s="34" t="s">
        <v>47</v>
      </c>
      <c s="34" t="s">
        <v>1611</v>
      </c>
      <c s="35" t="s">
        <v>1630</v>
      </c>
      <c s="6" t="s">
        <v>1613</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1405</v>
      </c>
    </row>
    <row r="13" spans="1:5" ht="255">
      <c r="A13" t="s">
        <v>56</v>
      </c>
      <c r="E13" s="39" t="s">
        <v>1614</v>
      </c>
    </row>
    <row r="14" spans="1:16" ht="12.75">
      <c r="A14" t="s">
        <v>49</v>
      </c>
      <c s="34" t="s">
        <v>27</v>
      </c>
      <c s="34" t="s">
        <v>1588</v>
      </c>
      <c s="35" t="s">
        <v>1403</v>
      </c>
      <c s="6" t="s">
        <v>1589</v>
      </c>
      <c s="36" t="s">
        <v>80</v>
      </c>
      <c s="37">
        <v>8</v>
      </c>
      <c s="36">
        <v>0</v>
      </c>
      <c s="36">
        <f>ROUND(G14*H14,6)</f>
      </c>
      <c r="L14" s="38">
        <v>0</v>
      </c>
      <c s="32">
        <f>ROUND(ROUND(L14,2)*ROUND(G14,3),2)</f>
      </c>
      <c s="36" t="s">
        <v>416</v>
      </c>
      <c>
        <f>(M14*21)/100</f>
      </c>
      <c t="s">
        <v>27</v>
      </c>
    </row>
    <row r="15" spans="1:5" ht="12.75">
      <c r="A15" s="35" t="s">
        <v>54</v>
      </c>
      <c r="E15" s="39" t="s">
        <v>5</v>
      </c>
    </row>
    <row r="16" spans="1:5" ht="12.75">
      <c r="A16" s="35" t="s">
        <v>55</v>
      </c>
      <c r="E16" s="40" t="s">
        <v>1405</v>
      </c>
    </row>
    <row r="17" spans="1:5" ht="267.75">
      <c r="A17" t="s">
        <v>56</v>
      </c>
      <c r="E17" s="39" t="s">
        <v>1631</v>
      </c>
    </row>
    <row r="18" spans="1:16" ht="12.75">
      <c r="A18" t="s">
        <v>49</v>
      </c>
      <c s="34" t="s">
        <v>26</v>
      </c>
      <c s="34" t="s">
        <v>1611</v>
      </c>
      <c s="35" t="s">
        <v>1632</v>
      </c>
      <c s="6" t="s">
        <v>1616</v>
      </c>
      <c s="36" t="s">
        <v>80</v>
      </c>
      <c s="37">
        <v>15</v>
      </c>
      <c s="36">
        <v>0</v>
      </c>
      <c s="36">
        <f>ROUND(G18*H18,6)</f>
      </c>
      <c r="L18" s="38">
        <v>0</v>
      </c>
      <c s="32">
        <f>ROUND(ROUND(L18,2)*ROUND(G18,3),2)</f>
      </c>
      <c s="36" t="s">
        <v>416</v>
      </c>
      <c>
        <f>(M18*21)/100</f>
      </c>
      <c t="s">
        <v>27</v>
      </c>
    </row>
    <row r="19" spans="1:5" ht="12.75">
      <c r="A19" s="35" t="s">
        <v>54</v>
      </c>
      <c r="E19" s="39" t="s">
        <v>5</v>
      </c>
    </row>
    <row r="20" spans="1:5" ht="12.75">
      <c r="A20" s="35" t="s">
        <v>55</v>
      </c>
      <c r="E20" s="40" t="s">
        <v>1405</v>
      </c>
    </row>
    <row r="21" spans="1:5" ht="267.75">
      <c r="A21" t="s">
        <v>56</v>
      </c>
      <c r="E21" s="39" t="s">
        <v>1617</v>
      </c>
    </row>
    <row r="22" spans="1:16" ht="12.75">
      <c r="A22" t="s">
        <v>49</v>
      </c>
      <c s="34" t="s">
        <v>65</v>
      </c>
      <c s="34" t="s">
        <v>1609</v>
      </c>
      <c s="35" t="s">
        <v>1403</v>
      </c>
      <c s="6" t="s">
        <v>1610</v>
      </c>
      <c s="36" t="s">
        <v>80</v>
      </c>
      <c s="37">
        <v>7</v>
      </c>
      <c s="36">
        <v>0</v>
      </c>
      <c s="36">
        <f>ROUND(G22*H22,6)</f>
      </c>
      <c r="L22" s="38">
        <v>0</v>
      </c>
      <c s="32">
        <f>ROUND(ROUND(L22,2)*ROUND(G22,3),2)</f>
      </c>
      <c s="36" t="s">
        <v>416</v>
      </c>
      <c>
        <f>(M22*21)/100</f>
      </c>
      <c t="s">
        <v>27</v>
      </c>
    </row>
    <row r="23" spans="1:5" ht="12.75">
      <c r="A23" s="35" t="s">
        <v>54</v>
      </c>
      <c r="E23" s="39" t="s">
        <v>5</v>
      </c>
    </row>
    <row r="24" spans="1:5" ht="12.75">
      <c r="A24" s="35" t="s">
        <v>55</v>
      </c>
      <c r="E24" s="40" t="s">
        <v>1405</v>
      </c>
    </row>
    <row r="25" spans="1:5" ht="267.75">
      <c r="A25" t="s">
        <v>56</v>
      </c>
      <c r="E25" s="39" t="s">
        <v>1602</v>
      </c>
    </row>
    <row r="26" spans="1:16" ht="12.75">
      <c r="A26" t="s">
        <v>49</v>
      </c>
      <c s="34" t="s">
        <v>69</v>
      </c>
      <c s="34" t="s">
        <v>1618</v>
      </c>
      <c s="35" t="s">
        <v>1403</v>
      </c>
      <c s="6" t="s">
        <v>1619</v>
      </c>
      <c s="36" t="s">
        <v>80</v>
      </c>
      <c s="37">
        <v>22</v>
      </c>
      <c s="36">
        <v>0</v>
      </c>
      <c s="36">
        <f>ROUND(G26*H26,6)</f>
      </c>
      <c r="L26" s="38">
        <v>0</v>
      </c>
      <c s="32">
        <f>ROUND(ROUND(L26,2)*ROUND(G26,3),2)</f>
      </c>
      <c s="36" t="s">
        <v>416</v>
      </c>
      <c>
        <f>(M26*21)/100</f>
      </c>
      <c t="s">
        <v>27</v>
      </c>
    </row>
    <row r="27" spans="1:5" ht="12.75">
      <c r="A27" s="35" t="s">
        <v>54</v>
      </c>
      <c r="E27" s="39" t="s">
        <v>5</v>
      </c>
    </row>
    <row r="28" spans="1:5" ht="12.75">
      <c r="A28" s="35" t="s">
        <v>55</v>
      </c>
      <c r="E28" s="40" t="s">
        <v>1405</v>
      </c>
    </row>
    <row r="29" spans="1:5" ht="178.5">
      <c r="A29" t="s">
        <v>56</v>
      </c>
      <c r="E29" s="39" t="s">
        <v>1620</v>
      </c>
    </row>
    <row r="30" spans="1:16" ht="12.75">
      <c r="A30" t="s">
        <v>49</v>
      </c>
      <c s="34" t="s">
        <v>72</v>
      </c>
      <c s="34" t="s">
        <v>1606</v>
      </c>
      <c s="35" t="s">
        <v>1413</v>
      </c>
      <c s="6" t="s">
        <v>1607</v>
      </c>
      <c s="36" t="s">
        <v>80</v>
      </c>
      <c s="37">
        <v>5</v>
      </c>
      <c s="36">
        <v>0</v>
      </c>
      <c s="36">
        <f>ROUND(G30*H30,6)</f>
      </c>
      <c r="L30" s="38">
        <v>0</v>
      </c>
      <c s="32">
        <f>ROUND(ROUND(L30,2)*ROUND(G30,3),2)</f>
      </c>
      <c s="36" t="s">
        <v>416</v>
      </c>
      <c>
        <f>(M30*21)/100</f>
      </c>
      <c t="s">
        <v>27</v>
      </c>
    </row>
    <row r="31" spans="1:5" ht="12.75">
      <c r="A31" s="35" t="s">
        <v>54</v>
      </c>
      <c r="E31" s="39" t="s">
        <v>5</v>
      </c>
    </row>
    <row r="32" spans="1:5" ht="12.75">
      <c r="A32" s="35" t="s">
        <v>55</v>
      </c>
      <c r="E32" s="40" t="s">
        <v>1405</v>
      </c>
    </row>
    <row r="33" spans="1:5" ht="255">
      <c r="A33" t="s">
        <v>56</v>
      </c>
      <c r="E33" s="39" t="s">
        <v>1608</v>
      </c>
    </row>
    <row r="34" spans="1:16" ht="12.75">
      <c r="A34" t="s">
        <v>49</v>
      </c>
      <c s="34" t="s">
        <v>77</v>
      </c>
      <c s="34" t="s">
        <v>1624</v>
      </c>
      <c s="35" t="s">
        <v>1413</v>
      </c>
      <c s="6" t="s">
        <v>1625</v>
      </c>
      <c s="36" t="s">
        <v>80</v>
      </c>
      <c s="37">
        <v>4</v>
      </c>
      <c s="36">
        <v>0</v>
      </c>
      <c s="36">
        <f>ROUND(G34*H34,6)</f>
      </c>
      <c r="L34" s="38">
        <v>0</v>
      </c>
      <c s="32">
        <f>ROUND(ROUND(L34,2)*ROUND(G34,3),2)</f>
      </c>
      <c s="36" t="s">
        <v>416</v>
      </c>
      <c>
        <f>(M34*21)/100</f>
      </c>
      <c t="s">
        <v>27</v>
      </c>
    </row>
    <row r="35" spans="1:5" ht="12.75">
      <c r="A35" s="35" t="s">
        <v>54</v>
      </c>
      <c r="E35" s="39" t="s">
        <v>5</v>
      </c>
    </row>
    <row r="36" spans="1:5" ht="12.75">
      <c r="A36" s="35" t="s">
        <v>55</v>
      </c>
      <c r="E36" s="40" t="s">
        <v>1405</v>
      </c>
    </row>
    <row r="37" spans="1:5" ht="267.75">
      <c r="A37" t="s">
        <v>56</v>
      </c>
      <c r="E37" s="39" t="s">
        <v>1633</v>
      </c>
    </row>
    <row r="38" spans="1:16" ht="12.75">
      <c r="A38" t="s">
        <v>49</v>
      </c>
      <c s="34" t="s">
        <v>82</v>
      </c>
      <c s="34" t="s">
        <v>1600</v>
      </c>
      <c s="35" t="s">
        <v>1403</v>
      </c>
      <c s="6" t="s">
        <v>1601</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1405</v>
      </c>
    </row>
    <row r="41" spans="1:5" ht="267.75">
      <c r="A41" t="s">
        <v>56</v>
      </c>
      <c r="E41" s="39" t="s">
        <v>1634</v>
      </c>
    </row>
    <row r="42" spans="1:16" ht="25.5">
      <c r="A42" t="s">
        <v>49</v>
      </c>
      <c s="34" t="s">
        <v>86</v>
      </c>
      <c s="34" t="s">
        <v>1597</v>
      </c>
      <c s="35" t="s">
        <v>1403</v>
      </c>
      <c s="6" t="s">
        <v>1598</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1405</v>
      </c>
    </row>
    <row r="45" spans="1:5" ht="204">
      <c r="A45" t="s">
        <v>56</v>
      </c>
      <c r="E45" s="39" t="s">
        <v>1623</v>
      </c>
    </row>
    <row r="46" spans="1:16" ht="12.75">
      <c r="A46" t="s">
        <v>49</v>
      </c>
      <c s="34" t="s">
        <v>90</v>
      </c>
      <c s="34" t="s">
        <v>1585</v>
      </c>
      <c s="35" t="s">
        <v>1413</v>
      </c>
      <c s="6" t="s">
        <v>1586</v>
      </c>
      <c s="36" t="s">
        <v>80</v>
      </c>
      <c s="37">
        <v>2</v>
      </c>
      <c s="36">
        <v>0</v>
      </c>
      <c s="36">
        <f>ROUND(G46*H46,6)</f>
      </c>
      <c r="L46" s="38">
        <v>0</v>
      </c>
      <c s="32">
        <f>ROUND(ROUND(L46,2)*ROUND(G46,3),2)</f>
      </c>
      <c s="36" t="s">
        <v>416</v>
      </c>
      <c>
        <f>(M46*21)/100</f>
      </c>
      <c t="s">
        <v>27</v>
      </c>
    </row>
    <row r="47" spans="1:5" ht="12.75">
      <c r="A47" s="35" t="s">
        <v>54</v>
      </c>
      <c r="E47" s="39" t="s">
        <v>5</v>
      </c>
    </row>
    <row r="48" spans="1:5" ht="12.75">
      <c r="A48" s="35" t="s">
        <v>55</v>
      </c>
      <c r="E48" s="40" t="s">
        <v>1405</v>
      </c>
    </row>
    <row r="49" spans="1:5" ht="267.75">
      <c r="A49" t="s">
        <v>56</v>
      </c>
      <c r="E49" s="39" t="s">
        <v>1626</v>
      </c>
    </row>
    <row r="50" spans="1:16" ht="12.75">
      <c r="A50" t="s">
        <v>49</v>
      </c>
      <c s="34" t="s">
        <v>94</v>
      </c>
      <c s="34" t="s">
        <v>1603</v>
      </c>
      <c s="35" t="s">
        <v>1413</v>
      </c>
      <c s="6" t="s">
        <v>1604</v>
      </c>
      <c s="36" t="s">
        <v>80</v>
      </c>
      <c s="37">
        <v>3</v>
      </c>
      <c s="36">
        <v>0</v>
      </c>
      <c s="36">
        <f>ROUND(G50*H50,6)</f>
      </c>
      <c r="L50" s="38">
        <v>0</v>
      </c>
      <c s="32">
        <f>ROUND(ROUND(L50,2)*ROUND(G50,3),2)</f>
      </c>
      <c s="36" t="s">
        <v>416</v>
      </c>
      <c>
        <f>(M50*21)/100</f>
      </c>
      <c t="s">
        <v>27</v>
      </c>
    </row>
    <row r="51" spans="1:5" ht="12.75">
      <c r="A51" s="35" t="s">
        <v>54</v>
      </c>
      <c r="E51" s="39" t="s">
        <v>5</v>
      </c>
    </row>
    <row r="52" spans="1:5" ht="12.75">
      <c r="A52" s="35" t="s">
        <v>55</v>
      </c>
      <c r="E52" s="40" t="s">
        <v>1405</v>
      </c>
    </row>
    <row r="53" spans="1:5" ht="255">
      <c r="A53" t="s">
        <v>56</v>
      </c>
      <c r="E53" s="39" t="s">
        <v>1635</v>
      </c>
    </row>
    <row r="54" spans="1:16" ht="25.5">
      <c r="A54" t="s">
        <v>49</v>
      </c>
      <c s="34" t="s">
        <v>98</v>
      </c>
      <c s="34" t="s">
        <v>1621</v>
      </c>
      <c s="35" t="s">
        <v>1413</v>
      </c>
      <c s="6" t="s">
        <v>1622</v>
      </c>
      <c s="36" t="s">
        <v>80</v>
      </c>
      <c s="37">
        <v>16</v>
      </c>
      <c s="36">
        <v>0</v>
      </c>
      <c s="36">
        <f>ROUND(G54*H54,6)</f>
      </c>
      <c r="L54" s="38">
        <v>0</v>
      </c>
      <c s="32">
        <f>ROUND(ROUND(L54,2)*ROUND(G54,3),2)</f>
      </c>
      <c s="36" t="s">
        <v>416</v>
      </c>
      <c>
        <f>(M54*21)/100</f>
      </c>
      <c t="s">
        <v>27</v>
      </c>
    </row>
    <row r="55" spans="1:5" ht="12.75">
      <c r="A55" s="35" t="s">
        <v>54</v>
      </c>
      <c r="E55" s="39" t="s">
        <v>5</v>
      </c>
    </row>
    <row r="56" spans="1:5" ht="12.75">
      <c r="A56" s="35" t="s">
        <v>55</v>
      </c>
      <c r="E56" s="40" t="s">
        <v>1405</v>
      </c>
    </row>
    <row r="57" spans="1:5" ht="267.75">
      <c r="A57" t="s">
        <v>56</v>
      </c>
      <c r="E57" s="39" t="s">
        <v>1590</v>
      </c>
    </row>
    <row r="58" spans="1:16" ht="12.75">
      <c r="A58" t="s">
        <v>49</v>
      </c>
      <c s="34" t="s">
        <v>103</v>
      </c>
      <c s="34" t="s">
        <v>1591</v>
      </c>
      <c s="35" t="s">
        <v>1413</v>
      </c>
      <c s="6" t="s">
        <v>1592</v>
      </c>
      <c s="36" t="s">
        <v>80</v>
      </c>
      <c s="37">
        <v>4</v>
      </c>
      <c s="36">
        <v>0</v>
      </c>
      <c s="36">
        <f>ROUND(G58*H58,6)</f>
      </c>
      <c r="L58" s="38">
        <v>0</v>
      </c>
      <c s="32">
        <f>ROUND(ROUND(L58,2)*ROUND(G58,3),2)</f>
      </c>
      <c s="36" t="s">
        <v>416</v>
      </c>
      <c>
        <f>(M58*21)/100</f>
      </c>
      <c t="s">
        <v>27</v>
      </c>
    </row>
    <row r="59" spans="1:5" ht="12.75">
      <c r="A59" s="35" t="s">
        <v>54</v>
      </c>
      <c r="E59" s="39" t="s">
        <v>5</v>
      </c>
    </row>
    <row r="60" spans="1:5" ht="12.75">
      <c r="A60" s="35" t="s">
        <v>55</v>
      </c>
      <c r="E60" s="40" t="s">
        <v>1405</v>
      </c>
    </row>
    <row r="61" spans="1:5" ht="293.25">
      <c r="A61" t="s">
        <v>56</v>
      </c>
      <c r="E61" s="39" t="s">
        <v>1593</v>
      </c>
    </row>
    <row r="62" spans="1:16" ht="25.5">
      <c r="A62" t="s">
        <v>49</v>
      </c>
      <c s="34" t="s">
        <v>106</v>
      </c>
      <c s="34" t="s">
        <v>1594</v>
      </c>
      <c s="35" t="s">
        <v>1413</v>
      </c>
      <c s="6" t="s">
        <v>1595</v>
      </c>
      <c s="36" t="s">
        <v>80</v>
      </c>
      <c s="37">
        <v>2</v>
      </c>
      <c s="36">
        <v>0</v>
      </c>
      <c s="36">
        <f>ROUND(G62*H62,6)</f>
      </c>
      <c r="L62" s="38">
        <v>0</v>
      </c>
      <c s="32">
        <f>ROUND(ROUND(L62,2)*ROUND(G62,3),2)</f>
      </c>
      <c s="36" t="s">
        <v>416</v>
      </c>
      <c>
        <f>(M62*21)/100</f>
      </c>
      <c t="s">
        <v>27</v>
      </c>
    </row>
    <row r="63" spans="1:5" ht="12.75">
      <c r="A63" s="35" t="s">
        <v>54</v>
      </c>
      <c r="E63" s="39" t="s">
        <v>5</v>
      </c>
    </row>
    <row r="64" spans="1:5" ht="12.75">
      <c r="A64" s="35" t="s">
        <v>55</v>
      </c>
      <c r="E64" s="40" t="s">
        <v>1405</v>
      </c>
    </row>
    <row r="65" spans="1:5" ht="267.75">
      <c r="A65" t="s">
        <v>56</v>
      </c>
      <c r="E65" s="39" t="s">
        <v>1636</v>
      </c>
    </row>
    <row r="66" spans="1:16" ht="12.75">
      <c r="A66" t="s">
        <v>49</v>
      </c>
      <c s="34" t="s">
        <v>110</v>
      </c>
      <c s="34" t="s">
        <v>1582</v>
      </c>
      <c s="35" t="s">
        <v>1413</v>
      </c>
      <c s="6" t="s">
        <v>1583</v>
      </c>
      <c s="36" t="s">
        <v>80</v>
      </c>
      <c s="37">
        <v>3</v>
      </c>
      <c s="36">
        <v>0</v>
      </c>
      <c s="36">
        <f>ROUND(G66*H66,6)</f>
      </c>
      <c r="L66" s="38">
        <v>0</v>
      </c>
      <c s="32">
        <f>ROUND(ROUND(L66,2)*ROUND(G66,3),2)</f>
      </c>
      <c s="36" t="s">
        <v>416</v>
      </c>
      <c>
        <f>(M66*21)/100</f>
      </c>
      <c t="s">
        <v>27</v>
      </c>
    </row>
    <row r="67" spans="1:5" ht="12.75">
      <c r="A67" s="35" t="s">
        <v>54</v>
      </c>
      <c r="E67" s="39" t="s">
        <v>5</v>
      </c>
    </row>
    <row r="68" spans="1:5" ht="12.75">
      <c r="A68" s="35" t="s">
        <v>55</v>
      </c>
      <c r="E68" s="40" t="s">
        <v>1405</v>
      </c>
    </row>
    <row r="69" spans="1:5" ht="267.75">
      <c r="A69" t="s">
        <v>56</v>
      </c>
      <c r="E69" s="39" t="s">
        <v>1637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1638</v>
      </c>
      <c s="41">
        <f>Rekapitulace!C28</f>
      </c>
      <c s="20" t="s">
        <v>0</v>
      </c>
      <c t="s">
        <v>23</v>
      </c>
      <c t="s">
        <v>27</v>
      </c>
    </row>
    <row r="4" spans="1:16" ht="32" customHeight="1">
      <c r="A4" s="24" t="s">
        <v>20</v>
      </c>
      <c s="25" t="s">
        <v>28</v>
      </c>
      <c s="27" t="s">
        <v>1638</v>
      </c>
      <c r="E4" s="26" t="s">
        <v>1639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1642</v>
      </c>
      <c r="E8" s="30" t="s">
        <v>1641</v>
      </c>
      <c r="J8" s="29">
        <f>0+J9+J178</f>
      </c>
      <c s="29">
        <f>0+K9+K178</f>
      </c>
      <c s="29">
        <f>0+L9+L178</f>
      </c>
      <c s="29">
        <f>0+M9+M178</f>
      </c>
    </row>
    <row r="9" spans="1:13" ht="12.75">
      <c r="A9" t="s">
        <v>46</v>
      </c>
      <c r="C9" s="31" t="s">
        <v>1144</v>
      </c>
      <c r="E9" s="33" t="s">
        <v>1643</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1644</v>
      </c>
      <c s="35" t="s">
        <v>5</v>
      </c>
      <c s="6" t="s">
        <v>1645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1646</v>
      </c>
    </row>
    <row r="14" spans="1:16" ht="12.75">
      <c r="A14" t="s">
        <v>49</v>
      </c>
      <c s="34" t="s">
        <v>82</v>
      </c>
      <c s="34" t="s">
        <v>1647</v>
      </c>
      <c s="35" t="s">
        <v>5</v>
      </c>
      <c s="6" t="s">
        <v>1648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1649</v>
      </c>
    </row>
    <row r="18" spans="1:16" ht="12.75">
      <c r="A18" t="s">
        <v>49</v>
      </c>
      <c s="34" t="s">
        <v>86</v>
      </c>
      <c s="34" t="s">
        <v>1650</v>
      </c>
      <c s="35" t="s">
        <v>5</v>
      </c>
      <c s="6" t="s">
        <v>1651</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1646</v>
      </c>
    </row>
    <row r="22" spans="1:16" ht="25.5">
      <c r="A22" t="s">
        <v>49</v>
      </c>
      <c s="34" t="s">
        <v>90</v>
      </c>
      <c s="34" t="s">
        <v>1652</v>
      </c>
      <c s="35" t="s">
        <v>5</v>
      </c>
      <c s="6" t="s">
        <v>1653</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1646</v>
      </c>
    </row>
    <row r="26" spans="1:16" ht="25.5">
      <c r="A26" t="s">
        <v>49</v>
      </c>
      <c s="34" t="s">
        <v>94</v>
      </c>
      <c s="34" t="s">
        <v>1654</v>
      </c>
      <c s="35" t="s">
        <v>5</v>
      </c>
      <c s="6" t="s">
        <v>1655</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1656</v>
      </c>
    </row>
    <row r="30" spans="1:16" ht="12.75">
      <c r="A30" t="s">
        <v>49</v>
      </c>
      <c s="34" t="s">
        <v>98</v>
      </c>
      <c s="34" t="s">
        <v>1657</v>
      </c>
      <c s="35" t="s">
        <v>5</v>
      </c>
      <c s="6" t="s">
        <v>1658</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1646</v>
      </c>
    </row>
    <row r="34" spans="1:16" ht="25.5">
      <c r="A34" t="s">
        <v>49</v>
      </c>
      <c s="34" t="s">
        <v>103</v>
      </c>
      <c s="34" t="s">
        <v>1659</v>
      </c>
      <c s="35" t="s">
        <v>5</v>
      </c>
      <c s="6" t="s">
        <v>1660</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1646</v>
      </c>
    </row>
    <row r="38" spans="1:16" ht="12.75">
      <c r="A38" t="s">
        <v>49</v>
      </c>
      <c s="34" t="s">
        <v>106</v>
      </c>
      <c s="34" t="s">
        <v>1661</v>
      </c>
      <c s="35" t="s">
        <v>5</v>
      </c>
      <c s="6" t="s">
        <v>1662</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1649</v>
      </c>
    </row>
    <row r="42" spans="1:16" ht="12.75">
      <c r="A42" t="s">
        <v>49</v>
      </c>
      <c s="34" t="s">
        <v>110</v>
      </c>
      <c s="34" t="s">
        <v>1663</v>
      </c>
      <c s="35" t="s">
        <v>5</v>
      </c>
      <c s="6" t="s">
        <v>1664</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1646</v>
      </c>
    </row>
    <row r="46" spans="1:16" ht="12.75">
      <c r="A46" t="s">
        <v>49</v>
      </c>
      <c s="34" t="s">
        <v>113</v>
      </c>
      <c s="34" t="s">
        <v>1665</v>
      </c>
      <c s="35" t="s">
        <v>5</v>
      </c>
      <c s="6" t="s">
        <v>1666</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1649</v>
      </c>
    </row>
    <row r="50" spans="1:16" ht="12.75">
      <c r="A50" t="s">
        <v>49</v>
      </c>
      <c s="34" t="s">
        <v>117</v>
      </c>
      <c s="34" t="s">
        <v>1667</v>
      </c>
      <c s="35" t="s">
        <v>5</v>
      </c>
      <c s="6" t="s">
        <v>1668</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1669</v>
      </c>
      <c s="35" t="s">
        <v>5</v>
      </c>
      <c s="6" t="s">
        <v>1670</v>
      </c>
      <c s="36" t="s">
        <v>80</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1671</v>
      </c>
      <c s="35" t="s">
        <v>5</v>
      </c>
      <c s="6" t="s">
        <v>1672</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1673</v>
      </c>
      <c s="35" t="s">
        <v>5</v>
      </c>
      <c s="6" t="s">
        <v>1674</v>
      </c>
      <c s="36" t="s">
        <v>1675</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1676</v>
      </c>
    </row>
    <row r="66" spans="1:16" ht="12.75">
      <c r="A66" t="s">
        <v>49</v>
      </c>
      <c s="34" t="s">
        <v>132</v>
      </c>
      <c s="34" t="s">
        <v>1677</v>
      </c>
      <c s="35" t="s">
        <v>5</v>
      </c>
      <c s="6" t="s">
        <v>1678</v>
      </c>
      <c s="36" t="s">
        <v>1675</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1679</v>
      </c>
    </row>
    <row r="70" spans="1:16" ht="12.75">
      <c r="A70" t="s">
        <v>49</v>
      </c>
      <c s="34" t="s">
        <v>136</v>
      </c>
      <c s="34" t="s">
        <v>1680</v>
      </c>
      <c s="35" t="s">
        <v>5</v>
      </c>
      <c s="6" t="s">
        <v>1681</v>
      </c>
      <c s="36" t="s">
        <v>1675</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1682</v>
      </c>
    </row>
    <row r="74" spans="1:16" ht="12.75">
      <c r="A74" t="s">
        <v>49</v>
      </c>
      <c s="34" t="s">
        <v>139</v>
      </c>
      <c s="34" t="s">
        <v>1216</v>
      </c>
      <c s="35" t="s">
        <v>5</v>
      </c>
      <c s="6" t="s">
        <v>1217</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1683</v>
      </c>
    </row>
    <row r="78" spans="1:16" ht="12.75">
      <c r="A78" t="s">
        <v>49</v>
      </c>
      <c s="34" t="s">
        <v>143</v>
      </c>
      <c s="34" t="s">
        <v>1218</v>
      </c>
      <c s="35" t="s">
        <v>5</v>
      </c>
      <c s="6" t="s">
        <v>1219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1684</v>
      </c>
    </row>
    <row r="82" spans="1:16" ht="12.75">
      <c r="A82" t="s">
        <v>49</v>
      </c>
      <c s="34" t="s">
        <v>146</v>
      </c>
      <c s="34" t="s">
        <v>1685</v>
      </c>
      <c s="35" t="s">
        <v>5</v>
      </c>
      <c s="6" t="s">
        <v>1686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1683</v>
      </c>
    </row>
    <row r="86" spans="1:16" ht="12.75">
      <c r="A86" t="s">
        <v>49</v>
      </c>
      <c s="34" t="s">
        <v>805</v>
      </c>
      <c s="34" t="s">
        <v>1687</v>
      </c>
      <c s="35" t="s">
        <v>5</v>
      </c>
      <c s="6" t="s">
        <v>1688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1684</v>
      </c>
    </row>
    <row r="90" spans="1:16" ht="12.75">
      <c r="A90" t="s">
        <v>49</v>
      </c>
      <c s="34" t="s">
        <v>151</v>
      </c>
      <c s="34" t="s">
        <v>1689</v>
      </c>
      <c s="35" t="s">
        <v>5</v>
      </c>
      <c s="6" t="s">
        <v>1690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1691</v>
      </c>
    </row>
    <row r="94" spans="1:16" ht="12.75">
      <c r="A94" t="s">
        <v>49</v>
      </c>
      <c s="34" t="s">
        <v>155</v>
      </c>
      <c s="34" t="s">
        <v>1692</v>
      </c>
      <c s="35" t="s">
        <v>5</v>
      </c>
      <c s="6" t="s">
        <v>1693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1649</v>
      </c>
    </row>
    <row r="98" spans="1:16" ht="12.75">
      <c r="A98" t="s">
        <v>49</v>
      </c>
      <c s="34" t="s">
        <v>159</v>
      </c>
      <c s="34" t="s">
        <v>1368</v>
      </c>
      <c s="35" t="s">
        <v>5</v>
      </c>
      <c s="6" t="s">
        <v>1369</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1683</v>
      </c>
    </row>
    <row r="102" spans="1:16" ht="12.75">
      <c r="A102" t="s">
        <v>49</v>
      </c>
      <c s="34" t="s">
        <v>163</v>
      </c>
      <c s="34" t="s">
        <v>1370</v>
      </c>
      <c s="35" t="s">
        <v>5</v>
      </c>
      <c s="6" t="s">
        <v>1371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1684</v>
      </c>
    </row>
    <row r="106" spans="1:16" ht="12.75">
      <c r="A106" t="s">
        <v>49</v>
      </c>
      <c s="34" t="s">
        <v>167</v>
      </c>
      <c s="34" t="s">
        <v>1694</v>
      </c>
      <c s="35" t="s">
        <v>5</v>
      </c>
      <c s="6" t="s">
        <v>1695</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1696</v>
      </c>
      <c s="35" t="s">
        <v>5</v>
      </c>
      <c s="6" t="s">
        <v>1697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1698</v>
      </c>
    </row>
    <row r="114" spans="1:16" ht="12.75">
      <c r="A114" t="s">
        <v>49</v>
      </c>
      <c s="34" t="s">
        <v>175</v>
      </c>
      <c s="34" t="s">
        <v>1699</v>
      </c>
      <c s="35" t="s">
        <v>5</v>
      </c>
      <c s="6" t="s">
        <v>1700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1701</v>
      </c>
    </row>
    <row r="118" spans="1:16" ht="12.75">
      <c r="A118" t="s">
        <v>49</v>
      </c>
      <c s="34" t="s">
        <v>179</v>
      </c>
      <c s="34" t="s">
        <v>1702</v>
      </c>
      <c s="35" t="s">
        <v>5</v>
      </c>
      <c s="6" t="s">
        <v>1703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1704</v>
      </c>
    </row>
    <row r="122" spans="1:16" ht="12.75">
      <c r="A122" t="s">
        <v>49</v>
      </c>
      <c s="34" t="s">
        <v>183</v>
      </c>
      <c s="34" t="s">
        <v>1705</v>
      </c>
      <c s="35" t="s">
        <v>5</v>
      </c>
      <c s="6" t="s">
        <v>1706</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1707</v>
      </c>
    </row>
    <row r="126" spans="1:16" ht="12.75">
      <c r="A126" t="s">
        <v>49</v>
      </c>
      <c s="34" t="s">
        <v>187</v>
      </c>
      <c s="34" t="s">
        <v>1708</v>
      </c>
      <c s="35" t="s">
        <v>5</v>
      </c>
      <c s="6" t="s">
        <v>1709</v>
      </c>
      <c s="36" t="s">
        <v>80</v>
      </c>
      <c s="37">
        <v>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1212</v>
      </c>
      <c s="35" t="s">
        <v>5</v>
      </c>
      <c s="6" t="s">
        <v>1710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1683</v>
      </c>
    </row>
    <row r="134" spans="1:16" ht="12.75">
      <c r="A134" t="s">
        <v>49</v>
      </c>
      <c s="34" t="s">
        <v>195</v>
      </c>
      <c s="34" t="s">
        <v>1214</v>
      </c>
      <c s="35" t="s">
        <v>5</v>
      </c>
      <c s="6" t="s">
        <v>1711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1684</v>
      </c>
    </row>
    <row r="138" spans="1:16" ht="12.75">
      <c r="A138" t="s">
        <v>49</v>
      </c>
      <c s="34" t="s">
        <v>207</v>
      </c>
      <c s="34" t="s">
        <v>1712</v>
      </c>
      <c s="35" t="s">
        <v>5</v>
      </c>
      <c s="6" t="s">
        <v>1713</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1714</v>
      </c>
    </row>
    <row r="142" spans="1:16" ht="12.75">
      <c r="A142" t="s">
        <v>49</v>
      </c>
      <c s="34" t="s">
        <v>211</v>
      </c>
      <c s="34" t="s">
        <v>1715</v>
      </c>
      <c s="35" t="s">
        <v>5</v>
      </c>
      <c s="6" t="s">
        <v>1716</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1717</v>
      </c>
    </row>
    <row r="146" spans="1:16" ht="12.75">
      <c r="A146" t="s">
        <v>49</v>
      </c>
      <c s="34" t="s">
        <v>215</v>
      </c>
      <c s="34" t="s">
        <v>1718</v>
      </c>
      <c s="35" t="s">
        <v>5</v>
      </c>
      <c s="6" t="s">
        <v>1719</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1704</v>
      </c>
    </row>
    <row r="150" spans="1:16" ht="25.5">
      <c r="A150" t="s">
        <v>49</v>
      </c>
      <c s="34" t="s">
        <v>219</v>
      </c>
      <c s="34" t="s">
        <v>1720</v>
      </c>
      <c s="35" t="s">
        <v>5</v>
      </c>
      <c s="6" t="s">
        <v>1721</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1704</v>
      </c>
    </row>
    <row r="154" spans="1:16" ht="12.75">
      <c r="A154" t="s">
        <v>49</v>
      </c>
      <c s="34" t="s">
        <v>223</v>
      </c>
      <c s="34" t="s">
        <v>1722</v>
      </c>
      <c s="35" t="s">
        <v>5</v>
      </c>
      <c s="6" t="s">
        <v>1723</v>
      </c>
      <c s="36" t="s">
        <v>1675</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1724</v>
      </c>
    </row>
    <row r="158" spans="1:16" ht="25.5">
      <c r="A158" t="s">
        <v>49</v>
      </c>
      <c s="34" t="s">
        <v>227</v>
      </c>
      <c s="34" t="s">
        <v>1279</v>
      </c>
      <c s="35" t="s">
        <v>5</v>
      </c>
      <c s="6" t="s">
        <v>1280</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1725</v>
      </c>
    </row>
    <row r="162" spans="1:16" ht="12.75">
      <c r="A162" t="s">
        <v>49</v>
      </c>
      <c s="34" t="s">
        <v>231</v>
      </c>
      <c s="34" t="s">
        <v>1282</v>
      </c>
      <c s="35" t="s">
        <v>5</v>
      </c>
      <c s="6" t="s">
        <v>1283</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1726</v>
      </c>
    </row>
    <row r="166" spans="1:16" ht="12.75">
      <c r="A166" t="s">
        <v>49</v>
      </c>
      <c s="34" t="s">
        <v>235</v>
      </c>
      <c s="34" t="s">
        <v>1285</v>
      </c>
      <c s="35" t="s">
        <v>5</v>
      </c>
      <c s="6" t="s">
        <v>1286</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1727</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737</v>
      </c>
    </row>
    <row r="174" spans="1:16" ht="12.75">
      <c r="A174" t="s">
        <v>49</v>
      </c>
      <c s="34" t="s">
        <v>243</v>
      </c>
      <c s="34" t="s">
        <v>1292</v>
      </c>
      <c s="35" t="s">
        <v>5</v>
      </c>
      <c s="6" t="s">
        <v>1293</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1728</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742</v>
      </c>
      <c s="35" t="s">
        <v>5</v>
      </c>
      <c s="6" t="s">
        <v>743</v>
      </c>
      <c s="36" t="s">
        <v>60</v>
      </c>
      <c s="37">
        <v>126</v>
      </c>
      <c s="36">
        <v>0</v>
      </c>
      <c s="36">
        <f>ROUND(G179*H179,6)</f>
      </c>
      <c r="L179" s="38">
        <v>0</v>
      </c>
      <c s="32">
        <f>ROUND(ROUND(L179,2)*ROUND(G179,3),2)</f>
      </c>
      <c s="36" t="s">
        <v>53</v>
      </c>
      <c>
        <f>(M179*21)/100</f>
      </c>
      <c t="s">
        <v>27</v>
      </c>
    </row>
    <row r="180" spans="1:5" ht="12.75">
      <c r="A180" s="35" t="s">
        <v>54</v>
      </c>
      <c r="E180" s="39" t="s">
        <v>1729</v>
      </c>
    </row>
    <row r="181" spans="1:5" ht="12.75">
      <c r="A181" s="35" t="s">
        <v>55</v>
      </c>
      <c r="E181" s="40" t="s">
        <v>5</v>
      </c>
    </row>
    <row r="182" spans="1:5" ht="318.75">
      <c r="A182" t="s">
        <v>56</v>
      </c>
      <c r="E182" s="39" t="s">
        <v>1730</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1731</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1732</v>
      </c>
    </row>
    <row r="191" spans="1:16" ht="12.75">
      <c r="A191" t="s">
        <v>49</v>
      </c>
      <c s="34" t="s">
        <v>65</v>
      </c>
      <c s="34" t="s">
        <v>1327</v>
      </c>
      <c s="35" t="s">
        <v>5</v>
      </c>
      <c s="6" t="s">
        <v>1328</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726</v>
      </c>
    </row>
    <row r="195" spans="1:16" ht="12.75">
      <c r="A195" t="s">
        <v>49</v>
      </c>
      <c s="34" t="s">
        <v>69</v>
      </c>
      <c s="34" t="s">
        <v>796</v>
      </c>
      <c s="35" t="s">
        <v>5</v>
      </c>
      <c s="6" t="s">
        <v>797</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1733</v>
      </c>
    </row>
    <row r="199" spans="1:16" ht="12.75">
      <c r="A199" t="s">
        <v>49</v>
      </c>
      <c s="34" t="s">
        <v>72</v>
      </c>
      <c s="34" t="s">
        <v>1312</v>
      </c>
      <c s="35" t="s">
        <v>5</v>
      </c>
      <c s="6" t="s">
        <v>1313</v>
      </c>
      <c s="36" t="s">
        <v>702</v>
      </c>
      <c s="37">
        <v>1</v>
      </c>
      <c s="36">
        <v>0</v>
      </c>
      <c s="36">
        <f>ROUND(G199*H199,6)</f>
      </c>
      <c r="L199" s="38">
        <v>0</v>
      </c>
      <c s="32">
        <f>ROUND(ROUND(L199,2)*ROUND(G199,3),2)</f>
      </c>
      <c s="36" t="s">
        <v>416</v>
      </c>
      <c>
        <f>(M199*21)/100</f>
      </c>
      <c t="s">
        <v>27</v>
      </c>
    </row>
    <row r="200" spans="1:5" ht="12.75">
      <c r="A200" s="35" t="s">
        <v>54</v>
      </c>
      <c r="E200" s="39" t="s">
        <v>5</v>
      </c>
    </row>
    <row r="201" spans="1:5" ht="12.75">
      <c r="A201" s="35" t="s">
        <v>55</v>
      </c>
      <c r="E201" s="40" t="s">
        <v>5</v>
      </c>
    </row>
    <row r="202" spans="1:5" ht="12.75">
      <c r="A202" t="s">
        <v>56</v>
      </c>
      <c r="E202" s="39" t="s">
        <v>1314</v>
      </c>
    </row>
    <row r="203" spans="1:16" ht="12.75">
      <c r="A203" t="s">
        <v>49</v>
      </c>
      <c s="34" t="s">
        <v>247</v>
      </c>
      <c s="34" t="s">
        <v>784</v>
      </c>
      <c s="35" t="s">
        <v>5</v>
      </c>
      <c s="6" t="s">
        <v>785</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1734</v>
      </c>
    </row>
    <row r="207" spans="1:16" ht="25.5">
      <c r="A207" t="s">
        <v>49</v>
      </c>
      <c s="34" t="s">
        <v>251</v>
      </c>
      <c s="34" t="s">
        <v>791</v>
      </c>
      <c s="35" t="s">
        <v>5</v>
      </c>
      <c s="6" t="s">
        <v>792</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1735</v>
      </c>
    </row>
    <row r="211" spans="1:16" ht="12.75">
      <c r="A211" t="s">
        <v>49</v>
      </c>
      <c s="34" t="s">
        <v>255</v>
      </c>
      <c s="34" t="s">
        <v>1736</v>
      </c>
      <c s="35" t="s">
        <v>5</v>
      </c>
      <c s="6" t="s">
        <v>1737</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1738</v>
      </c>
    </row>
    <row r="215" spans="1:16" ht="25.5">
      <c r="A215" t="s">
        <v>49</v>
      </c>
      <c s="34" t="s">
        <v>259</v>
      </c>
      <c s="34" t="s">
        <v>1302</v>
      </c>
      <c s="35" t="s">
        <v>5</v>
      </c>
      <c s="6" t="s">
        <v>1303</v>
      </c>
      <c s="36" t="s">
        <v>80</v>
      </c>
      <c s="37">
        <v>12</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38.25">
      <c r="A218" t="s">
        <v>56</v>
      </c>
      <c r="E218"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1638</v>
      </c>
      <c s="41">
        <f>Rekapitulace!C28</f>
      </c>
      <c s="20" t="s">
        <v>0</v>
      </c>
      <c t="s">
        <v>23</v>
      </c>
      <c t="s">
        <v>27</v>
      </c>
    </row>
    <row r="4" spans="1:16" ht="32" customHeight="1">
      <c r="A4" s="24" t="s">
        <v>20</v>
      </c>
      <c s="25" t="s">
        <v>28</v>
      </c>
      <c s="27" t="s">
        <v>1638</v>
      </c>
      <c r="E4" s="26" t="s">
        <v>1639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1741</v>
      </c>
      <c r="E8" s="30" t="s">
        <v>1740</v>
      </c>
      <c r="J8" s="29">
        <f>0+J9+J134</f>
      </c>
      <c s="29">
        <f>0+K9+K134</f>
      </c>
      <c s="29">
        <f>0+L9+L134</f>
      </c>
      <c s="29">
        <f>0+M9+M134</f>
      </c>
    </row>
    <row r="9" spans="1:13" ht="12.75">
      <c r="A9" t="s">
        <v>46</v>
      </c>
      <c r="C9" s="31" t="s">
        <v>1144</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1742</v>
      </c>
      <c s="35" t="s">
        <v>5</v>
      </c>
      <c s="6" t="s">
        <v>1743</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53">
      <c r="A13" t="s">
        <v>56</v>
      </c>
      <c r="E13" s="39" t="s">
        <v>1744</v>
      </c>
    </row>
    <row r="14" spans="1:16" ht="12.75">
      <c r="A14" t="s">
        <v>49</v>
      </c>
      <c s="34" t="s">
        <v>72</v>
      </c>
      <c s="34" t="s">
        <v>1647</v>
      </c>
      <c s="35" t="s">
        <v>5</v>
      </c>
      <c s="6" t="s">
        <v>1648</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1745</v>
      </c>
    </row>
    <row r="18" spans="1:16" ht="12.75">
      <c r="A18" t="s">
        <v>49</v>
      </c>
      <c s="34" t="s">
        <v>77</v>
      </c>
      <c s="34" t="s">
        <v>1650</v>
      </c>
      <c s="35" t="s">
        <v>5</v>
      </c>
      <c s="6" t="s">
        <v>1651</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1746</v>
      </c>
    </row>
    <row r="22" spans="1:16" ht="25.5">
      <c r="A22" t="s">
        <v>49</v>
      </c>
      <c s="34" t="s">
        <v>82</v>
      </c>
      <c s="34" t="s">
        <v>1652</v>
      </c>
      <c s="35" t="s">
        <v>5</v>
      </c>
      <c s="6" t="s">
        <v>1653</v>
      </c>
      <c s="36" t="s">
        <v>80</v>
      </c>
      <c s="37">
        <v>6</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1746</v>
      </c>
    </row>
    <row r="26" spans="1:16" ht="25.5">
      <c r="A26" t="s">
        <v>49</v>
      </c>
      <c s="34" t="s">
        <v>86</v>
      </c>
      <c s="34" t="s">
        <v>1654</v>
      </c>
      <c s="35" t="s">
        <v>5</v>
      </c>
      <c s="6" t="s">
        <v>1655</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89.25">
      <c r="A29" t="s">
        <v>56</v>
      </c>
      <c r="E29" s="39" t="s">
        <v>1747</v>
      </c>
    </row>
    <row r="30" spans="1:16" ht="12.75">
      <c r="A30" t="s">
        <v>49</v>
      </c>
      <c s="34" t="s">
        <v>90</v>
      </c>
      <c s="34" t="s">
        <v>1657</v>
      </c>
      <c s="35" t="s">
        <v>5</v>
      </c>
      <c s="6" t="s">
        <v>1658</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1746</v>
      </c>
    </row>
    <row r="34" spans="1:16" ht="25.5">
      <c r="A34" t="s">
        <v>49</v>
      </c>
      <c s="34" t="s">
        <v>94</v>
      </c>
      <c s="34" t="s">
        <v>1659</v>
      </c>
      <c s="35" t="s">
        <v>5</v>
      </c>
      <c s="6" t="s">
        <v>1660</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91.25">
      <c r="A37" t="s">
        <v>56</v>
      </c>
      <c r="E37" s="39" t="s">
        <v>1746</v>
      </c>
    </row>
    <row r="38" spans="1:16" ht="12.75">
      <c r="A38" t="s">
        <v>49</v>
      </c>
      <c s="34" t="s">
        <v>98</v>
      </c>
      <c s="34" t="s">
        <v>1661</v>
      </c>
      <c s="35" t="s">
        <v>5</v>
      </c>
      <c s="6" t="s">
        <v>1662</v>
      </c>
      <c s="36" t="s">
        <v>80</v>
      </c>
      <c s="37">
        <v>24</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40.25">
      <c r="A41" t="s">
        <v>56</v>
      </c>
      <c r="E41" s="39" t="s">
        <v>1745</v>
      </c>
    </row>
    <row r="42" spans="1:16" ht="12.75">
      <c r="A42" t="s">
        <v>49</v>
      </c>
      <c s="34" t="s">
        <v>103</v>
      </c>
      <c s="34" t="s">
        <v>1663</v>
      </c>
      <c s="35" t="s">
        <v>5</v>
      </c>
      <c s="6" t="s">
        <v>1664</v>
      </c>
      <c s="36" t="s">
        <v>80</v>
      </c>
      <c s="37">
        <v>6</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91.25">
      <c r="A45" t="s">
        <v>56</v>
      </c>
      <c r="E45" s="39" t="s">
        <v>1746</v>
      </c>
    </row>
    <row r="46" spans="1:16" ht="12.75">
      <c r="A46" t="s">
        <v>49</v>
      </c>
      <c s="34" t="s">
        <v>106</v>
      </c>
      <c s="34" t="s">
        <v>1665</v>
      </c>
      <c s="35" t="s">
        <v>5</v>
      </c>
      <c s="6" t="s">
        <v>1666</v>
      </c>
      <c s="36" t="s">
        <v>80</v>
      </c>
      <c s="37">
        <v>6</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1745</v>
      </c>
    </row>
    <row r="50" spans="1:16" ht="12.75">
      <c r="A50" t="s">
        <v>49</v>
      </c>
      <c s="34" t="s">
        <v>110</v>
      </c>
      <c s="34" t="s">
        <v>1748</v>
      </c>
      <c s="35" t="s">
        <v>5</v>
      </c>
      <c s="6" t="s">
        <v>1749</v>
      </c>
      <c s="36" t="s">
        <v>1675</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1750</v>
      </c>
    </row>
    <row r="54" spans="1:16" ht="12.75">
      <c r="A54" t="s">
        <v>49</v>
      </c>
      <c s="34" t="s">
        <v>113</v>
      </c>
      <c s="34" t="s">
        <v>1677</v>
      </c>
      <c s="35" t="s">
        <v>5</v>
      </c>
      <c s="6" t="s">
        <v>1678</v>
      </c>
      <c s="36" t="s">
        <v>1675</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1751</v>
      </c>
    </row>
    <row r="58" spans="1:16" ht="12.75">
      <c r="A58" t="s">
        <v>49</v>
      </c>
      <c s="34" t="s">
        <v>117</v>
      </c>
      <c s="34" t="s">
        <v>1680</v>
      </c>
      <c s="35" t="s">
        <v>5</v>
      </c>
      <c s="6" t="s">
        <v>1681</v>
      </c>
      <c s="36" t="s">
        <v>1675</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40.25">
      <c r="A61" t="s">
        <v>56</v>
      </c>
      <c r="E61" s="39" t="s">
        <v>1752</v>
      </c>
    </row>
    <row r="62" spans="1:16" ht="12.75">
      <c r="A62" t="s">
        <v>49</v>
      </c>
      <c s="34" t="s">
        <v>121</v>
      </c>
      <c s="34" t="s">
        <v>1216</v>
      </c>
      <c s="35" t="s">
        <v>5</v>
      </c>
      <c s="6" t="s">
        <v>1217</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78.5">
      <c r="A65" t="s">
        <v>56</v>
      </c>
      <c r="E65" s="39" t="s">
        <v>1753</v>
      </c>
    </row>
    <row r="66" spans="1:16" ht="12.75">
      <c r="A66" t="s">
        <v>49</v>
      </c>
      <c s="34" t="s">
        <v>125</v>
      </c>
      <c s="34" t="s">
        <v>1218</v>
      </c>
      <c s="35" t="s">
        <v>5</v>
      </c>
      <c s="6" t="s">
        <v>1219</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1754</v>
      </c>
    </row>
    <row r="70" spans="1:16" ht="12.75">
      <c r="A70" t="s">
        <v>49</v>
      </c>
      <c s="34" t="s">
        <v>128</v>
      </c>
      <c s="34" t="s">
        <v>1685</v>
      </c>
      <c s="35" t="s">
        <v>5</v>
      </c>
      <c s="6" t="s">
        <v>1686</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78.5">
      <c r="A73" t="s">
        <v>56</v>
      </c>
      <c r="E73" s="39" t="s">
        <v>1753</v>
      </c>
    </row>
    <row r="74" spans="1:16" ht="12.75">
      <c r="A74" t="s">
        <v>49</v>
      </c>
      <c s="34" t="s">
        <v>132</v>
      </c>
      <c s="34" t="s">
        <v>1687</v>
      </c>
      <c s="35" t="s">
        <v>5</v>
      </c>
      <c s="6" t="s">
        <v>1688</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27.5">
      <c r="A77" t="s">
        <v>56</v>
      </c>
      <c r="E77" s="39" t="s">
        <v>1754</v>
      </c>
    </row>
    <row r="78" spans="1:16" ht="12.75">
      <c r="A78" t="s">
        <v>49</v>
      </c>
      <c s="34" t="s">
        <v>136</v>
      </c>
      <c s="34" t="s">
        <v>1689</v>
      </c>
      <c s="35" t="s">
        <v>5</v>
      </c>
      <c s="6" t="s">
        <v>1690</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91.25">
      <c r="A81" t="s">
        <v>56</v>
      </c>
      <c r="E81" s="39" t="s">
        <v>1755</v>
      </c>
    </row>
    <row r="82" spans="1:16" ht="12.75">
      <c r="A82" t="s">
        <v>49</v>
      </c>
      <c s="34" t="s">
        <v>139</v>
      </c>
      <c s="34" t="s">
        <v>1692</v>
      </c>
      <c s="35" t="s">
        <v>5</v>
      </c>
      <c s="6" t="s">
        <v>1693</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40.25">
      <c r="A85" t="s">
        <v>56</v>
      </c>
      <c r="E85" s="39" t="s">
        <v>1745</v>
      </c>
    </row>
    <row r="86" spans="1:16" ht="12.75">
      <c r="A86" t="s">
        <v>49</v>
      </c>
      <c s="34" t="s">
        <v>143</v>
      </c>
      <c s="34" t="s">
        <v>1368</v>
      </c>
      <c s="35" t="s">
        <v>5</v>
      </c>
      <c s="6" t="s">
        <v>1369</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1753</v>
      </c>
    </row>
    <row r="90" spans="1:16" ht="12.75">
      <c r="A90" t="s">
        <v>49</v>
      </c>
      <c s="34" t="s">
        <v>146</v>
      </c>
      <c s="34" t="s">
        <v>1370</v>
      </c>
      <c s="35" t="s">
        <v>5</v>
      </c>
      <c s="6" t="s">
        <v>1371</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1754</v>
      </c>
    </row>
    <row r="94" spans="1:16" ht="12.75">
      <c r="A94" t="s">
        <v>49</v>
      </c>
      <c s="34" t="s">
        <v>805</v>
      </c>
      <c s="34" t="s">
        <v>1696</v>
      </c>
      <c s="35" t="s">
        <v>5</v>
      </c>
      <c s="6" t="s">
        <v>1697</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89.25">
      <c r="A97" t="s">
        <v>56</v>
      </c>
      <c r="E97" s="39" t="s">
        <v>1756</v>
      </c>
    </row>
    <row r="98" spans="1:16" ht="12.75">
      <c r="A98" t="s">
        <v>49</v>
      </c>
      <c s="34" t="s">
        <v>151</v>
      </c>
      <c s="34" t="s">
        <v>1699</v>
      </c>
      <c s="35" t="s">
        <v>5</v>
      </c>
      <c s="6" t="s">
        <v>1700</v>
      </c>
      <c s="36" t="s">
        <v>80</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1757</v>
      </c>
    </row>
    <row r="102" spans="1:16" ht="12.75">
      <c r="A102" t="s">
        <v>49</v>
      </c>
      <c s="34" t="s">
        <v>163</v>
      </c>
      <c s="34" t="s">
        <v>1718</v>
      </c>
      <c s="35" t="s">
        <v>5</v>
      </c>
      <c s="6" t="s">
        <v>1719</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14.75">
      <c r="A105" t="s">
        <v>56</v>
      </c>
      <c r="E105" s="39" t="s">
        <v>1758</v>
      </c>
    </row>
    <row r="106" spans="1:16" ht="25.5">
      <c r="A106" t="s">
        <v>49</v>
      </c>
      <c s="34" t="s">
        <v>167</v>
      </c>
      <c s="34" t="s">
        <v>1720</v>
      </c>
      <c s="35" t="s">
        <v>5</v>
      </c>
      <c s="6" t="s">
        <v>1721</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1758</v>
      </c>
    </row>
    <row r="110" spans="1:16" ht="12.75">
      <c r="A110" t="s">
        <v>49</v>
      </c>
      <c s="34" t="s">
        <v>171</v>
      </c>
      <c s="34" t="s">
        <v>1379</v>
      </c>
      <c s="35" t="s">
        <v>5</v>
      </c>
      <c s="6" t="s">
        <v>1759</v>
      </c>
      <c s="36" t="s">
        <v>1675</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1279</v>
      </c>
      <c s="35" t="s">
        <v>5</v>
      </c>
      <c s="6" t="s">
        <v>1280</v>
      </c>
      <c s="36" t="s">
        <v>80</v>
      </c>
      <c s="37">
        <v>1</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65.75">
      <c r="A117" t="s">
        <v>56</v>
      </c>
      <c r="E117" s="39" t="s">
        <v>1760</v>
      </c>
    </row>
    <row r="118" spans="1:16" ht="12.75">
      <c r="A118" t="s">
        <v>49</v>
      </c>
      <c s="34" t="s">
        <v>179</v>
      </c>
      <c s="34" t="s">
        <v>1282</v>
      </c>
      <c s="35" t="s">
        <v>5</v>
      </c>
      <c s="6" t="s">
        <v>1283</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1761</v>
      </c>
    </row>
    <row r="122" spans="1:16" ht="12.75">
      <c r="A122" t="s">
        <v>49</v>
      </c>
      <c s="34" t="s">
        <v>183</v>
      </c>
      <c s="34" t="s">
        <v>1285</v>
      </c>
      <c s="35" t="s">
        <v>5</v>
      </c>
      <c s="6" t="s">
        <v>1286</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89.25">
      <c r="A125" t="s">
        <v>56</v>
      </c>
      <c r="E125" s="39" t="s">
        <v>1762</v>
      </c>
    </row>
    <row r="126" spans="1:16" ht="12.75">
      <c r="A126" t="s">
        <v>49</v>
      </c>
      <c s="34" t="s">
        <v>187</v>
      </c>
      <c s="34" t="s">
        <v>397</v>
      </c>
      <c s="35" t="s">
        <v>5</v>
      </c>
      <c s="6" t="s">
        <v>398</v>
      </c>
      <c s="36" t="s">
        <v>80</v>
      </c>
      <c s="37">
        <v>1</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76.5">
      <c r="A129" t="s">
        <v>56</v>
      </c>
      <c r="E129" s="39" t="s">
        <v>1763</v>
      </c>
    </row>
    <row r="130" spans="1:16" ht="12.75">
      <c r="A130" t="s">
        <v>49</v>
      </c>
      <c s="34" t="s">
        <v>191</v>
      </c>
      <c s="34" t="s">
        <v>1292</v>
      </c>
      <c s="35" t="s">
        <v>5</v>
      </c>
      <c s="6" t="s">
        <v>1293</v>
      </c>
      <c s="36" t="s">
        <v>374</v>
      </c>
      <c s="37">
        <v>40</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89.25">
      <c r="A133" t="s">
        <v>56</v>
      </c>
      <c r="E133" s="39" t="s">
        <v>1764</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1327</v>
      </c>
      <c s="35" t="s">
        <v>5</v>
      </c>
      <c s="6" t="s">
        <v>1328</v>
      </c>
      <c s="36" t="s">
        <v>75</v>
      </c>
      <c s="37">
        <v>450</v>
      </c>
      <c s="36">
        <v>0</v>
      </c>
      <c s="36">
        <f>ROUND(G135*H135,6)</f>
      </c>
      <c r="L135" s="38">
        <v>0</v>
      </c>
      <c s="32">
        <f>ROUND(ROUND(L135,2)*ROUND(G135,3),2)</f>
      </c>
      <c s="36" t="s">
        <v>416</v>
      </c>
      <c>
        <f>(M135*21)/100</f>
      </c>
      <c t="s">
        <v>27</v>
      </c>
    </row>
    <row r="136" spans="1:5" ht="12.75">
      <c r="A136" s="35" t="s">
        <v>54</v>
      </c>
      <c r="E136" s="39" t="s">
        <v>5</v>
      </c>
    </row>
    <row r="137" spans="1:5" ht="12.75">
      <c r="A137" s="35" t="s">
        <v>55</v>
      </c>
      <c r="E137" s="40" t="s">
        <v>5</v>
      </c>
    </row>
    <row r="138" spans="1:5" ht="102">
      <c r="A138" t="s">
        <v>56</v>
      </c>
      <c r="E138" s="39" t="s">
        <v>1765</v>
      </c>
    </row>
    <row r="139" spans="1:16" ht="12.75">
      <c r="A139" t="s">
        <v>49</v>
      </c>
      <c s="34" t="s">
        <v>27</v>
      </c>
      <c s="34" t="s">
        <v>796</v>
      </c>
      <c s="35" t="s">
        <v>5</v>
      </c>
      <c s="6" t="s">
        <v>797</v>
      </c>
      <c s="36" t="s">
        <v>75</v>
      </c>
      <c s="37">
        <v>450</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76.5">
      <c r="A142" t="s">
        <v>56</v>
      </c>
      <c r="E142" s="39" t="s">
        <v>1766</v>
      </c>
    </row>
    <row r="143" spans="1:16" ht="25.5">
      <c r="A143" t="s">
        <v>49</v>
      </c>
      <c s="34" t="s">
        <v>26</v>
      </c>
      <c s="34" t="s">
        <v>1302</v>
      </c>
      <c s="35" t="s">
        <v>5</v>
      </c>
      <c s="6" t="s">
        <v>1303</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1304</v>
      </c>
    </row>
    <row r="147" spans="1:16" ht="12.75">
      <c r="A147" t="s">
        <v>49</v>
      </c>
      <c s="34" t="s">
        <v>65</v>
      </c>
      <c s="34" t="s">
        <v>1312</v>
      </c>
      <c s="35" t="s">
        <v>5</v>
      </c>
      <c s="6" t="s">
        <v>1313</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1767</v>
      </c>
    </row>
    <row r="151" spans="1:16" ht="12.75">
      <c r="A151" t="s">
        <v>49</v>
      </c>
      <c s="34" t="s">
        <v>195</v>
      </c>
      <c s="34" t="s">
        <v>1712</v>
      </c>
      <c s="35" t="s">
        <v>5</v>
      </c>
      <c s="6" t="s">
        <v>1713</v>
      </c>
      <c s="36" t="s">
        <v>101</v>
      </c>
      <c s="37">
        <v>0.04</v>
      </c>
      <c s="36">
        <v>0</v>
      </c>
      <c s="36">
        <f>ROUND(G151*H151,6)</f>
      </c>
      <c r="L151" s="38">
        <v>0</v>
      </c>
      <c s="32">
        <f>ROUND(ROUND(L151,2)*ROUND(G151,3),2)</f>
      </c>
      <c s="36" t="s">
        <v>416</v>
      </c>
      <c>
        <f>(M151*21)/100</f>
      </c>
      <c t="s">
        <v>27</v>
      </c>
    </row>
    <row r="152" spans="1:5" ht="12.75">
      <c r="A152" s="35" t="s">
        <v>54</v>
      </c>
      <c r="E152" s="39" t="s">
        <v>5</v>
      </c>
    </row>
    <row r="153" spans="1:5" ht="12.75">
      <c r="A153" s="35" t="s">
        <v>55</v>
      </c>
      <c r="E153" s="40" t="s">
        <v>5</v>
      </c>
    </row>
    <row r="154" spans="1:5" ht="102">
      <c r="A154" t="s">
        <v>56</v>
      </c>
      <c r="E154" s="39" t="s">
        <v>1768</v>
      </c>
    </row>
    <row r="155" spans="1:16" ht="12.75">
      <c r="A155" t="s">
        <v>49</v>
      </c>
      <c s="34" t="s">
        <v>199</v>
      </c>
      <c s="34" t="s">
        <v>1715</v>
      </c>
      <c s="35" t="s">
        <v>5</v>
      </c>
      <c s="6" t="s">
        <v>1716</v>
      </c>
      <c s="36" t="s">
        <v>101</v>
      </c>
      <c s="37">
        <v>0.04</v>
      </c>
      <c s="36">
        <v>0</v>
      </c>
      <c s="36">
        <f>ROUND(G155*H155,6)</f>
      </c>
      <c r="L155" s="38">
        <v>0</v>
      </c>
      <c s="32">
        <f>ROUND(ROUND(L155,2)*ROUND(G155,3),2)</f>
      </c>
      <c s="36" t="s">
        <v>416</v>
      </c>
      <c>
        <f>(M155*21)/100</f>
      </c>
      <c t="s">
        <v>27</v>
      </c>
    </row>
    <row r="156" spans="1:5" ht="12.75">
      <c r="A156" s="35" t="s">
        <v>54</v>
      </c>
      <c r="E156" s="39" t="s">
        <v>5</v>
      </c>
    </row>
    <row r="157" spans="1:5" ht="12.75">
      <c r="A157" s="35" t="s">
        <v>55</v>
      </c>
      <c r="E157" s="40" t="s">
        <v>5</v>
      </c>
    </row>
    <row r="158" spans="1:5" ht="114.75">
      <c r="A158" t="s">
        <v>56</v>
      </c>
      <c r="E158" s="39" t="s">
        <v>1769</v>
      </c>
    </row>
    <row r="159" spans="1:16" ht="12.75">
      <c r="A159" t="s">
        <v>49</v>
      </c>
      <c s="34" t="s">
        <v>203</v>
      </c>
      <c s="34" t="s">
        <v>784</v>
      </c>
      <c s="35" t="s">
        <v>5</v>
      </c>
      <c s="6" t="s">
        <v>785</v>
      </c>
      <c s="36" t="s">
        <v>75</v>
      </c>
      <c s="37">
        <v>60</v>
      </c>
      <c s="36">
        <v>0</v>
      </c>
      <c s="36">
        <f>ROUND(G159*H159,6)</f>
      </c>
      <c r="L159" s="38">
        <v>0</v>
      </c>
      <c s="32">
        <f>ROUND(ROUND(L159,2)*ROUND(G159,3),2)</f>
      </c>
      <c s="36" t="s">
        <v>416</v>
      </c>
      <c>
        <f>(M159*21)/100</f>
      </c>
      <c t="s">
        <v>27</v>
      </c>
    </row>
    <row r="160" spans="1:5" ht="12.75">
      <c r="A160" s="35" t="s">
        <v>54</v>
      </c>
      <c r="E160" s="39" t="s">
        <v>5</v>
      </c>
    </row>
    <row r="161" spans="1:5" ht="12.75">
      <c r="A161" s="35" t="s">
        <v>55</v>
      </c>
      <c r="E161" s="40" t="s">
        <v>5</v>
      </c>
    </row>
    <row r="162" spans="1:5" ht="89.25">
      <c r="A162" t="s">
        <v>56</v>
      </c>
      <c r="E162" s="39" t="s">
        <v>1770</v>
      </c>
    </row>
    <row r="163" spans="1:16" ht="25.5">
      <c r="A163" t="s">
        <v>49</v>
      </c>
      <c s="34" t="s">
        <v>207</v>
      </c>
      <c s="34" t="s">
        <v>791</v>
      </c>
      <c s="35" t="s">
        <v>5</v>
      </c>
      <c s="6" t="s">
        <v>792</v>
      </c>
      <c s="36" t="s">
        <v>80</v>
      </c>
      <c s="37">
        <v>24</v>
      </c>
      <c s="36">
        <v>0</v>
      </c>
      <c s="36">
        <f>ROUND(G163*H163,6)</f>
      </c>
      <c r="L163" s="38">
        <v>0</v>
      </c>
      <c s="32">
        <f>ROUND(ROUND(L163,2)*ROUND(G163,3),2)</f>
      </c>
      <c s="36" t="s">
        <v>416</v>
      </c>
      <c>
        <f>(M163*21)/100</f>
      </c>
      <c t="s">
        <v>27</v>
      </c>
    </row>
    <row r="164" spans="1:5" ht="12.75">
      <c r="A164" s="35" t="s">
        <v>54</v>
      </c>
      <c r="E164" s="39" t="s">
        <v>5</v>
      </c>
    </row>
    <row r="165" spans="1:5" ht="12.75">
      <c r="A165" s="35" t="s">
        <v>55</v>
      </c>
      <c r="E165" s="40" t="s">
        <v>5</v>
      </c>
    </row>
    <row r="166" spans="1:5" ht="102">
      <c r="A166" t="s">
        <v>56</v>
      </c>
      <c r="E166" s="39" t="s">
        <v>1771</v>
      </c>
    </row>
    <row r="167" spans="1:16" ht="12.75">
      <c r="A167" t="s">
        <v>49</v>
      </c>
      <c s="34" t="s">
        <v>211</v>
      </c>
      <c s="34" t="s">
        <v>1736</v>
      </c>
      <c s="35" t="s">
        <v>5</v>
      </c>
      <c s="6" t="s">
        <v>1737</v>
      </c>
      <c s="36" t="s">
        <v>75</v>
      </c>
      <c s="37">
        <v>450</v>
      </c>
      <c s="36">
        <v>0</v>
      </c>
      <c s="36">
        <f>ROUND(G167*H167,6)</f>
      </c>
      <c r="L167" s="38">
        <v>0</v>
      </c>
      <c s="32">
        <f>ROUND(ROUND(L167,2)*ROUND(G167,3),2)</f>
      </c>
      <c s="36" t="s">
        <v>416</v>
      </c>
      <c>
        <f>(M167*21)/100</f>
      </c>
      <c t="s">
        <v>27</v>
      </c>
    </row>
    <row r="168" spans="1:5" ht="12.75">
      <c r="A168" s="35" t="s">
        <v>54</v>
      </c>
      <c r="E168" s="39" t="s">
        <v>5</v>
      </c>
    </row>
    <row r="169" spans="1:5" ht="12.75">
      <c r="A169" s="35" t="s">
        <v>55</v>
      </c>
      <c r="E169" s="40" t="s">
        <v>5</v>
      </c>
    </row>
    <row r="170" spans="1:5" ht="38.25">
      <c r="A170" t="s">
        <v>56</v>
      </c>
      <c r="E170" s="39" t="s">
        <v>1738</v>
      </c>
    </row>
    <row r="171" spans="1:16" ht="25.5">
      <c r="A171" t="s">
        <v>49</v>
      </c>
      <c s="34" t="s">
        <v>215</v>
      </c>
      <c s="34" t="s">
        <v>1772</v>
      </c>
      <c s="35" t="s">
        <v>5</v>
      </c>
      <c s="6" t="s">
        <v>1773</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1638</v>
      </c>
      <c s="41">
        <f>Rekapitulace!C28</f>
      </c>
      <c s="20" t="s">
        <v>0</v>
      </c>
      <c t="s">
        <v>23</v>
      </c>
      <c t="s">
        <v>27</v>
      </c>
    </row>
    <row r="4" spans="1:16" ht="32" customHeight="1">
      <c r="A4" s="24" t="s">
        <v>20</v>
      </c>
      <c s="25" t="s">
        <v>28</v>
      </c>
      <c s="27" t="s">
        <v>1638</v>
      </c>
      <c r="E4" s="26" t="s">
        <v>1639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1777</v>
      </c>
      <c r="E8" s="30" t="s">
        <v>1776</v>
      </c>
      <c r="J8" s="29">
        <f>0+J9+J134</f>
      </c>
      <c s="29">
        <f>0+K9+K134</f>
      </c>
      <c s="29">
        <f>0+L9+L134</f>
      </c>
      <c s="29">
        <f>0+M9+M134</f>
      </c>
    </row>
    <row r="9" spans="1:13" ht="12.75">
      <c r="A9" t="s">
        <v>46</v>
      </c>
      <c r="C9" s="31" t="s">
        <v>1144</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1742</v>
      </c>
      <c s="35" t="s">
        <v>5</v>
      </c>
      <c s="6" t="s">
        <v>1743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1744</v>
      </c>
    </row>
    <row r="14" spans="1:16" ht="12.75">
      <c r="A14" t="s">
        <v>49</v>
      </c>
      <c s="34" t="s">
        <v>72</v>
      </c>
      <c s="34" t="s">
        <v>1647</v>
      </c>
      <c s="35" t="s">
        <v>5</v>
      </c>
      <c s="6" t="s">
        <v>1648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1745</v>
      </c>
    </row>
    <row r="18" spans="1:16" ht="12.75">
      <c r="A18" t="s">
        <v>49</v>
      </c>
      <c s="34" t="s">
        <v>77</v>
      </c>
      <c s="34" t="s">
        <v>1650</v>
      </c>
      <c s="35" t="s">
        <v>5</v>
      </c>
      <c s="6" t="s">
        <v>1651</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1746</v>
      </c>
    </row>
    <row r="22" spans="1:16" ht="25.5">
      <c r="A22" t="s">
        <v>49</v>
      </c>
      <c s="34" t="s">
        <v>82</v>
      </c>
      <c s="34" t="s">
        <v>1652</v>
      </c>
      <c s="35" t="s">
        <v>5</v>
      </c>
      <c s="6" t="s">
        <v>1653</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1746</v>
      </c>
    </row>
    <row r="26" spans="1:16" ht="25.5">
      <c r="A26" t="s">
        <v>49</v>
      </c>
      <c s="34" t="s">
        <v>86</v>
      </c>
      <c s="34" t="s">
        <v>1654</v>
      </c>
      <c s="35" t="s">
        <v>5</v>
      </c>
      <c s="6" t="s">
        <v>1655</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1747</v>
      </c>
    </row>
    <row r="30" spans="1:16" ht="12.75">
      <c r="A30" t="s">
        <v>49</v>
      </c>
      <c s="34" t="s">
        <v>90</v>
      </c>
      <c s="34" t="s">
        <v>1657</v>
      </c>
      <c s="35" t="s">
        <v>5</v>
      </c>
      <c s="6" t="s">
        <v>1658</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1746</v>
      </c>
    </row>
    <row r="34" spans="1:16" ht="25.5">
      <c r="A34" t="s">
        <v>49</v>
      </c>
      <c s="34" t="s">
        <v>94</v>
      </c>
      <c s="34" t="s">
        <v>1659</v>
      </c>
      <c s="35" t="s">
        <v>5</v>
      </c>
      <c s="6" t="s">
        <v>1660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1746</v>
      </c>
    </row>
    <row r="38" spans="1:16" ht="12.75">
      <c r="A38" t="s">
        <v>49</v>
      </c>
      <c s="34" t="s">
        <v>98</v>
      </c>
      <c s="34" t="s">
        <v>1661</v>
      </c>
      <c s="35" t="s">
        <v>5</v>
      </c>
      <c s="6" t="s">
        <v>1662</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1745</v>
      </c>
    </row>
    <row r="42" spans="1:16" ht="12.75">
      <c r="A42" t="s">
        <v>49</v>
      </c>
      <c s="34" t="s">
        <v>103</v>
      </c>
      <c s="34" t="s">
        <v>1663</v>
      </c>
      <c s="35" t="s">
        <v>5</v>
      </c>
      <c s="6" t="s">
        <v>1664</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1746</v>
      </c>
    </row>
    <row r="46" spans="1:16" ht="12.75">
      <c r="A46" t="s">
        <v>49</v>
      </c>
      <c s="34" t="s">
        <v>106</v>
      </c>
      <c s="34" t="s">
        <v>1665</v>
      </c>
      <c s="35" t="s">
        <v>5</v>
      </c>
      <c s="6" t="s">
        <v>1666</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1745</v>
      </c>
    </row>
    <row r="50" spans="1:16" ht="12.75">
      <c r="A50" t="s">
        <v>49</v>
      </c>
      <c s="34" t="s">
        <v>110</v>
      </c>
      <c s="34" t="s">
        <v>1748</v>
      </c>
      <c s="35" t="s">
        <v>5</v>
      </c>
      <c s="6" t="s">
        <v>1749</v>
      </c>
      <c s="36" t="s">
        <v>1675</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1750</v>
      </c>
    </row>
    <row r="54" spans="1:16" ht="12.75">
      <c r="A54" t="s">
        <v>49</v>
      </c>
      <c s="34" t="s">
        <v>113</v>
      </c>
      <c s="34" t="s">
        <v>1677</v>
      </c>
      <c s="35" t="s">
        <v>5</v>
      </c>
      <c s="6" t="s">
        <v>1678</v>
      </c>
      <c s="36" t="s">
        <v>1675</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1751</v>
      </c>
    </row>
    <row r="58" spans="1:16" ht="12.75">
      <c r="A58" t="s">
        <v>49</v>
      </c>
      <c s="34" t="s">
        <v>117</v>
      </c>
      <c s="34" t="s">
        <v>1680</v>
      </c>
      <c s="35" t="s">
        <v>5</v>
      </c>
      <c s="6" t="s">
        <v>1681</v>
      </c>
      <c s="36" t="s">
        <v>1675</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1752</v>
      </c>
    </row>
    <row r="62" spans="1:16" ht="12.75">
      <c r="A62" t="s">
        <v>49</v>
      </c>
      <c s="34" t="s">
        <v>121</v>
      </c>
      <c s="34" t="s">
        <v>1216</v>
      </c>
      <c s="35" t="s">
        <v>5</v>
      </c>
      <c s="6" t="s">
        <v>1217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1753</v>
      </c>
    </row>
    <row r="66" spans="1:16" ht="12.75">
      <c r="A66" t="s">
        <v>49</v>
      </c>
      <c s="34" t="s">
        <v>125</v>
      </c>
      <c s="34" t="s">
        <v>1218</v>
      </c>
      <c s="35" t="s">
        <v>5</v>
      </c>
      <c s="6" t="s">
        <v>1219</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1754</v>
      </c>
    </row>
    <row r="70" spans="1:16" ht="12.75">
      <c r="A70" t="s">
        <v>49</v>
      </c>
      <c s="34" t="s">
        <v>128</v>
      </c>
      <c s="34" t="s">
        <v>1685</v>
      </c>
      <c s="35" t="s">
        <v>5</v>
      </c>
      <c s="6" t="s">
        <v>1686</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1753</v>
      </c>
    </row>
    <row r="74" spans="1:16" ht="12.75">
      <c r="A74" t="s">
        <v>49</v>
      </c>
      <c s="34" t="s">
        <v>132</v>
      </c>
      <c s="34" t="s">
        <v>1687</v>
      </c>
      <c s="35" t="s">
        <v>5</v>
      </c>
      <c s="6" t="s">
        <v>1688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1754</v>
      </c>
    </row>
    <row r="78" spans="1:16" ht="12.75">
      <c r="A78" t="s">
        <v>49</v>
      </c>
      <c s="34" t="s">
        <v>136</v>
      </c>
      <c s="34" t="s">
        <v>1689</v>
      </c>
      <c s="35" t="s">
        <v>5</v>
      </c>
      <c s="6" t="s">
        <v>1690</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1755</v>
      </c>
    </row>
    <row r="82" spans="1:16" ht="12.75">
      <c r="A82" t="s">
        <v>49</v>
      </c>
      <c s="34" t="s">
        <v>139</v>
      </c>
      <c s="34" t="s">
        <v>1692</v>
      </c>
      <c s="35" t="s">
        <v>5</v>
      </c>
      <c s="6" t="s">
        <v>1693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1745</v>
      </c>
    </row>
    <row r="86" spans="1:16" ht="12.75">
      <c r="A86" t="s">
        <v>49</v>
      </c>
      <c s="34" t="s">
        <v>143</v>
      </c>
      <c s="34" t="s">
        <v>1368</v>
      </c>
      <c s="35" t="s">
        <v>5</v>
      </c>
      <c s="6" t="s">
        <v>1369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1753</v>
      </c>
    </row>
    <row r="90" spans="1:16" ht="12.75">
      <c r="A90" t="s">
        <v>49</v>
      </c>
      <c s="34" t="s">
        <v>146</v>
      </c>
      <c s="34" t="s">
        <v>1370</v>
      </c>
      <c s="35" t="s">
        <v>5</v>
      </c>
      <c s="6" t="s">
        <v>1371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1754</v>
      </c>
    </row>
    <row r="94" spans="1:16" ht="12.75">
      <c r="A94" t="s">
        <v>49</v>
      </c>
      <c s="34" t="s">
        <v>805</v>
      </c>
      <c s="34" t="s">
        <v>1696</v>
      </c>
      <c s="35" t="s">
        <v>5</v>
      </c>
      <c s="6" t="s">
        <v>1697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1756</v>
      </c>
    </row>
    <row r="98" spans="1:16" ht="12.75">
      <c r="A98" t="s">
        <v>49</v>
      </c>
      <c s="34" t="s">
        <v>151</v>
      </c>
      <c s="34" t="s">
        <v>1699</v>
      </c>
      <c s="35" t="s">
        <v>5</v>
      </c>
      <c s="6" t="s">
        <v>1700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1757</v>
      </c>
    </row>
    <row r="102" spans="1:16" ht="12.75">
      <c r="A102" t="s">
        <v>49</v>
      </c>
      <c s="34" t="s">
        <v>163</v>
      </c>
      <c s="34" t="s">
        <v>1718</v>
      </c>
      <c s="35" t="s">
        <v>5</v>
      </c>
      <c s="6" t="s">
        <v>1719</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1758</v>
      </c>
    </row>
    <row r="106" spans="1:16" ht="25.5">
      <c r="A106" t="s">
        <v>49</v>
      </c>
      <c s="34" t="s">
        <v>167</v>
      </c>
      <c s="34" t="s">
        <v>1720</v>
      </c>
      <c s="35" t="s">
        <v>5</v>
      </c>
      <c s="6" t="s">
        <v>1721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1758</v>
      </c>
    </row>
    <row r="110" spans="1:16" ht="12.75">
      <c r="A110" t="s">
        <v>49</v>
      </c>
      <c s="34" t="s">
        <v>171</v>
      </c>
      <c s="34" t="s">
        <v>1379</v>
      </c>
      <c s="35" t="s">
        <v>5</v>
      </c>
      <c s="6" t="s">
        <v>1759</v>
      </c>
      <c s="36" t="s">
        <v>1675</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1279</v>
      </c>
      <c s="35" t="s">
        <v>5</v>
      </c>
      <c s="6" t="s">
        <v>1280</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1760</v>
      </c>
    </row>
    <row r="118" spans="1:16" ht="12.75">
      <c r="A118" t="s">
        <v>49</v>
      </c>
      <c s="34" t="s">
        <v>179</v>
      </c>
      <c s="34" t="s">
        <v>1282</v>
      </c>
      <c s="35" t="s">
        <v>5</v>
      </c>
      <c s="6" t="s">
        <v>1283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1761</v>
      </c>
    </row>
    <row r="122" spans="1:16" ht="12.75">
      <c r="A122" t="s">
        <v>49</v>
      </c>
      <c s="34" t="s">
        <v>183</v>
      </c>
      <c s="34" t="s">
        <v>1285</v>
      </c>
      <c s="35" t="s">
        <v>5</v>
      </c>
      <c s="6" t="s">
        <v>1286</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1762</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1763</v>
      </c>
    </row>
    <row r="130" spans="1:16" ht="12.75">
      <c r="A130" t="s">
        <v>49</v>
      </c>
      <c s="34" t="s">
        <v>191</v>
      </c>
      <c s="34" t="s">
        <v>1292</v>
      </c>
      <c s="35" t="s">
        <v>5</v>
      </c>
      <c s="6" t="s">
        <v>1293</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1764</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1327</v>
      </c>
      <c s="35" t="s">
        <v>5</v>
      </c>
      <c s="6" t="s">
        <v>1328</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1765</v>
      </c>
    </row>
    <row r="139" spans="1:16" ht="12.75">
      <c r="A139" t="s">
        <v>49</v>
      </c>
      <c s="34" t="s">
        <v>27</v>
      </c>
      <c s="34" t="s">
        <v>796</v>
      </c>
      <c s="35" t="s">
        <v>5</v>
      </c>
      <c s="6" t="s">
        <v>797</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1766</v>
      </c>
    </row>
    <row r="143" spans="1:16" ht="25.5">
      <c r="A143" t="s">
        <v>49</v>
      </c>
      <c s="34" t="s">
        <v>26</v>
      </c>
      <c s="34" t="s">
        <v>1302</v>
      </c>
      <c s="35" t="s">
        <v>5</v>
      </c>
      <c s="6" t="s">
        <v>1303</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1304</v>
      </c>
    </row>
    <row r="147" spans="1:16" ht="12.75">
      <c r="A147" t="s">
        <v>49</v>
      </c>
      <c s="34" t="s">
        <v>65</v>
      </c>
      <c s="34" t="s">
        <v>1312</v>
      </c>
      <c s="35" t="s">
        <v>5</v>
      </c>
      <c s="6" t="s">
        <v>1313</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1767</v>
      </c>
    </row>
    <row r="151" spans="1:16" ht="12.75">
      <c r="A151" t="s">
        <v>49</v>
      </c>
      <c s="34" t="s">
        <v>195</v>
      </c>
      <c s="34" t="s">
        <v>1712</v>
      </c>
      <c s="35" t="s">
        <v>5</v>
      </c>
      <c s="6" t="s">
        <v>1713</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1768</v>
      </c>
    </row>
    <row r="155" spans="1:16" ht="12.75">
      <c r="A155" t="s">
        <v>49</v>
      </c>
      <c s="34" t="s">
        <v>199</v>
      </c>
      <c s="34" t="s">
        <v>1715</v>
      </c>
      <c s="35" t="s">
        <v>5</v>
      </c>
      <c s="6" t="s">
        <v>1716</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1769</v>
      </c>
    </row>
    <row r="159" spans="1:16" ht="12.75">
      <c r="A159" t="s">
        <v>49</v>
      </c>
      <c s="34" t="s">
        <v>203</v>
      </c>
      <c s="34" t="s">
        <v>784</v>
      </c>
      <c s="35" t="s">
        <v>5</v>
      </c>
      <c s="6" t="s">
        <v>785</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1770</v>
      </c>
    </row>
    <row r="163" spans="1:16" ht="25.5">
      <c r="A163" t="s">
        <v>49</v>
      </c>
      <c s="34" t="s">
        <v>207</v>
      </c>
      <c s="34" t="s">
        <v>791</v>
      </c>
      <c s="35" t="s">
        <v>5</v>
      </c>
      <c s="6" t="s">
        <v>792</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1771</v>
      </c>
    </row>
    <row r="167" spans="1:16" ht="12.75">
      <c r="A167" t="s">
        <v>49</v>
      </c>
      <c s="34" t="s">
        <v>211</v>
      </c>
      <c s="34" t="s">
        <v>1736</v>
      </c>
      <c s="35" t="s">
        <v>5</v>
      </c>
      <c s="6" t="s">
        <v>1737</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1738</v>
      </c>
    </row>
    <row r="171" spans="1:16" ht="25.5">
      <c r="A171" t="s">
        <v>49</v>
      </c>
      <c s="34" t="s">
        <v>215</v>
      </c>
      <c s="34" t="s">
        <v>1772</v>
      </c>
      <c s="35" t="s">
        <v>5</v>
      </c>
      <c s="6" t="s">
        <v>1773</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1638</v>
      </c>
      <c s="41">
        <f>Rekapitulace!C28</f>
      </c>
      <c s="20" t="s">
        <v>0</v>
      </c>
      <c t="s">
        <v>23</v>
      </c>
      <c t="s">
        <v>27</v>
      </c>
    </row>
    <row r="4" spans="1:16" ht="32" customHeight="1">
      <c r="A4" s="24" t="s">
        <v>20</v>
      </c>
      <c s="25" t="s">
        <v>28</v>
      </c>
      <c s="27" t="s">
        <v>1638</v>
      </c>
      <c r="E4" s="26" t="s">
        <v>1639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1780</v>
      </c>
      <c r="E8" s="30" t="s">
        <v>1779</v>
      </c>
      <c r="J8" s="29">
        <f>0+J9</f>
      </c>
      <c s="29">
        <f>0+K9</f>
      </c>
      <c s="29">
        <f>0+L9</f>
      </c>
      <c s="29">
        <f>0+M9</f>
      </c>
    </row>
    <row r="9" spans="1:13" ht="12.75">
      <c r="A9" t="s">
        <v>46</v>
      </c>
      <c r="C9" s="31" t="s">
        <v>77</v>
      </c>
      <c r="E9" s="33" t="s">
        <v>1321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1327</v>
      </c>
      <c s="35" t="s">
        <v>5</v>
      </c>
      <c s="6" t="s">
        <v>1328</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726</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1732</v>
      </c>
    </row>
    <row r="18" spans="1:16" ht="12.75">
      <c r="A18" t="s">
        <v>49</v>
      </c>
      <c s="34" t="s">
        <v>26</v>
      </c>
      <c s="34" t="s">
        <v>784</v>
      </c>
      <c s="35" t="s">
        <v>5</v>
      </c>
      <c s="6" t="s">
        <v>785</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1734</v>
      </c>
    </row>
    <row r="22" spans="1:16" ht="25.5">
      <c r="A22" t="s">
        <v>49</v>
      </c>
      <c s="34" t="s">
        <v>65</v>
      </c>
      <c s="34" t="s">
        <v>791</v>
      </c>
      <c s="35" t="s">
        <v>5</v>
      </c>
      <c s="6" t="s">
        <v>792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1735</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1683</v>
      </c>
    </row>
    <row r="30" spans="1:16" ht="12.75">
      <c r="A30" t="s">
        <v>49</v>
      </c>
      <c s="34" t="s">
        <v>72</v>
      </c>
      <c s="34" t="s">
        <v>1218</v>
      </c>
      <c s="35" t="s">
        <v>5</v>
      </c>
      <c s="6" t="s">
        <v>1219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1684</v>
      </c>
    </row>
    <row r="34" spans="1:16" ht="12.75">
      <c r="A34" t="s">
        <v>49</v>
      </c>
      <c s="34" t="s">
        <v>77</v>
      </c>
      <c s="34" t="s">
        <v>1781</v>
      </c>
      <c s="35" t="s">
        <v>5</v>
      </c>
      <c s="6" t="s">
        <v>1782</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1683</v>
      </c>
    </row>
    <row r="38" spans="1:16" ht="12.75">
      <c r="A38" t="s">
        <v>49</v>
      </c>
      <c s="34" t="s">
        <v>82</v>
      </c>
      <c s="34" t="s">
        <v>1783</v>
      </c>
      <c s="35" t="s">
        <v>5</v>
      </c>
      <c s="6" t="s">
        <v>1784</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1683</v>
      </c>
    </row>
    <row r="42" spans="1:16" ht="12.75">
      <c r="A42" t="s">
        <v>49</v>
      </c>
      <c s="34" t="s">
        <v>86</v>
      </c>
      <c s="34" t="s">
        <v>1785</v>
      </c>
      <c s="35" t="s">
        <v>5</v>
      </c>
      <c s="6" t="s">
        <v>1786</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1684</v>
      </c>
    </row>
    <row r="46" spans="1:16" ht="12.75">
      <c r="A46" t="s">
        <v>49</v>
      </c>
      <c s="34" t="s">
        <v>90</v>
      </c>
      <c s="34" t="s">
        <v>1787</v>
      </c>
      <c s="35" t="s">
        <v>5</v>
      </c>
      <c s="6" t="s">
        <v>1788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25.5">
      <c r="A50" t="s">
        <v>49</v>
      </c>
      <c s="34" t="s">
        <v>94</v>
      </c>
      <c s="34" t="s">
        <v>1644</v>
      </c>
      <c s="35" t="s">
        <v>5</v>
      </c>
      <c s="6" t="s">
        <v>1645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1646</v>
      </c>
    </row>
    <row r="54" spans="1:16" ht="12.75">
      <c r="A54" t="s">
        <v>49</v>
      </c>
      <c s="34" t="s">
        <v>98</v>
      </c>
      <c s="34" t="s">
        <v>1647</v>
      </c>
      <c s="35" t="s">
        <v>5</v>
      </c>
      <c s="6" t="s">
        <v>1648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1649</v>
      </c>
    </row>
    <row r="58" spans="1:16" ht="12.75">
      <c r="A58" t="s">
        <v>49</v>
      </c>
      <c s="34" t="s">
        <v>103</v>
      </c>
      <c s="34" t="s">
        <v>1742</v>
      </c>
      <c s="35" t="s">
        <v>5</v>
      </c>
      <c s="6" t="s">
        <v>1743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1789</v>
      </c>
    </row>
    <row r="62" spans="1:16" ht="12.75">
      <c r="A62" t="s">
        <v>49</v>
      </c>
      <c s="34" t="s">
        <v>106</v>
      </c>
      <c s="34" t="s">
        <v>1790</v>
      </c>
      <c s="35" t="s">
        <v>5</v>
      </c>
      <c s="6" t="s">
        <v>1791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1789</v>
      </c>
    </row>
    <row r="66" spans="1:16" ht="12.75">
      <c r="A66" t="s">
        <v>49</v>
      </c>
      <c s="34" t="s">
        <v>110</v>
      </c>
      <c s="34" t="s">
        <v>1792</v>
      </c>
      <c s="35" t="s">
        <v>5</v>
      </c>
      <c s="6" t="s">
        <v>1793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1646</v>
      </c>
    </row>
    <row r="70" spans="1:16" ht="12.75">
      <c r="A70" t="s">
        <v>49</v>
      </c>
      <c s="34" t="s">
        <v>113</v>
      </c>
      <c s="34" t="s">
        <v>1794</v>
      </c>
      <c s="35" t="s">
        <v>5</v>
      </c>
      <c s="6" t="s">
        <v>1795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1789</v>
      </c>
    </row>
    <row r="74" spans="1:16" ht="12.75">
      <c r="A74" t="s">
        <v>49</v>
      </c>
      <c s="34" t="s">
        <v>117</v>
      </c>
      <c s="34" t="s">
        <v>1650</v>
      </c>
      <c s="35" t="s">
        <v>5</v>
      </c>
      <c s="6" t="s">
        <v>1651</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1646</v>
      </c>
    </row>
    <row r="78" spans="1:16" ht="25.5">
      <c r="A78" t="s">
        <v>49</v>
      </c>
      <c s="34" t="s">
        <v>121</v>
      </c>
      <c s="34" t="s">
        <v>1659</v>
      </c>
      <c s="35" t="s">
        <v>5</v>
      </c>
      <c s="6" t="s">
        <v>1660</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1646</v>
      </c>
    </row>
    <row r="82" spans="1:16" ht="12.75">
      <c r="A82" t="s">
        <v>49</v>
      </c>
      <c s="34" t="s">
        <v>125</v>
      </c>
      <c s="34" t="s">
        <v>1661</v>
      </c>
      <c s="35" t="s">
        <v>5</v>
      </c>
      <c s="6" t="s">
        <v>1662</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1649</v>
      </c>
    </row>
    <row r="86" spans="1:16" ht="12.75">
      <c r="A86" t="s">
        <v>49</v>
      </c>
      <c s="34" t="s">
        <v>128</v>
      </c>
      <c s="34" t="s">
        <v>1796</v>
      </c>
      <c s="35" t="s">
        <v>5</v>
      </c>
      <c s="6" t="s">
        <v>1797</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1789</v>
      </c>
    </row>
    <row r="90" spans="1:16" ht="12.75">
      <c r="A90" t="s">
        <v>49</v>
      </c>
      <c s="34" t="s">
        <v>132</v>
      </c>
      <c s="34" t="s">
        <v>1798</v>
      </c>
      <c s="35" t="s">
        <v>5</v>
      </c>
      <c s="6" t="s">
        <v>1799</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1646</v>
      </c>
    </row>
    <row r="94" spans="1:16" ht="12.75">
      <c r="A94" t="s">
        <v>49</v>
      </c>
      <c s="34" t="s">
        <v>136</v>
      </c>
      <c s="34" t="s">
        <v>1665</v>
      </c>
      <c s="35" t="s">
        <v>5</v>
      </c>
      <c s="6" t="s">
        <v>1666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1649</v>
      </c>
    </row>
    <row r="98" spans="1:16" ht="12.75">
      <c r="A98" t="s">
        <v>49</v>
      </c>
      <c s="34" t="s">
        <v>139</v>
      </c>
      <c s="34" t="s">
        <v>1800</v>
      </c>
      <c s="35" t="s">
        <v>5</v>
      </c>
      <c s="6" t="s">
        <v>1801</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1789</v>
      </c>
    </row>
    <row r="102" spans="1:16" ht="12.75">
      <c r="A102" t="s">
        <v>49</v>
      </c>
      <c s="34" t="s">
        <v>143</v>
      </c>
      <c s="34" t="s">
        <v>1802</v>
      </c>
      <c s="35" t="s">
        <v>5</v>
      </c>
      <c s="6" t="s">
        <v>1803</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1789</v>
      </c>
    </row>
    <row r="106" spans="1:16" ht="12.75">
      <c r="A106" t="s">
        <v>49</v>
      </c>
      <c s="34" t="s">
        <v>146</v>
      </c>
      <c s="34" t="s">
        <v>1804</v>
      </c>
      <c s="35" t="s">
        <v>5</v>
      </c>
      <c s="6" t="s">
        <v>1805</v>
      </c>
      <c s="36" t="s">
        <v>1806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1807</v>
      </c>
    </row>
    <row r="110" spans="1:16" ht="12.75">
      <c r="A110" t="s">
        <v>49</v>
      </c>
      <c s="34" t="s">
        <v>805</v>
      </c>
      <c s="34" t="s">
        <v>1808</v>
      </c>
      <c s="35" t="s">
        <v>5</v>
      </c>
      <c s="6" t="s">
        <v>1809</v>
      </c>
      <c s="36" t="s">
        <v>1806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1810</v>
      </c>
    </row>
    <row r="114" spans="1:16" ht="12.75">
      <c r="A114" t="s">
        <v>49</v>
      </c>
      <c s="34" t="s">
        <v>151</v>
      </c>
      <c s="34" t="s">
        <v>1673</v>
      </c>
      <c s="35" t="s">
        <v>5</v>
      </c>
      <c s="6" t="s">
        <v>1674</v>
      </c>
      <c s="36" t="s">
        <v>1675</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1676</v>
      </c>
    </row>
    <row r="118" spans="1:16" ht="12.75">
      <c r="A118" t="s">
        <v>49</v>
      </c>
      <c s="34" t="s">
        <v>155</v>
      </c>
      <c s="34" t="s">
        <v>1680</v>
      </c>
      <c s="35" t="s">
        <v>5</v>
      </c>
      <c s="6" t="s">
        <v>1681</v>
      </c>
      <c s="36" t="s">
        <v>1675</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1682</v>
      </c>
    </row>
    <row r="122" spans="1:16" ht="12.75">
      <c r="A122" t="s">
        <v>49</v>
      </c>
      <c s="34" t="s">
        <v>159</v>
      </c>
      <c s="34" t="s">
        <v>1419</v>
      </c>
      <c s="35" t="s">
        <v>5</v>
      </c>
      <c s="6" t="s">
        <v>1420</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1682</v>
      </c>
    </row>
    <row r="126" spans="1:16" ht="12.75">
      <c r="A126" t="s">
        <v>49</v>
      </c>
      <c s="34" t="s">
        <v>163</v>
      </c>
      <c s="34" t="s">
        <v>1811</v>
      </c>
      <c s="35" t="s">
        <v>5</v>
      </c>
      <c s="6" t="s">
        <v>1812</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1813</v>
      </c>
    </row>
    <row r="130" spans="1:16" ht="12.75">
      <c r="A130" t="s">
        <v>49</v>
      </c>
      <c s="34" t="s">
        <v>167</v>
      </c>
      <c s="34" t="s">
        <v>1814</v>
      </c>
      <c s="35" t="s">
        <v>5</v>
      </c>
      <c s="6" t="s">
        <v>1815</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1816</v>
      </c>
      <c s="41">
        <f>Rekapitulace!C33</f>
      </c>
      <c s="20" t="s">
        <v>0</v>
      </c>
      <c t="s">
        <v>23</v>
      </c>
      <c t="s">
        <v>27</v>
      </c>
    </row>
    <row r="4" spans="1:16" ht="32" customHeight="1">
      <c r="A4" s="24" t="s">
        <v>20</v>
      </c>
      <c s="25" t="s">
        <v>28</v>
      </c>
      <c s="27" t="s">
        <v>1816</v>
      </c>
      <c r="E4" s="26" t="s">
        <v>1817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1820</v>
      </c>
      <c r="E8" s="30" t="s">
        <v>1819</v>
      </c>
      <c r="J8" s="29">
        <f>0+J9</f>
      </c>
      <c s="29">
        <f>0+K9</f>
      </c>
      <c s="29">
        <f>0+L9</f>
      </c>
      <c s="29">
        <f>0+M9</f>
      </c>
    </row>
    <row r="9" spans="1:13" ht="12.75">
      <c r="A9" t="s">
        <v>46</v>
      </c>
      <c r="C9" s="31" t="s">
        <v>1144</v>
      </c>
      <c r="E9" s="33" t="s">
        <v>716</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1821</v>
      </c>
      <c s="35" t="s">
        <v>5</v>
      </c>
      <c s="6" t="s">
        <v>1822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1649</v>
      </c>
    </row>
    <row r="14" spans="1:16" ht="25.5">
      <c r="A14" t="s">
        <v>49</v>
      </c>
      <c s="34" t="s">
        <v>27</v>
      </c>
      <c s="34" t="s">
        <v>1823</v>
      </c>
      <c s="35" t="s">
        <v>5</v>
      </c>
      <c s="6" t="s">
        <v>1824</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1649</v>
      </c>
    </row>
    <row r="18" spans="1:16" ht="25.5">
      <c r="A18" t="s">
        <v>49</v>
      </c>
      <c s="34" t="s">
        <v>26</v>
      </c>
      <c s="34" t="s">
        <v>1825</v>
      </c>
      <c s="35" t="s">
        <v>5</v>
      </c>
      <c s="6" t="s">
        <v>1826</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1827</v>
      </c>
      <c s="35" t="s">
        <v>5</v>
      </c>
      <c s="6" t="s">
        <v>1828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1712</v>
      </c>
      <c s="35" t="s">
        <v>5</v>
      </c>
      <c s="6" t="s">
        <v>1713</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1714</v>
      </c>
    </row>
    <row r="30" spans="1:16" ht="12.75">
      <c r="A30" t="s">
        <v>49</v>
      </c>
      <c s="34" t="s">
        <v>72</v>
      </c>
      <c s="34" t="s">
        <v>1715</v>
      </c>
      <c s="35" t="s">
        <v>5</v>
      </c>
      <c s="6" t="s">
        <v>1716</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1717</v>
      </c>
    </row>
    <row r="34" spans="1:16" ht="12.75">
      <c r="A34" t="s">
        <v>49</v>
      </c>
      <c s="34" t="s">
        <v>77</v>
      </c>
      <c s="34" t="s">
        <v>1829</v>
      </c>
      <c s="35" t="s">
        <v>5</v>
      </c>
      <c s="6" t="s">
        <v>1830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1704</v>
      </c>
    </row>
    <row r="38" spans="1:16" ht="12.75">
      <c r="A38" t="s">
        <v>49</v>
      </c>
      <c s="34" t="s">
        <v>82</v>
      </c>
      <c s="34" t="s">
        <v>1831</v>
      </c>
      <c s="35" t="s">
        <v>5</v>
      </c>
      <c s="6" t="s">
        <v>1832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1649</v>
      </c>
    </row>
    <row r="42" spans="1:16" ht="12.75">
      <c r="A42" t="s">
        <v>49</v>
      </c>
      <c s="34" t="s">
        <v>86</v>
      </c>
      <c s="34" t="s">
        <v>1833</v>
      </c>
      <c s="35" t="s">
        <v>5</v>
      </c>
      <c s="6" t="s">
        <v>1834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1704</v>
      </c>
    </row>
    <row r="46" spans="1:16" ht="25.5">
      <c r="A46" t="s">
        <v>49</v>
      </c>
      <c s="34" t="s">
        <v>90</v>
      </c>
      <c s="34" t="s">
        <v>1835</v>
      </c>
      <c s="35" t="s">
        <v>5</v>
      </c>
      <c s="6" t="s">
        <v>1836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1649</v>
      </c>
    </row>
    <row r="50" spans="1:16" ht="25.5">
      <c r="A50" t="s">
        <v>49</v>
      </c>
      <c s="34" t="s">
        <v>94</v>
      </c>
      <c s="34" t="s">
        <v>1837</v>
      </c>
      <c s="35" t="s">
        <v>5</v>
      </c>
      <c s="6" t="s">
        <v>1838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1704</v>
      </c>
    </row>
    <row r="54" spans="1:16" ht="25.5">
      <c r="A54" t="s">
        <v>49</v>
      </c>
      <c s="34" t="s">
        <v>98</v>
      </c>
      <c s="34" t="s">
        <v>1839</v>
      </c>
      <c s="35" t="s">
        <v>5</v>
      </c>
      <c s="6" t="s">
        <v>1840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1649</v>
      </c>
    </row>
    <row r="58" spans="1:16" ht="25.5">
      <c r="A58" t="s">
        <v>49</v>
      </c>
      <c s="34" t="s">
        <v>103</v>
      </c>
      <c s="34" t="s">
        <v>1279</v>
      </c>
      <c s="35" t="s">
        <v>5</v>
      </c>
      <c s="6" t="s">
        <v>1280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1725</v>
      </c>
    </row>
    <row r="62" spans="1:16" ht="12.75">
      <c r="A62" t="s">
        <v>49</v>
      </c>
      <c s="34" t="s">
        <v>106</v>
      </c>
      <c s="34" t="s">
        <v>1282</v>
      </c>
      <c s="35" t="s">
        <v>5</v>
      </c>
      <c s="6" t="s">
        <v>1283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1726</v>
      </c>
    </row>
    <row r="66" spans="1:16" ht="12.75">
      <c r="A66" t="s">
        <v>49</v>
      </c>
      <c s="34" t="s">
        <v>110</v>
      </c>
      <c s="34" t="s">
        <v>1841</v>
      </c>
      <c s="35" t="s">
        <v>5</v>
      </c>
      <c s="6" t="s">
        <v>1842</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1843</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737</v>
      </c>
    </row>
    <row r="74" spans="1:16" ht="12.75">
      <c r="A74" t="s">
        <v>49</v>
      </c>
      <c s="34" t="s">
        <v>117</v>
      </c>
      <c s="34" t="s">
        <v>1844</v>
      </c>
      <c s="35" t="s">
        <v>5</v>
      </c>
      <c s="6" t="s">
        <v>1845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1704</v>
      </c>
    </row>
    <row r="78" spans="1:16" ht="12.75">
      <c r="A78" t="s">
        <v>49</v>
      </c>
      <c s="34" t="s">
        <v>121</v>
      </c>
      <c s="34" t="s">
        <v>1846</v>
      </c>
      <c s="35" t="s">
        <v>5</v>
      </c>
      <c s="6" t="s">
        <v>1847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1649</v>
      </c>
    </row>
    <row r="82" spans="1:16" ht="12.75">
      <c r="A82" t="s">
        <v>49</v>
      </c>
      <c s="34" t="s">
        <v>125</v>
      </c>
      <c s="34" t="s">
        <v>1848</v>
      </c>
      <c s="35" t="s">
        <v>5</v>
      </c>
      <c s="6" t="s">
        <v>1849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1789</v>
      </c>
    </row>
    <row r="86" spans="1:16" ht="12.75">
      <c r="A86" t="s">
        <v>49</v>
      </c>
      <c s="34" t="s">
        <v>128</v>
      </c>
      <c s="34" t="s">
        <v>1850</v>
      </c>
      <c s="35" t="s">
        <v>5</v>
      </c>
      <c s="6" t="s">
        <v>1851</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1852</v>
      </c>
    </row>
    <row r="90" spans="1:16" ht="12.75">
      <c r="A90" t="s">
        <v>49</v>
      </c>
      <c s="34" t="s">
        <v>132</v>
      </c>
      <c s="34" t="s">
        <v>1853</v>
      </c>
      <c s="35" t="s">
        <v>5</v>
      </c>
      <c s="6" t="s">
        <v>1854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1852</v>
      </c>
    </row>
    <row r="94" spans="1:16" ht="12.75">
      <c r="A94" t="s">
        <v>49</v>
      </c>
      <c s="34" t="s">
        <v>136</v>
      </c>
      <c s="34" t="s">
        <v>1855</v>
      </c>
      <c s="35" t="s">
        <v>5</v>
      </c>
      <c s="6" t="s">
        <v>1856</v>
      </c>
      <c s="36" t="s">
        <v>80</v>
      </c>
      <c s="37">
        <v>3</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63.75">
      <c r="A97" t="s">
        <v>56</v>
      </c>
      <c r="E97" s="39" t="s">
        <v>1857</v>
      </c>
    </row>
    <row r="98" spans="1:16" ht="12.75">
      <c r="A98" t="s">
        <v>49</v>
      </c>
      <c s="34" t="s">
        <v>139</v>
      </c>
      <c s="34" t="s">
        <v>1858</v>
      </c>
      <c s="35" t="s">
        <v>5</v>
      </c>
      <c s="6" t="s">
        <v>1859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1860</v>
      </c>
    </row>
    <row r="102" spans="1:16" ht="12.75">
      <c r="A102" t="s">
        <v>49</v>
      </c>
      <c s="34" t="s">
        <v>143</v>
      </c>
      <c s="34" t="s">
        <v>1846</v>
      </c>
      <c s="35" t="s">
        <v>47</v>
      </c>
      <c s="6" t="s">
        <v>1847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1861</v>
      </c>
    </row>
    <row r="106" spans="1:16" ht="12.75">
      <c r="A106" t="s">
        <v>49</v>
      </c>
      <c s="34" t="s">
        <v>146</v>
      </c>
      <c s="34" t="s">
        <v>1862</v>
      </c>
      <c s="35" t="s">
        <v>5</v>
      </c>
      <c s="6" t="s">
        <v>1863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1860</v>
      </c>
    </row>
    <row r="110" spans="1:16" ht="12.75">
      <c r="A110" t="s">
        <v>49</v>
      </c>
      <c s="34" t="s">
        <v>805</v>
      </c>
      <c s="34" t="s">
        <v>1864</v>
      </c>
      <c s="35" t="s">
        <v>5</v>
      </c>
      <c s="6" t="s">
        <v>1865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1816</v>
      </c>
      <c s="41">
        <f>Rekapitulace!C33</f>
      </c>
      <c s="20" t="s">
        <v>0</v>
      </c>
      <c t="s">
        <v>23</v>
      </c>
      <c t="s">
        <v>27</v>
      </c>
    </row>
    <row r="4" spans="1:16" ht="32" customHeight="1">
      <c r="A4" s="24" t="s">
        <v>20</v>
      </c>
      <c s="25" t="s">
        <v>28</v>
      </c>
      <c s="27" t="s">
        <v>1816</v>
      </c>
      <c r="E4" s="26" t="s">
        <v>1817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1868</v>
      </c>
      <c r="E8" s="30" t="s">
        <v>1867</v>
      </c>
      <c r="J8" s="29">
        <f>0+J9</f>
      </c>
      <c s="29">
        <f>0+K9</f>
      </c>
      <c s="29">
        <f>0+L9</f>
      </c>
      <c s="29">
        <f>0+M9</f>
      </c>
    </row>
    <row r="9" spans="1:13" ht="12.75">
      <c r="A9" t="s">
        <v>46</v>
      </c>
      <c r="C9" s="31" t="s">
        <v>77</v>
      </c>
      <c r="E9" s="33" t="s">
        <v>1321</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47</v>
      </c>
      <c s="34" t="s">
        <v>1210</v>
      </c>
      <c s="35" t="s">
        <v>5</v>
      </c>
      <c s="6" t="s">
        <v>1211</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1754</v>
      </c>
    </row>
    <row r="14" spans="1:16" ht="12.75">
      <c r="A14" t="s">
        <v>49</v>
      </c>
      <c s="34" t="s">
        <v>27</v>
      </c>
      <c s="34" t="s">
        <v>1212</v>
      </c>
      <c s="35" t="s">
        <v>5</v>
      </c>
      <c s="6" t="s">
        <v>1213</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1753</v>
      </c>
    </row>
    <row r="18" spans="1:16" ht="12.75">
      <c r="A18" t="s">
        <v>49</v>
      </c>
      <c s="34" t="s">
        <v>26</v>
      </c>
      <c s="34" t="s">
        <v>1214</v>
      </c>
      <c s="35" t="s">
        <v>5</v>
      </c>
      <c s="6" t="s">
        <v>1215</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1754</v>
      </c>
    </row>
    <row r="22" spans="1:16" ht="12.75">
      <c r="A22" t="s">
        <v>49</v>
      </c>
      <c s="34" t="s">
        <v>65</v>
      </c>
      <c s="34" t="s">
        <v>1216</v>
      </c>
      <c s="35" t="s">
        <v>5</v>
      </c>
      <c s="6" t="s">
        <v>1217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1753</v>
      </c>
    </row>
    <row r="26" spans="1:16" ht="12.75">
      <c r="A26" t="s">
        <v>49</v>
      </c>
      <c s="34" t="s">
        <v>69</v>
      </c>
      <c s="34" t="s">
        <v>1218</v>
      </c>
      <c s="35" t="s">
        <v>5</v>
      </c>
      <c s="6" t="s">
        <v>1219</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1754</v>
      </c>
    </row>
    <row r="30" spans="1:16" ht="12.75">
      <c r="A30" t="s">
        <v>49</v>
      </c>
      <c s="34" t="s">
        <v>72</v>
      </c>
      <c s="34" t="s">
        <v>1368</v>
      </c>
      <c s="35" t="s">
        <v>5</v>
      </c>
      <c s="6" t="s">
        <v>1369</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1753</v>
      </c>
    </row>
    <row r="34" spans="1:16" ht="12.75">
      <c r="A34" t="s">
        <v>49</v>
      </c>
      <c s="34" t="s">
        <v>77</v>
      </c>
      <c s="34" t="s">
        <v>1370</v>
      </c>
      <c s="35" t="s">
        <v>5</v>
      </c>
      <c s="6" t="s">
        <v>1371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1754</v>
      </c>
    </row>
    <row r="38" spans="1:16" ht="12.75">
      <c r="A38" t="s">
        <v>49</v>
      </c>
      <c s="34" t="s">
        <v>82</v>
      </c>
      <c s="34" t="s">
        <v>1781</v>
      </c>
      <c s="35" t="s">
        <v>5</v>
      </c>
      <c s="6" t="s">
        <v>1782</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1753</v>
      </c>
    </row>
    <row r="42" spans="1:16" ht="12.75">
      <c r="A42" t="s">
        <v>49</v>
      </c>
      <c s="34" t="s">
        <v>86</v>
      </c>
      <c s="34" t="s">
        <v>1869</v>
      </c>
      <c s="35" t="s">
        <v>5</v>
      </c>
      <c s="6" t="s">
        <v>1870</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1754</v>
      </c>
    </row>
    <row r="46" spans="1:16" ht="12.75">
      <c r="A46" t="s">
        <v>49</v>
      </c>
      <c s="34" t="s">
        <v>90</v>
      </c>
      <c s="34" t="s">
        <v>1783</v>
      </c>
      <c s="35" t="s">
        <v>5</v>
      </c>
      <c s="6" t="s">
        <v>1784</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1753</v>
      </c>
    </row>
    <row r="50" spans="1:16" ht="12.75">
      <c r="A50" t="s">
        <v>49</v>
      </c>
      <c s="34" t="s">
        <v>94</v>
      </c>
      <c s="34" t="s">
        <v>1785</v>
      </c>
      <c s="35" t="s">
        <v>5</v>
      </c>
      <c s="6" t="s">
        <v>1786</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1754</v>
      </c>
    </row>
    <row r="54" spans="1:16" ht="12.75">
      <c r="A54" t="s">
        <v>49</v>
      </c>
      <c s="34" t="s">
        <v>98</v>
      </c>
      <c s="34" t="s">
        <v>1381</v>
      </c>
      <c s="35" t="s">
        <v>5</v>
      </c>
      <c s="6" t="s">
        <v>1382</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1871</v>
      </c>
    </row>
    <row r="58" spans="1:16" ht="12.75">
      <c r="A58" t="s">
        <v>49</v>
      </c>
      <c s="34" t="s">
        <v>103</v>
      </c>
      <c s="34" t="s">
        <v>1384</v>
      </c>
      <c s="35" t="s">
        <v>5</v>
      </c>
      <c s="6" t="s">
        <v>1385</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1872</v>
      </c>
    </row>
    <row r="62" spans="1:16" ht="12.75">
      <c r="A62" t="s">
        <v>49</v>
      </c>
      <c s="34" t="s">
        <v>106</v>
      </c>
      <c s="34" t="s">
        <v>1712</v>
      </c>
      <c s="35" t="s">
        <v>5</v>
      </c>
      <c s="6" t="s">
        <v>1713</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1768</v>
      </c>
    </row>
    <row r="66" spans="1:16" ht="12.75">
      <c r="A66" t="s">
        <v>49</v>
      </c>
      <c s="34" t="s">
        <v>110</v>
      </c>
      <c s="34" t="s">
        <v>1715</v>
      </c>
      <c s="35" t="s">
        <v>5</v>
      </c>
      <c s="6" t="s">
        <v>1716</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1769</v>
      </c>
    </row>
    <row r="70" spans="1:16" ht="12.75">
      <c r="A70" t="s">
        <v>49</v>
      </c>
      <c s="34" t="s">
        <v>113</v>
      </c>
      <c s="34" t="s">
        <v>1873</v>
      </c>
      <c s="35" t="s">
        <v>5</v>
      </c>
      <c s="6" t="s">
        <v>1874</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1758</v>
      </c>
    </row>
    <row r="74" spans="1:16" ht="12.75">
      <c r="A74" t="s">
        <v>49</v>
      </c>
      <c s="34" t="s">
        <v>117</v>
      </c>
      <c s="34" t="s">
        <v>1831</v>
      </c>
      <c s="35" t="s">
        <v>5</v>
      </c>
      <c s="6" t="s">
        <v>1832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1745</v>
      </c>
    </row>
    <row r="78" spans="1:16" ht="12.75">
      <c r="A78" t="s">
        <v>49</v>
      </c>
      <c s="34" t="s">
        <v>121</v>
      </c>
      <c s="34" t="s">
        <v>1875</v>
      </c>
      <c s="35" t="s">
        <v>5</v>
      </c>
      <c s="6" t="s">
        <v>1876</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1758</v>
      </c>
    </row>
    <row r="82" spans="1:16" ht="12.75">
      <c r="A82" t="s">
        <v>49</v>
      </c>
      <c s="34" t="s">
        <v>125</v>
      </c>
      <c s="34" t="s">
        <v>1877</v>
      </c>
      <c s="35" t="s">
        <v>5</v>
      </c>
      <c s="6" t="s">
        <v>1878</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1758</v>
      </c>
    </row>
    <row r="86" spans="1:16" ht="25.5">
      <c r="A86" t="s">
        <v>49</v>
      </c>
      <c s="34" t="s">
        <v>128</v>
      </c>
      <c s="34" t="s">
        <v>1879</v>
      </c>
      <c s="35" t="s">
        <v>5</v>
      </c>
      <c s="6" t="s">
        <v>1880</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1881</v>
      </c>
    </row>
    <row r="90" spans="1:16" ht="12.75">
      <c r="A90" t="s">
        <v>49</v>
      </c>
      <c s="34" t="s">
        <v>132</v>
      </c>
      <c s="34" t="s">
        <v>1882</v>
      </c>
      <c s="35" t="s">
        <v>5</v>
      </c>
      <c s="6" t="s">
        <v>1883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1745</v>
      </c>
    </row>
    <row r="94" spans="1:16" ht="12.75">
      <c r="A94" t="s">
        <v>49</v>
      </c>
      <c s="34" t="s">
        <v>136</v>
      </c>
      <c s="34" t="s">
        <v>1253</v>
      </c>
      <c s="35" t="s">
        <v>5</v>
      </c>
      <c s="6" t="s">
        <v>1254</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1758</v>
      </c>
    </row>
    <row r="98" spans="1:16" ht="12.75">
      <c r="A98" t="s">
        <v>49</v>
      </c>
      <c s="34" t="s">
        <v>139</v>
      </c>
      <c s="34" t="s">
        <v>1884</v>
      </c>
      <c s="35" t="s">
        <v>5</v>
      </c>
      <c s="6" t="s">
        <v>1885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1758</v>
      </c>
    </row>
    <row r="102" spans="1:16" ht="12.75">
      <c r="A102" t="s">
        <v>49</v>
      </c>
      <c s="34" t="s">
        <v>143</v>
      </c>
      <c s="34" t="s">
        <v>1255</v>
      </c>
      <c s="35" t="s">
        <v>5</v>
      </c>
      <c s="6" t="s">
        <v>1256</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1745</v>
      </c>
    </row>
    <row r="106" spans="1:16" ht="12.75">
      <c r="A106" t="s">
        <v>49</v>
      </c>
      <c s="34" t="s">
        <v>146</v>
      </c>
      <c s="34" t="s">
        <v>1886</v>
      </c>
      <c s="35" t="s">
        <v>5</v>
      </c>
      <c s="6" t="s">
        <v>1887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1758</v>
      </c>
    </row>
    <row r="110" spans="1:16" ht="12.75">
      <c r="A110" t="s">
        <v>49</v>
      </c>
      <c s="34" t="s">
        <v>805</v>
      </c>
      <c s="34" t="s">
        <v>1888</v>
      </c>
      <c s="35" t="s">
        <v>5</v>
      </c>
      <c s="6" t="s">
        <v>1889</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1745</v>
      </c>
    </row>
    <row r="114" spans="1:16" ht="12.75">
      <c r="A114" t="s">
        <v>49</v>
      </c>
      <c s="34" t="s">
        <v>151</v>
      </c>
      <c s="34" t="s">
        <v>1890</v>
      </c>
      <c s="35" t="s">
        <v>5</v>
      </c>
      <c s="6" t="s">
        <v>1891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1758</v>
      </c>
    </row>
    <row r="118" spans="1:16" ht="12.75">
      <c r="A118" t="s">
        <v>49</v>
      </c>
      <c s="34" t="s">
        <v>155</v>
      </c>
      <c s="34" t="s">
        <v>1892</v>
      </c>
      <c s="35" t="s">
        <v>5</v>
      </c>
      <c s="6" t="s">
        <v>1893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1745</v>
      </c>
    </row>
    <row r="122" spans="1:16" ht="25.5">
      <c r="A122" t="s">
        <v>49</v>
      </c>
      <c s="34" t="s">
        <v>159</v>
      </c>
      <c s="34" t="s">
        <v>1894</v>
      </c>
      <c s="35" t="s">
        <v>5</v>
      </c>
      <c s="6" t="s">
        <v>1895</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1758</v>
      </c>
    </row>
    <row r="126" spans="1:16" ht="12.75">
      <c r="A126" t="s">
        <v>49</v>
      </c>
      <c s="34" t="s">
        <v>163</v>
      </c>
      <c s="34" t="s">
        <v>1896</v>
      </c>
      <c s="35" t="s">
        <v>5</v>
      </c>
      <c s="6" t="s">
        <v>1897</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1745</v>
      </c>
    </row>
    <row r="130" spans="1:16" ht="12.75">
      <c r="A130" t="s">
        <v>49</v>
      </c>
      <c s="34" t="s">
        <v>167</v>
      </c>
      <c s="34" t="s">
        <v>1898</v>
      </c>
      <c s="35" t="s">
        <v>5</v>
      </c>
      <c s="6" t="s">
        <v>1899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1758</v>
      </c>
    </row>
    <row r="134" spans="1:16" ht="12.75">
      <c r="A134" t="s">
        <v>49</v>
      </c>
      <c s="34" t="s">
        <v>171</v>
      </c>
      <c s="34" t="s">
        <v>1900</v>
      </c>
      <c s="35" t="s">
        <v>5</v>
      </c>
      <c s="6" t="s">
        <v>1901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1745</v>
      </c>
    </row>
    <row r="138" spans="1:16" ht="25.5">
      <c r="A138" t="s">
        <v>49</v>
      </c>
      <c s="34" t="s">
        <v>175</v>
      </c>
      <c s="34" t="s">
        <v>1902</v>
      </c>
      <c s="35" t="s">
        <v>5</v>
      </c>
      <c s="6" t="s">
        <v>1903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1744</v>
      </c>
    </row>
    <row r="142" spans="1:16" ht="12.75">
      <c r="A142" t="s">
        <v>49</v>
      </c>
      <c s="34" t="s">
        <v>179</v>
      </c>
      <c s="34" t="s">
        <v>1858</v>
      </c>
      <c s="35" t="s">
        <v>5</v>
      </c>
      <c s="6" t="s">
        <v>1859</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1758</v>
      </c>
    </row>
    <row r="146" spans="1:16" ht="12.75">
      <c r="A146" t="s">
        <v>49</v>
      </c>
      <c s="34" t="s">
        <v>183</v>
      </c>
      <c s="34" t="s">
        <v>1862</v>
      </c>
      <c s="35" t="s">
        <v>5</v>
      </c>
      <c s="6" t="s">
        <v>1863</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1860</v>
      </c>
    </row>
    <row r="150" spans="1:16" ht="12.75">
      <c r="A150" t="s">
        <v>49</v>
      </c>
      <c s="34" t="s">
        <v>187</v>
      </c>
      <c s="34" t="s">
        <v>1864</v>
      </c>
      <c s="35" t="s">
        <v>47</v>
      </c>
      <c s="6" t="s">
        <v>1865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1861</v>
      </c>
    </row>
    <row r="154" spans="1:16" ht="12.75">
      <c r="A154" t="s">
        <v>49</v>
      </c>
      <c s="34" t="s">
        <v>191</v>
      </c>
      <c s="34" t="s">
        <v>1844</v>
      </c>
      <c s="35" t="s">
        <v>5</v>
      </c>
      <c s="6" t="s">
        <v>1845</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1758</v>
      </c>
    </row>
    <row r="158" spans="1:16" ht="12.75">
      <c r="A158" t="s">
        <v>49</v>
      </c>
      <c s="34" t="s">
        <v>195</v>
      </c>
      <c s="34" t="s">
        <v>1846</v>
      </c>
      <c s="35" t="s">
        <v>5</v>
      </c>
      <c s="6" t="s">
        <v>1847</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1745</v>
      </c>
    </row>
    <row r="162" spans="1:16" ht="12.75">
      <c r="A162" t="s">
        <v>49</v>
      </c>
      <c s="34" t="s">
        <v>199</v>
      </c>
      <c s="34" t="s">
        <v>1848</v>
      </c>
      <c s="35" t="s">
        <v>5</v>
      </c>
      <c s="6" t="s">
        <v>1849</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1744</v>
      </c>
    </row>
    <row r="166" spans="1:16" ht="12.75">
      <c r="A166" t="s">
        <v>49</v>
      </c>
      <c s="34" t="s">
        <v>203</v>
      </c>
      <c s="34" t="s">
        <v>1904</v>
      </c>
      <c s="35" t="s">
        <v>5</v>
      </c>
      <c s="6" t="s">
        <v>1905</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91.25">
      <c r="A169" t="s">
        <v>56</v>
      </c>
      <c r="E169" s="39" t="s">
        <v>1906</v>
      </c>
    </row>
    <row r="170" spans="1:16" ht="12.75">
      <c r="A170" t="s">
        <v>49</v>
      </c>
      <c s="34" t="s">
        <v>207</v>
      </c>
      <c s="34" t="s">
        <v>1907</v>
      </c>
      <c s="35" t="s">
        <v>5</v>
      </c>
      <c s="6" t="s">
        <v>1908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1906</v>
      </c>
    </row>
    <row r="174" spans="1:16" ht="12.75">
      <c r="A174" t="s">
        <v>49</v>
      </c>
      <c s="34" t="s">
        <v>211</v>
      </c>
      <c s="34" t="s">
        <v>1864</v>
      </c>
      <c s="35" t="s">
        <v>5</v>
      </c>
      <c s="6" t="s">
        <v>1865</v>
      </c>
      <c s="36" t="s">
        <v>80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1745</v>
      </c>
    </row>
    <row r="178" spans="1:16" ht="25.5">
      <c r="A178" t="s">
        <v>49</v>
      </c>
      <c s="34" t="s">
        <v>215</v>
      </c>
      <c s="34" t="s">
        <v>1909</v>
      </c>
      <c s="35" t="s">
        <v>5</v>
      </c>
      <c s="6" t="s">
        <v>1910</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1911</v>
      </c>
    </row>
    <row r="182" spans="1:16" ht="12.75">
      <c r="A182" t="s">
        <v>49</v>
      </c>
      <c s="34" t="s">
        <v>219</v>
      </c>
      <c s="34" t="s">
        <v>1912</v>
      </c>
      <c s="35" t="s">
        <v>5</v>
      </c>
      <c s="6" t="s">
        <v>1913</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53">
      <c r="A185" t="s">
        <v>56</v>
      </c>
      <c r="E185" s="39" t="s">
        <v>1914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Rekapitulace!C36</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1919</v>
      </c>
      <c r="E8" s="30" t="s">
        <v>1918</v>
      </c>
      <c r="J8" s="29">
        <f>0+J9</f>
      </c>
      <c s="29">
        <f>0+K9</f>
      </c>
      <c s="29">
        <f>0+L9</f>
      </c>
      <c s="29">
        <f>0+M9</f>
      </c>
    </row>
    <row r="9" spans="1:13" ht="12.75">
      <c r="A9" t="s">
        <v>46</v>
      </c>
      <c r="C9" s="31" t="s">
        <v>47</v>
      </c>
      <c r="E9" s="33" t="s">
        <v>1920</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1921</v>
      </c>
      <c s="35" t="s">
        <v>5</v>
      </c>
      <c s="6" t="s">
        <v>1922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1923</v>
      </c>
    </row>
    <row r="14" spans="1:16" ht="12.75">
      <c r="A14" t="s">
        <v>49</v>
      </c>
      <c s="34" t="s">
        <v>27</v>
      </c>
      <c s="34" t="s">
        <v>1924</v>
      </c>
      <c s="35" t="s">
        <v>5</v>
      </c>
      <c s="6" t="s">
        <v>1925</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1257</v>
      </c>
    </row>
    <row r="18" spans="1:16" ht="12.75">
      <c r="A18" t="s">
        <v>49</v>
      </c>
      <c s="34" t="s">
        <v>26</v>
      </c>
      <c s="34" t="s">
        <v>1926</v>
      </c>
      <c s="35" t="s">
        <v>5</v>
      </c>
      <c s="6" t="s">
        <v>1927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1928</v>
      </c>
    </row>
    <row r="22" spans="1:16" ht="12.75">
      <c r="A22" t="s">
        <v>49</v>
      </c>
      <c s="34" t="s">
        <v>65</v>
      </c>
      <c s="34" t="s">
        <v>1929</v>
      </c>
      <c s="35" t="s">
        <v>5</v>
      </c>
      <c s="6" t="s">
        <v>1930</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1931</v>
      </c>
    </row>
    <row r="26" spans="1:16" ht="12.75">
      <c r="A26" t="s">
        <v>49</v>
      </c>
      <c s="34" t="s">
        <v>69</v>
      </c>
      <c s="34" t="s">
        <v>1932</v>
      </c>
      <c s="35" t="s">
        <v>5</v>
      </c>
      <c s="6" t="s">
        <v>1933</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1169</v>
      </c>
    </row>
    <row r="30" spans="1:16" ht="12.75">
      <c r="A30" t="s">
        <v>49</v>
      </c>
      <c s="34" t="s">
        <v>72</v>
      </c>
      <c s="34" t="s">
        <v>1934</v>
      </c>
      <c s="35" t="s">
        <v>5</v>
      </c>
      <c s="6" t="s">
        <v>1935</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1931</v>
      </c>
    </row>
    <row r="34" spans="1:16" ht="25.5">
      <c r="A34" t="s">
        <v>49</v>
      </c>
      <c s="34" t="s">
        <v>77</v>
      </c>
      <c s="34" t="s">
        <v>1936</v>
      </c>
      <c s="35" t="s">
        <v>5</v>
      </c>
      <c s="6" t="s">
        <v>1937</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1938</v>
      </c>
    </row>
    <row r="38" spans="1:16" ht="12.75">
      <c r="A38" t="s">
        <v>49</v>
      </c>
      <c s="34" t="s">
        <v>82</v>
      </c>
      <c s="34" t="s">
        <v>1939</v>
      </c>
      <c s="35" t="s">
        <v>5</v>
      </c>
      <c s="6" t="s">
        <v>1940</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86</v>
      </c>
      <c s="34" t="s">
        <v>1941</v>
      </c>
      <c s="35" t="s">
        <v>5</v>
      </c>
      <c s="6" t="s">
        <v>1942</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1931</v>
      </c>
    </row>
    <row r="46" spans="1:16" ht="12.75">
      <c r="A46" t="s">
        <v>49</v>
      </c>
      <c s="34" t="s">
        <v>90</v>
      </c>
      <c s="34" t="s">
        <v>1943</v>
      </c>
      <c s="35" t="s">
        <v>5</v>
      </c>
      <c s="6" t="s">
        <v>1944</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1169</v>
      </c>
    </row>
    <row r="50" spans="1:16" ht="12.75">
      <c r="A50" t="s">
        <v>49</v>
      </c>
      <c s="34" t="s">
        <v>94</v>
      </c>
      <c s="34" t="s">
        <v>1945</v>
      </c>
      <c s="35" t="s">
        <v>5</v>
      </c>
      <c s="6" t="s">
        <v>1946</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1931</v>
      </c>
    </row>
    <row r="54" spans="1:16" ht="12.75">
      <c r="A54" t="s">
        <v>49</v>
      </c>
      <c s="34" t="s">
        <v>98</v>
      </c>
      <c s="34" t="s">
        <v>1947</v>
      </c>
      <c s="35" t="s">
        <v>5</v>
      </c>
      <c s="6" t="s">
        <v>1948</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1169</v>
      </c>
    </row>
    <row r="58" spans="1:16" ht="12.75">
      <c r="A58" t="s">
        <v>49</v>
      </c>
      <c s="34" t="s">
        <v>103</v>
      </c>
      <c s="34" t="s">
        <v>1949</v>
      </c>
      <c s="35" t="s">
        <v>5</v>
      </c>
      <c s="6" t="s">
        <v>1950</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1931</v>
      </c>
    </row>
    <row r="62" spans="1:16" ht="12.75">
      <c r="A62" t="s">
        <v>49</v>
      </c>
      <c s="34" t="s">
        <v>106</v>
      </c>
      <c s="34" t="s">
        <v>1951</v>
      </c>
      <c s="35" t="s">
        <v>5</v>
      </c>
      <c s="6" t="s">
        <v>1952</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1169</v>
      </c>
    </row>
    <row r="66" spans="1:16" ht="12.75">
      <c r="A66" t="s">
        <v>49</v>
      </c>
      <c s="34" t="s">
        <v>110</v>
      </c>
      <c s="34" t="s">
        <v>1953</v>
      </c>
      <c s="35" t="s">
        <v>5</v>
      </c>
      <c s="6" t="s">
        <v>1954</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1931</v>
      </c>
    </row>
    <row r="70" spans="1:16" ht="12.75">
      <c r="A70" t="s">
        <v>49</v>
      </c>
      <c s="34" t="s">
        <v>113</v>
      </c>
      <c s="34" t="s">
        <v>1955</v>
      </c>
      <c s="35" t="s">
        <v>5</v>
      </c>
      <c s="6" t="s">
        <v>1956</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1169</v>
      </c>
    </row>
    <row r="74" spans="1:16" ht="12.75">
      <c r="A74" t="s">
        <v>49</v>
      </c>
      <c s="34" t="s">
        <v>117</v>
      </c>
      <c s="34" t="s">
        <v>1957</v>
      </c>
      <c s="35" t="s">
        <v>5</v>
      </c>
      <c s="6" t="s">
        <v>1958</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1931</v>
      </c>
    </row>
    <row r="78" spans="1:16" ht="12.75">
      <c r="A78" t="s">
        <v>49</v>
      </c>
      <c s="34" t="s">
        <v>121</v>
      </c>
      <c s="34" t="s">
        <v>1959</v>
      </c>
      <c s="35" t="s">
        <v>5</v>
      </c>
      <c s="6" t="s">
        <v>1960</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1169</v>
      </c>
    </row>
    <row r="82" spans="1:16" ht="12.75">
      <c r="A82" t="s">
        <v>49</v>
      </c>
      <c s="34" t="s">
        <v>125</v>
      </c>
      <c s="34" t="s">
        <v>1961</v>
      </c>
      <c s="35" t="s">
        <v>5</v>
      </c>
      <c s="6" t="s">
        <v>1962</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1931</v>
      </c>
    </row>
    <row r="86" spans="1:16" ht="12.75">
      <c r="A86" t="s">
        <v>49</v>
      </c>
      <c s="34" t="s">
        <v>128</v>
      </c>
      <c s="34" t="s">
        <v>1963</v>
      </c>
      <c s="35" t="s">
        <v>5</v>
      </c>
      <c s="6" t="s">
        <v>1964</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1169</v>
      </c>
    </row>
    <row r="90" spans="1:16" ht="12.75">
      <c r="A90" t="s">
        <v>49</v>
      </c>
      <c s="34" t="s">
        <v>132</v>
      </c>
      <c s="34" t="s">
        <v>1965</v>
      </c>
      <c s="35" t="s">
        <v>5</v>
      </c>
      <c s="6" t="s">
        <v>1966</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1931</v>
      </c>
    </row>
    <row r="94" spans="1:16" ht="12.75">
      <c r="A94" t="s">
        <v>49</v>
      </c>
      <c s="34" t="s">
        <v>136</v>
      </c>
      <c s="34" t="s">
        <v>1967</v>
      </c>
      <c s="35" t="s">
        <v>5</v>
      </c>
      <c s="6" t="s">
        <v>1968</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1169</v>
      </c>
    </row>
    <row r="98" spans="1:16" ht="12.75">
      <c r="A98" t="s">
        <v>49</v>
      </c>
      <c s="34" t="s">
        <v>139</v>
      </c>
      <c s="34" t="s">
        <v>1969</v>
      </c>
      <c s="35" t="s">
        <v>5</v>
      </c>
      <c s="6" t="s">
        <v>1970</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143</v>
      </c>
      <c s="34" t="s">
        <v>1971</v>
      </c>
      <c s="35" t="s">
        <v>5</v>
      </c>
      <c s="6" t="s">
        <v>1972</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1169</v>
      </c>
    </row>
    <row r="106" spans="1:16" ht="25.5">
      <c r="A106" t="s">
        <v>49</v>
      </c>
      <c s="34" t="s">
        <v>146</v>
      </c>
      <c s="34" t="s">
        <v>1973</v>
      </c>
      <c s="35" t="s">
        <v>5</v>
      </c>
      <c s="6" t="s">
        <v>1974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1931</v>
      </c>
    </row>
    <row r="110" spans="1:16" ht="25.5">
      <c r="A110" t="s">
        <v>49</v>
      </c>
      <c s="34" t="s">
        <v>805</v>
      </c>
      <c s="34" t="s">
        <v>1975</v>
      </c>
      <c s="35" t="s">
        <v>5</v>
      </c>
      <c s="6" t="s">
        <v>1976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1931</v>
      </c>
    </row>
    <row r="114" spans="1:16" ht="12.75">
      <c r="A114" t="s">
        <v>49</v>
      </c>
      <c s="34" t="s">
        <v>151</v>
      </c>
      <c s="34" t="s">
        <v>1977</v>
      </c>
      <c s="35" t="s">
        <v>5</v>
      </c>
      <c s="6" t="s">
        <v>1978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1169</v>
      </c>
    </row>
    <row r="118" spans="1:16" ht="12.75">
      <c r="A118" t="s">
        <v>49</v>
      </c>
      <c s="34" t="s">
        <v>155</v>
      </c>
      <c s="34" t="s">
        <v>1979</v>
      </c>
      <c s="35" t="s">
        <v>5</v>
      </c>
      <c s="6" t="s">
        <v>1980</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1931</v>
      </c>
    </row>
    <row r="122" spans="1:16" ht="12.75">
      <c r="A122" t="s">
        <v>49</v>
      </c>
      <c s="34" t="s">
        <v>159</v>
      </c>
      <c s="34" t="s">
        <v>1981</v>
      </c>
      <c s="35" t="s">
        <v>5</v>
      </c>
      <c s="6" t="s">
        <v>1982</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1169</v>
      </c>
    </row>
    <row r="126" spans="1:16" ht="12.75">
      <c r="A126" t="s">
        <v>49</v>
      </c>
      <c s="34" t="s">
        <v>163</v>
      </c>
      <c s="34" t="s">
        <v>1983</v>
      </c>
      <c s="35" t="s">
        <v>5</v>
      </c>
      <c s="6" t="s">
        <v>1984</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1928</v>
      </c>
    </row>
    <row r="130" spans="1:16" ht="12.75">
      <c r="A130" t="s">
        <v>49</v>
      </c>
      <c s="34" t="s">
        <v>167</v>
      </c>
      <c s="34" t="s">
        <v>1985</v>
      </c>
      <c s="35" t="s">
        <v>5</v>
      </c>
      <c s="6" t="s">
        <v>1986</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1987</v>
      </c>
    </row>
    <row r="134" spans="1:16" ht="25.5">
      <c r="A134" t="s">
        <v>49</v>
      </c>
      <c s="34" t="s">
        <v>171</v>
      </c>
      <c s="34" t="s">
        <v>1988</v>
      </c>
      <c s="35" t="s">
        <v>5</v>
      </c>
      <c s="6" t="s">
        <v>1989</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1257</v>
      </c>
    </row>
    <row r="138" spans="1:16" ht="12.75">
      <c r="A138" t="s">
        <v>49</v>
      </c>
      <c s="34" t="s">
        <v>175</v>
      </c>
      <c s="34" t="s">
        <v>1990</v>
      </c>
      <c s="35" t="s">
        <v>5</v>
      </c>
      <c s="6" t="s">
        <v>1991</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1257</v>
      </c>
    </row>
    <row r="142" spans="1:16" ht="12.75">
      <c r="A142" t="s">
        <v>49</v>
      </c>
      <c s="34" t="s">
        <v>179</v>
      </c>
      <c s="34" t="s">
        <v>1992</v>
      </c>
      <c s="35" t="s">
        <v>5</v>
      </c>
      <c s="6" t="s">
        <v>1993</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1257</v>
      </c>
    </row>
    <row r="146" spans="1:16" ht="12.75">
      <c r="A146" t="s">
        <v>49</v>
      </c>
      <c s="34" t="s">
        <v>183</v>
      </c>
      <c s="34" t="s">
        <v>1994</v>
      </c>
      <c s="35" t="s">
        <v>5</v>
      </c>
      <c s="6" t="s">
        <v>1995</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1187</v>
      </c>
    </row>
    <row r="150" spans="1:16" ht="12.75">
      <c r="A150" t="s">
        <v>49</v>
      </c>
      <c s="34" t="s">
        <v>187</v>
      </c>
      <c s="34" t="s">
        <v>1996</v>
      </c>
      <c s="35" t="s">
        <v>5</v>
      </c>
      <c s="6" t="s">
        <v>1997</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1187</v>
      </c>
    </row>
    <row r="154" spans="1:16" ht="12.75">
      <c r="A154" t="s">
        <v>49</v>
      </c>
      <c s="34" t="s">
        <v>191</v>
      </c>
      <c s="34" t="s">
        <v>1998</v>
      </c>
      <c s="35" t="s">
        <v>5</v>
      </c>
      <c s="6" t="s">
        <v>1999</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1169</v>
      </c>
    </row>
    <row r="158" spans="1:16" ht="12.75">
      <c r="A158" t="s">
        <v>49</v>
      </c>
      <c s="34" t="s">
        <v>195</v>
      </c>
      <c s="34" t="s">
        <v>1712</v>
      </c>
      <c s="35" t="s">
        <v>5</v>
      </c>
      <c s="6" t="s">
        <v>1713</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2000</v>
      </c>
    </row>
    <row r="162" spans="1:16" ht="12.75">
      <c r="A162" t="s">
        <v>49</v>
      </c>
      <c s="34" t="s">
        <v>199</v>
      </c>
      <c s="34" t="s">
        <v>1715</v>
      </c>
      <c s="35" t="s">
        <v>5</v>
      </c>
      <c s="6" t="s">
        <v>1716</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2001</v>
      </c>
    </row>
    <row r="166" spans="1:16" ht="12.75">
      <c r="A166" t="s">
        <v>49</v>
      </c>
      <c s="34" t="s">
        <v>203</v>
      </c>
      <c s="34" t="s">
        <v>2002</v>
      </c>
      <c s="35" t="s">
        <v>5</v>
      </c>
      <c s="6" t="s">
        <v>2003</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2004</v>
      </c>
    </row>
    <row r="170" spans="1:16" ht="12.75">
      <c r="A170" t="s">
        <v>49</v>
      </c>
      <c s="34" t="s">
        <v>207</v>
      </c>
      <c s="34" t="s">
        <v>2005</v>
      </c>
      <c s="35" t="s">
        <v>5</v>
      </c>
      <c s="6" t="s">
        <v>2006</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2001</v>
      </c>
    </row>
    <row r="174" spans="1:16" ht="12.75">
      <c r="A174" t="s">
        <v>49</v>
      </c>
      <c s="34" t="s">
        <v>211</v>
      </c>
      <c s="34" t="s">
        <v>2007</v>
      </c>
      <c s="35" t="s">
        <v>5</v>
      </c>
      <c s="6" t="s">
        <v>2008</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2009</v>
      </c>
    </row>
    <row r="178" spans="1:16" ht="12.75">
      <c r="A178" t="s">
        <v>49</v>
      </c>
      <c s="34" t="s">
        <v>215</v>
      </c>
      <c s="34" t="s">
        <v>2010</v>
      </c>
      <c s="35" t="s">
        <v>5</v>
      </c>
      <c s="6" t="s">
        <v>2011</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2012</v>
      </c>
    </row>
    <row r="182" spans="1:16" ht="12.75">
      <c r="A182" t="s">
        <v>49</v>
      </c>
      <c s="34" t="s">
        <v>219</v>
      </c>
      <c s="34" t="s">
        <v>784</v>
      </c>
      <c s="35" t="s">
        <v>5</v>
      </c>
      <c s="6" t="s">
        <v>785</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2013</v>
      </c>
    </row>
    <row r="186" spans="1:16" ht="25.5">
      <c r="A186" t="s">
        <v>49</v>
      </c>
      <c s="34" t="s">
        <v>223</v>
      </c>
      <c s="34" t="s">
        <v>791</v>
      </c>
      <c s="35" t="s">
        <v>5</v>
      </c>
      <c s="6" t="s">
        <v>792</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2014</v>
      </c>
    </row>
    <row r="190" spans="1:16" ht="12.75">
      <c r="A190" t="s">
        <v>49</v>
      </c>
      <c s="34" t="s">
        <v>227</v>
      </c>
      <c s="34" t="s">
        <v>1699</v>
      </c>
      <c s="35" t="s">
        <v>5</v>
      </c>
      <c s="6" t="s">
        <v>1700</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2015</v>
      </c>
    </row>
    <row r="194" spans="1:16" ht="12.75">
      <c r="A194" t="s">
        <v>49</v>
      </c>
      <c s="34" t="s">
        <v>231</v>
      </c>
      <c s="34" t="s">
        <v>2016</v>
      </c>
      <c s="35" t="s">
        <v>5</v>
      </c>
      <c s="6" t="s">
        <v>2017</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2018</v>
      </c>
    </row>
    <row r="198" spans="1:16" ht="12.75">
      <c r="A198" t="s">
        <v>49</v>
      </c>
      <c s="34" t="s">
        <v>235</v>
      </c>
      <c s="34" t="s">
        <v>2019</v>
      </c>
      <c s="35" t="s">
        <v>5</v>
      </c>
      <c s="6" t="s">
        <v>2020</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2021</v>
      </c>
    </row>
    <row r="201" spans="1:5" ht="76.5">
      <c r="A201" t="s">
        <v>56</v>
      </c>
      <c r="E201" s="39" t="s">
        <v>2022</v>
      </c>
    </row>
    <row r="202" spans="1:16" ht="12.75">
      <c r="A202" t="s">
        <v>49</v>
      </c>
      <c s="34" t="s">
        <v>239</v>
      </c>
      <c s="34" t="s">
        <v>1855</v>
      </c>
      <c s="35" t="s">
        <v>5</v>
      </c>
      <c s="6" t="s">
        <v>1856</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2023</v>
      </c>
    </row>
    <row r="205" spans="1:5" ht="63.75">
      <c r="A205" t="s">
        <v>56</v>
      </c>
      <c r="E205" s="39" t="s">
        <v>1273</v>
      </c>
    </row>
    <row r="206" spans="1:16" ht="12.75">
      <c r="A206" t="s">
        <v>49</v>
      </c>
      <c s="34" t="s">
        <v>243</v>
      </c>
      <c s="34" t="s">
        <v>1825</v>
      </c>
      <c s="35" t="s">
        <v>5</v>
      </c>
      <c s="6" t="s">
        <v>2024</v>
      </c>
      <c s="36" t="s">
        <v>702</v>
      </c>
      <c s="37">
        <v>1</v>
      </c>
      <c s="36">
        <v>0</v>
      </c>
      <c s="36">
        <f>ROUND(G206*H206,6)</f>
      </c>
      <c r="L206" s="38">
        <v>0</v>
      </c>
      <c s="32">
        <f>ROUND(ROUND(L206,2)*ROUND(G206,3),2)</f>
      </c>
      <c s="36" t="s">
        <v>416</v>
      </c>
      <c>
        <f>(M206*21)/100</f>
      </c>
      <c t="s">
        <v>27</v>
      </c>
    </row>
    <row r="207" spans="1:5" ht="12.75">
      <c r="A207" s="35" t="s">
        <v>54</v>
      </c>
      <c r="E207" s="39" t="s">
        <v>2025</v>
      </c>
    </row>
    <row r="208" spans="1:5" ht="12.75">
      <c r="A208" s="35" t="s">
        <v>55</v>
      </c>
      <c r="E208" s="40" t="s">
        <v>5</v>
      </c>
    </row>
    <row r="209" spans="1:5" ht="12.75">
      <c r="A209" t="s">
        <v>56</v>
      </c>
      <c r="E209" s="39" t="s">
        <v>5</v>
      </c>
    </row>
    <row r="210" spans="1:16" ht="25.5">
      <c r="A210" t="s">
        <v>49</v>
      </c>
      <c s="34" t="s">
        <v>247</v>
      </c>
      <c s="34" t="s">
        <v>1279</v>
      </c>
      <c s="35" t="s">
        <v>5</v>
      </c>
      <c s="6" t="s">
        <v>1280</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1281</v>
      </c>
    </row>
    <row r="214" spans="1:16" ht="12.75">
      <c r="A214" t="s">
        <v>49</v>
      </c>
      <c s="34" t="s">
        <v>251</v>
      </c>
      <c s="34" t="s">
        <v>1282</v>
      </c>
      <c s="35" t="s">
        <v>5</v>
      </c>
      <c s="6" t="s">
        <v>1283</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1284</v>
      </c>
    </row>
    <row r="218" spans="1:16" ht="12.75">
      <c r="A218" t="s">
        <v>49</v>
      </c>
      <c s="34" t="s">
        <v>255</v>
      </c>
      <c s="34" t="s">
        <v>1285</v>
      </c>
      <c s="35" t="s">
        <v>5</v>
      </c>
      <c s="6" t="s">
        <v>1286</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1287</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1915</v>
      </c>
      <c s="41">
        <f>Rekapitulace!C36</f>
      </c>
      <c s="20" t="s">
        <v>0</v>
      </c>
      <c t="s">
        <v>23</v>
      </c>
      <c t="s">
        <v>27</v>
      </c>
    </row>
    <row r="4" spans="1:16" ht="32" customHeight="1">
      <c r="A4" s="24" t="s">
        <v>20</v>
      </c>
      <c s="25" t="s">
        <v>28</v>
      </c>
      <c s="27" t="s">
        <v>1915</v>
      </c>
      <c r="E4" s="26" t="s">
        <v>1916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2028</v>
      </c>
      <c r="E8" s="30" t="s">
        <v>2027</v>
      </c>
      <c r="J8" s="29">
        <f>0+J9+J202</f>
      </c>
      <c s="29">
        <f>0+K9+K202</f>
      </c>
      <c s="29">
        <f>0+L9+L202</f>
      </c>
      <c s="29">
        <f>0+M9+M202</f>
      </c>
    </row>
    <row r="9" spans="1:13" ht="12.75">
      <c r="A9" t="s">
        <v>46</v>
      </c>
      <c r="C9" s="31" t="s">
        <v>77</v>
      </c>
      <c r="E9" s="33" t="s">
        <v>1321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1309</v>
      </c>
      <c s="35" t="s">
        <v>5</v>
      </c>
      <c s="6" t="s">
        <v>1310</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1311</v>
      </c>
    </row>
    <row r="14" spans="1:16" ht="12.75">
      <c r="A14" t="s">
        <v>49</v>
      </c>
      <c s="34" t="s">
        <v>27</v>
      </c>
      <c s="34" t="s">
        <v>2029</v>
      </c>
      <c s="35" t="s">
        <v>5</v>
      </c>
      <c s="6" t="s">
        <v>2030</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2031</v>
      </c>
    </row>
    <row r="18" spans="1:16" ht="12.75">
      <c r="A18" t="s">
        <v>49</v>
      </c>
      <c s="34" t="s">
        <v>26</v>
      </c>
      <c s="34" t="s">
        <v>2032</v>
      </c>
      <c s="35" t="s">
        <v>5</v>
      </c>
      <c s="6" t="s">
        <v>2033</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2004</v>
      </c>
    </row>
    <row r="22" spans="1:16" ht="12.75">
      <c r="A22" t="s">
        <v>49</v>
      </c>
      <c s="34" t="s">
        <v>65</v>
      </c>
      <c s="34" t="s">
        <v>2005</v>
      </c>
      <c s="35" t="s">
        <v>5</v>
      </c>
      <c s="6" t="s">
        <v>2006</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2001</v>
      </c>
    </row>
    <row r="26" spans="1:16" ht="12.75">
      <c r="A26" t="s">
        <v>49</v>
      </c>
      <c s="34" t="s">
        <v>69</v>
      </c>
      <c s="34" t="s">
        <v>2034</v>
      </c>
      <c s="35" t="s">
        <v>5</v>
      </c>
      <c s="6" t="s">
        <v>2035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1931</v>
      </c>
    </row>
    <row r="30" spans="1:16" ht="12.75">
      <c r="A30" t="s">
        <v>49</v>
      </c>
      <c s="34" t="s">
        <v>72</v>
      </c>
      <c s="34" t="s">
        <v>2036</v>
      </c>
      <c s="35" t="s">
        <v>5</v>
      </c>
      <c s="6" t="s">
        <v>2037</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1169</v>
      </c>
    </row>
    <row r="34" spans="1:16" ht="12.75">
      <c r="A34" t="s">
        <v>49</v>
      </c>
      <c s="34" t="s">
        <v>77</v>
      </c>
      <c s="34" t="s">
        <v>2038</v>
      </c>
      <c s="35" t="s">
        <v>5</v>
      </c>
      <c s="6" t="s">
        <v>2039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1187</v>
      </c>
    </row>
    <row r="38" spans="1:16" ht="12.75">
      <c r="A38" t="s">
        <v>49</v>
      </c>
      <c s="34" t="s">
        <v>82</v>
      </c>
      <c s="34" t="s">
        <v>2040</v>
      </c>
      <c s="35" t="s">
        <v>5</v>
      </c>
      <c s="6" t="s">
        <v>2041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2042</v>
      </c>
    </row>
    <row r="42" spans="1:16" ht="12.75">
      <c r="A42" t="s">
        <v>49</v>
      </c>
      <c s="34" t="s">
        <v>86</v>
      </c>
      <c s="34" t="s">
        <v>1924</v>
      </c>
      <c s="35" t="s">
        <v>5</v>
      </c>
      <c s="6" t="s">
        <v>1925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1257</v>
      </c>
    </row>
    <row r="46" spans="1:16" ht="12.75">
      <c r="A46" t="s">
        <v>49</v>
      </c>
      <c s="34" t="s">
        <v>90</v>
      </c>
      <c s="34" t="s">
        <v>1926</v>
      </c>
      <c s="35" t="s">
        <v>5</v>
      </c>
      <c s="6" t="s">
        <v>1927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1928</v>
      </c>
    </row>
    <row r="50" spans="1:16" ht="12.75">
      <c r="A50" t="s">
        <v>49</v>
      </c>
      <c s="34" t="s">
        <v>94</v>
      </c>
      <c s="34" t="s">
        <v>2043</v>
      </c>
      <c s="35" t="s">
        <v>5</v>
      </c>
      <c s="6" t="s">
        <v>2044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1187</v>
      </c>
    </row>
    <row r="54" spans="1:16" ht="12.75">
      <c r="A54" t="s">
        <v>49</v>
      </c>
      <c s="34" t="s">
        <v>98</v>
      </c>
      <c s="34" t="s">
        <v>1929</v>
      </c>
      <c s="35" t="s">
        <v>5</v>
      </c>
      <c s="6" t="s">
        <v>1930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1931</v>
      </c>
    </row>
    <row r="58" spans="1:16" ht="12.75">
      <c r="A58" t="s">
        <v>49</v>
      </c>
      <c s="34" t="s">
        <v>103</v>
      </c>
      <c s="34" t="s">
        <v>1932</v>
      </c>
      <c s="35" t="s">
        <v>5</v>
      </c>
      <c s="6" t="s">
        <v>1933</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1169</v>
      </c>
    </row>
    <row r="62" spans="1:16" ht="12.75">
      <c r="A62" t="s">
        <v>49</v>
      </c>
      <c s="34" t="s">
        <v>106</v>
      </c>
      <c s="34" t="s">
        <v>2045</v>
      </c>
      <c s="35" t="s">
        <v>5</v>
      </c>
      <c s="6" t="s">
        <v>2046</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1931</v>
      </c>
    </row>
    <row r="66" spans="1:16" ht="12.75">
      <c r="A66" t="s">
        <v>49</v>
      </c>
      <c s="34" t="s">
        <v>110</v>
      </c>
      <c s="34" t="s">
        <v>1971</v>
      </c>
      <c s="35" t="s">
        <v>5</v>
      </c>
      <c s="6" t="s">
        <v>1972</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1169</v>
      </c>
    </row>
    <row r="70" spans="1:16" ht="12.75">
      <c r="A70" t="s">
        <v>49</v>
      </c>
      <c s="34" t="s">
        <v>113</v>
      </c>
      <c s="34" t="s">
        <v>1934</v>
      </c>
      <c s="35" t="s">
        <v>5</v>
      </c>
      <c s="6" t="s">
        <v>1935</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1931</v>
      </c>
    </row>
    <row r="74" spans="1:16" ht="25.5">
      <c r="A74" t="s">
        <v>49</v>
      </c>
      <c s="34" t="s">
        <v>117</v>
      </c>
      <c s="34" t="s">
        <v>1936</v>
      </c>
      <c s="35" t="s">
        <v>5</v>
      </c>
      <c s="6" t="s">
        <v>1937</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1938</v>
      </c>
    </row>
    <row r="78" spans="1:16" ht="12.75">
      <c r="A78" t="s">
        <v>49</v>
      </c>
      <c s="34" t="s">
        <v>121</v>
      </c>
      <c s="34" t="s">
        <v>1939</v>
      </c>
      <c s="35" t="s">
        <v>5</v>
      </c>
      <c s="6" t="s">
        <v>1940</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1169</v>
      </c>
    </row>
    <row r="82" spans="1:16" ht="12.75">
      <c r="A82" t="s">
        <v>49</v>
      </c>
      <c s="34" t="s">
        <v>125</v>
      </c>
      <c s="34" t="s">
        <v>1941</v>
      </c>
      <c s="35" t="s">
        <v>5</v>
      </c>
      <c s="6" t="s">
        <v>1942</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1931</v>
      </c>
    </row>
    <row r="86" spans="1:16" ht="12.75">
      <c r="A86" t="s">
        <v>49</v>
      </c>
      <c s="34" t="s">
        <v>128</v>
      </c>
      <c s="34" t="s">
        <v>1943</v>
      </c>
      <c s="35" t="s">
        <v>5</v>
      </c>
      <c s="6" t="s">
        <v>1944</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1169</v>
      </c>
    </row>
    <row r="90" spans="1:16" ht="12.75">
      <c r="A90" t="s">
        <v>49</v>
      </c>
      <c s="34" t="s">
        <v>132</v>
      </c>
      <c s="34" t="s">
        <v>2047</v>
      </c>
      <c s="35" t="s">
        <v>5</v>
      </c>
      <c s="6" t="s">
        <v>2048</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1931</v>
      </c>
    </row>
    <row r="94" spans="1:16" ht="12.75">
      <c r="A94" t="s">
        <v>49</v>
      </c>
      <c s="34" t="s">
        <v>136</v>
      </c>
      <c s="34" t="s">
        <v>1947</v>
      </c>
      <c s="35" t="s">
        <v>5</v>
      </c>
      <c s="6" t="s">
        <v>1948</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1169</v>
      </c>
    </row>
    <row r="98" spans="1:16" ht="12.75">
      <c r="A98" t="s">
        <v>49</v>
      </c>
      <c s="34" t="s">
        <v>139</v>
      </c>
      <c s="34" t="s">
        <v>2049</v>
      </c>
      <c s="35" t="s">
        <v>5</v>
      </c>
      <c s="6" t="s">
        <v>2050</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143</v>
      </c>
      <c s="34" t="s">
        <v>1951</v>
      </c>
      <c s="35" t="s">
        <v>5</v>
      </c>
      <c s="6" t="s">
        <v>1952</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1169</v>
      </c>
    </row>
    <row r="106" spans="1:16" ht="12.75">
      <c r="A106" t="s">
        <v>49</v>
      </c>
      <c s="34" t="s">
        <v>146</v>
      </c>
      <c s="34" t="s">
        <v>1957</v>
      </c>
      <c s="35" t="s">
        <v>5</v>
      </c>
      <c s="6" t="s">
        <v>1958</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1931</v>
      </c>
    </row>
    <row r="110" spans="1:16" ht="12.75">
      <c r="A110" t="s">
        <v>49</v>
      </c>
      <c s="34" t="s">
        <v>805</v>
      </c>
      <c s="34" t="s">
        <v>1959</v>
      </c>
      <c s="35" t="s">
        <v>5</v>
      </c>
      <c s="6" t="s">
        <v>1960</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1169</v>
      </c>
    </row>
    <row r="114" spans="1:16" ht="12.75">
      <c r="A114" t="s">
        <v>49</v>
      </c>
      <c s="34" t="s">
        <v>151</v>
      </c>
      <c s="34" t="s">
        <v>2051</v>
      </c>
      <c s="35" t="s">
        <v>5</v>
      </c>
      <c s="6" t="s">
        <v>2052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1931</v>
      </c>
    </row>
    <row r="118" spans="1:16" ht="12.75">
      <c r="A118" t="s">
        <v>49</v>
      </c>
      <c s="34" t="s">
        <v>155</v>
      </c>
      <c s="34" t="s">
        <v>2053</v>
      </c>
      <c s="35" t="s">
        <v>5</v>
      </c>
      <c s="6" t="s">
        <v>2054</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1169</v>
      </c>
    </row>
    <row r="122" spans="1:16" ht="12.75">
      <c r="A122" t="s">
        <v>49</v>
      </c>
      <c s="34" t="s">
        <v>159</v>
      </c>
      <c s="34" t="s">
        <v>1961</v>
      </c>
      <c s="35" t="s">
        <v>5</v>
      </c>
      <c s="6" t="s">
        <v>1962</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1931</v>
      </c>
    </row>
    <row r="126" spans="1:16" ht="12.75">
      <c r="A126" t="s">
        <v>49</v>
      </c>
      <c s="34" t="s">
        <v>163</v>
      </c>
      <c s="34" t="s">
        <v>1963</v>
      </c>
      <c s="35" t="s">
        <v>5</v>
      </c>
      <c s="6" t="s">
        <v>1964</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1169</v>
      </c>
    </row>
    <row r="130" spans="1:16" ht="12.75">
      <c r="A130" t="s">
        <v>49</v>
      </c>
      <c s="34" t="s">
        <v>167</v>
      </c>
      <c s="34" t="s">
        <v>1965</v>
      </c>
      <c s="35" t="s">
        <v>5</v>
      </c>
      <c s="6" t="s">
        <v>1966</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1931</v>
      </c>
    </row>
    <row r="134" spans="1:16" ht="12.75">
      <c r="A134" t="s">
        <v>49</v>
      </c>
      <c s="34" t="s">
        <v>171</v>
      </c>
      <c s="34" t="s">
        <v>1967</v>
      </c>
      <c s="35" t="s">
        <v>5</v>
      </c>
      <c s="6" t="s">
        <v>1968</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1169</v>
      </c>
    </row>
    <row r="138" spans="1:16" ht="12.75">
      <c r="A138" t="s">
        <v>49</v>
      </c>
      <c s="34" t="s">
        <v>175</v>
      </c>
      <c s="34" t="s">
        <v>2055</v>
      </c>
      <c s="35" t="s">
        <v>5</v>
      </c>
      <c s="6" t="s">
        <v>2056</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1931</v>
      </c>
    </row>
    <row r="142" spans="1:16" ht="12.75">
      <c r="A142" t="s">
        <v>49</v>
      </c>
      <c s="34" t="s">
        <v>179</v>
      </c>
      <c s="34" t="s">
        <v>2057</v>
      </c>
      <c s="35" t="s">
        <v>5</v>
      </c>
      <c s="6" t="s">
        <v>2058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1169</v>
      </c>
    </row>
    <row r="146" spans="1:16" ht="25.5">
      <c r="A146" t="s">
        <v>49</v>
      </c>
      <c s="34" t="s">
        <v>183</v>
      </c>
      <c s="34" t="s">
        <v>1973</v>
      </c>
      <c s="35" t="s">
        <v>5</v>
      </c>
      <c s="6" t="s">
        <v>1974</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1931</v>
      </c>
    </row>
    <row r="150" spans="1:16" ht="25.5">
      <c r="A150" t="s">
        <v>49</v>
      </c>
      <c s="34" t="s">
        <v>187</v>
      </c>
      <c s="34" t="s">
        <v>1975</v>
      </c>
      <c s="35" t="s">
        <v>5</v>
      </c>
      <c s="6" t="s">
        <v>1976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1931</v>
      </c>
    </row>
    <row r="154" spans="1:16" ht="12.75">
      <c r="A154" t="s">
        <v>49</v>
      </c>
      <c s="34" t="s">
        <v>191</v>
      </c>
      <c s="34" t="s">
        <v>1977</v>
      </c>
      <c s="35" t="s">
        <v>5</v>
      </c>
      <c s="6" t="s">
        <v>1978</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1169</v>
      </c>
    </row>
    <row r="158" spans="1:16" ht="12.75">
      <c r="A158" t="s">
        <v>49</v>
      </c>
      <c s="34" t="s">
        <v>195</v>
      </c>
      <c s="34" t="s">
        <v>2059</v>
      </c>
      <c s="35" t="s">
        <v>5</v>
      </c>
      <c s="6" t="s">
        <v>2060</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1187</v>
      </c>
    </row>
    <row r="162" spans="1:16" ht="12.75">
      <c r="A162" t="s">
        <v>49</v>
      </c>
      <c s="34" t="s">
        <v>199</v>
      </c>
      <c s="34" t="s">
        <v>1979</v>
      </c>
      <c s="35" t="s">
        <v>5</v>
      </c>
      <c s="6" t="s">
        <v>1980</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1931</v>
      </c>
    </row>
    <row r="166" spans="1:16" ht="12.75">
      <c r="A166" t="s">
        <v>49</v>
      </c>
      <c s="34" t="s">
        <v>203</v>
      </c>
      <c s="34" t="s">
        <v>1981</v>
      </c>
      <c s="35" t="s">
        <v>5</v>
      </c>
      <c s="6" t="s">
        <v>1982</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1169</v>
      </c>
    </row>
    <row r="170" spans="1:16" ht="12.75">
      <c r="A170" t="s">
        <v>49</v>
      </c>
      <c s="34" t="s">
        <v>207</v>
      </c>
      <c s="34" t="s">
        <v>2061</v>
      </c>
      <c s="35" t="s">
        <v>5</v>
      </c>
      <c s="6" t="s">
        <v>2062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1928</v>
      </c>
    </row>
    <row r="174" spans="1:16" ht="12.75">
      <c r="A174" t="s">
        <v>49</v>
      </c>
      <c s="34" t="s">
        <v>211</v>
      </c>
      <c s="34" t="s">
        <v>2063</v>
      </c>
      <c s="35" t="s">
        <v>5</v>
      </c>
      <c s="6" t="s">
        <v>2064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1928</v>
      </c>
    </row>
    <row r="178" spans="1:16" ht="12.75">
      <c r="A178" t="s">
        <v>49</v>
      </c>
      <c s="34" t="s">
        <v>215</v>
      </c>
      <c s="34" t="s">
        <v>1983</v>
      </c>
      <c s="35" t="s">
        <v>5</v>
      </c>
      <c s="6" t="s">
        <v>1984</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1928</v>
      </c>
    </row>
    <row r="182" spans="1:16" ht="12.75">
      <c r="A182" t="s">
        <v>49</v>
      </c>
      <c s="34" t="s">
        <v>219</v>
      </c>
      <c s="34" t="s">
        <v>2065</v>
      </c>
      <c s="35" t="s">
        <v>5</v>
      </c>
      <c s="6" t="s">
        <v>2066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1257</v>
      </c>
    </row>
    <row r="186" spans="1:16" ht="12.75">
      <c r="A186" t="s">
        <v>49</v>
      </c>
      <c s="34" t="s">
        <v>223</v>
      </c>
      <c s="34" t="s">
        <v>1985</v>
      </c>
      <c s="35" t="s">
        <v>5</v>
      </c>
      <c s="6" t="s">
        <v>1986</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1987</v>
      </c>
    </row>
    <row r="190" spans="1:16" ht="12.75">
      <c r="A190" t="s">
        <v>49</v>
      </c>
      <c s="34" t="s">
        <v>227</v>
      </c>
      <c s="34" t="s">
        <v>1988</v>
      </c>
      <c s="35" t="s">
        <v>5</v>
      </c>
      <c s="6" t="s">
        <v>2067</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1257</v>
      </c>
    </row>
    <row r="194" spans="1:16" ht="12.75">
      <c r="A194" t="s">
        <v>49</v>
      </c>
      <c s="34" t="s">
        <v>231</v>
      </c>
      <c s="34" t="s">
        <v>1990</v>
      </c>
      <c s="35" t="s">
        <v>5</v>
      </c>
      <c s="6" t="s">
        <v>1991</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1257</v>
      </c>
    </row>
    <row r="198" spans="1:16" ht="12.75">
      <c r="A198" t="s">
        <v>49</v>
      </c>
      <c s="34" t="s">
        <v>235</v>
      </c>
      <c s="34" t="s">
        <v>1992</v>
      </c>
      <c s="35" t="s">
        <v>5</v>
      </c>
      <c s="6" t="s">
        <v>1993</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1257</v>
      </c>
    </row>
    <row r="202" spans="1:13" ht="12.75">
      <c r="A202" t="s">
        <v>46</v>
      </c>
      <c r="C202" s="31" t="s">
        <v>86</v>
      </c>
      <c r="E202" s="33" t="s">
        <v>2068</v>
      </c>
      <c r="J202" s="32">
        <f>0</f>
      </c>
      <c s="32">
        <f>0</f>
      </c>
      <c s="32">
        <f>0+L203+L207</f>
      </c>
      <c s="32">
        <f>0+M203+M207</f>
      </c>
    </row>
    <row r="203" spans="1:16" ht="12.75">
      <c r="A203" t="s">
        <v>49</v>
      </c>
      <c s="34" t="s">
        <v>239</v>
      </c>
      <c s="34" t="s">
        <v>2069</v>
      </c>
      <c s="35" t="s">
        <v>5</v>
      </c>
      <c s="6" t="s">
        <v>2070</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2071</v>
      </c>
    </row>
    <row r="207" spans="1:16" ht="12.75">
      <c r="A207" t="s">
        <v>49</v>
      </c>
      <c s="34" t="s">
        <v>243</v>
      </c>
      <c s="34" t="s">
        <v>2072</v>
      </c>
      <c s="35" t="s">
        <v>5</v>
      </c>
      <c s="6" t="s">
        <v>2073</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2074</v>
      </c>
      <c s="41">
        <f>Rekapitulace!C39</f>
      </c>
      <c s="20" t="s">
        <v>0</v>
      </c>
      <c t="s">
        <v>23</v>
      </c>
      <c t="s">
        <v>27</v>
      </c>
    </row>
    <row r="4" spans="1:16" ht="32" customHeight="1">
      <c r="A4" s="24" t="s">
        <v>20</v>
      </c>
      <c s="25" t="s">
        <v>28</v>
      </c>
      <c s="27" t="s">
        <v>2074</v>
      </c>
      <c r="E4" s="26" t="s">
        <v>2075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2078</v>
      </c>
      <c r="E8" s="30" t="s">
        <v>2077</v>
      </c>
      <c r="J8" s="29">
        <f>0+J9+J374</f>
      </c>
      <c s="29">
        <f>0+K9+K374</f>
      </c>
      <c s="29">
        <f>0+L9+L374</f>
      </c>
      <c s="29">
        <f>0+M9+M374</f>
      </c>
    </row>
    <row r="9" spans="1:13" ht="12.75">
      <c r="A9" t="s">
        <v>46</v>
      </c>
      <c r="C9" s="31" t="s">
        <v>1144</v>
      </c>
      <c r="E9" s="33" t="s">
        <v>2079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1146</v>
      </c>
      <c s="35" t="s">
        <v>5</v>
      </c>
      <c s="6" t="s">
        <v>1147</v>
      </c>
      <c s="36" t="s">
        <v>1148</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1149</v>
      </c>
    </row>
    <row r="14" spans="1:16" ht="12.75">
      <c r="A14" t="s">
        <v>49</v>
      </c>
      <c s="34" t="s">
        <v>139</v>
      </c>
      <c s="34" t="s">
        <v>1150</v>
      </c>
      <c s="35" t="s">
        <v>5</v>
      </c>
      <c s="6" t="s">
        <v>1151</v>
      </c>
      <c s="36" t="s">
        <v>1148</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1149</v>
      </c>
    </row>
    <row r="18" spans="1:16" ht="25.5">
      <c r="A18" t="s">
        <v>49</v>
      </c>
      <c s="34" t="s">
        <v>143</v>
      </c>
      <c s="34" t="s">
        <v>1152</v>
      </c>
      <c s="35" t="s">
        <v>5</v>
      </c>
      <c s="6" t="s">
        <v>1153</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1154</v>
      </c>
    </row>
    <row r="22" spans="1:16" ht="12.75">
      <c r="A22" t="s">
        <v>49</v>
      </c>
      <c s="34" t="s">
        <v>146</v>
      </c>
      <c s="34" t="s">
        <v>2002</v>
      </c>
      <c s="35" t="s">
        <v>5</v>
      </c>
      <c s="6" t="s">
        <v>2003</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2004</v>
      </c>
    </row>
    <row r="26" spans="1:16" ht="12.75">
      <c r="A26" t="s">
        <v>49</v>
      </c>
      <c s="34" t="s">
        <v>805</v>
      </c>
      <c s="34" t="s">
        <v>2005</v>
      </c>
      <c s="35" t="s">
        <v>5</v>
      </c>
      <c s="6" t="s">
        <v>2006</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2001</v>
      </c>
    </row>
    <row r="30" spans="1:16" ht="12.75">
      <c r="A30" t="s">
        <v>49</v>
      </c>
      <c s="34" t="s">
        <v>151</v>
      </c>
      <c s="34" t="s">
        <v>915</v>
      </c>
      <c s="35" t="s">
        <v>5</v>
      </c>
      <c s="6" t="s">
        <v>916</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1170</v>
      </c>
    </row>
    <row r="34" spans="1:16" ht="12.75">
      <c r="A34" t="s">
        <v>49</v>
      </c>
      <c s="34" t="s">
        <v>155</v>
      </c>
      <c s="34" t="s">
        <v>918</v>
      </c>
      <c s="35" t="s">
        <v>5</v>
      </c>
      <c s="6" t="s">
        <v>919</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1154</v>
      </c>
    </row>
    <row r="38" spans="1:16" ht="12.75">
      <c r="A38" t="s">
        <v>49</v>
      </c>
      <c s="34" t="s">
        <v>159</v>
      </c>
      <c s="34" t="s">
        <v>921</v>
      </c>
      <c s="35" t="s">
        <v>5</v>
      </c>
      <c s="6" t="s">
        <v>922</v>
      </c>
      <c s="36" t="s">
        <v>923</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1171</v>
      </c>
    </row>
    <row r="42" spans="1:16" ht="12.75">
      <c r="A42" t="s">
        <v>49</v>
      </c>
      <c s="34" t="s">
        <v>163</v>
      </c>
      <c s="34" t="s">
        <v>925</v>
      </c>
      <c s="35" t="s">
        <v>5</v>
      </c>
      <c s="6" t="s">
        <v>926</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1172</v>
      </c>
    </row>
    <row r="46" spans="1:16" ht="12.75">
      <c r="A46" t="s">
        <v>49</v>
      </c>
      <c s="34" t="s">
        <v>167</v>
      </c>
      <c s="34" t="s">
        <v>1173</v>
      </c>
      <c s="35" t="s">
        <v>5</v>
      </c>
      <c s="6" t="s">
        <v>1174</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1166</v>
      </c>
    </row>
    <row r="50" spans="1:16" ht="12.75">
      <c r="A50" t="s">
        <v>49</v>
      </c>
      <c s="34" t="s">
        <v>171</v>
      </c>
      <c s="34" t="s">
        <v>1175</v>
      </c>
      <c s="35" t="s">
        <v>5</v>
      </c>
      <c s="6" t="s">
        <v>1176</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175</v>
      </c>
      <c s="34" t="s">
        <v>1177</v>
      </c>
      <c s="35" t="s">
        <v>5</v>
      </c>
      <c s="6" t="s">
        <v>1178</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1166</v>
      </c>
    </row>
    <row r="58" spans="1:16" ht="12.75">
      <c r="A58" t="s">
        <v>49</v>
      </c>
      <c s="34" t="s">
        <v>179</v>
      </c>
      <c s="34" t="s">
        <v>1179</v>
      </c>
      <c s="35" t="s">
        <v>5</v>
      </c>
      <c s="6" t="s">
        <v>1180</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1169</v>
      </c>
    </row>
    <row r="62" spans="1:16" ht="12.75">
      <c r="A62" t="s">
        <v>49</v>
      </c>
      <c s="34" t="s">
        <v>183</v>
      </c>
      <c s="34" t="s">
        <v>928</v>
      </c>
      <c s="35" t="s">
        <v>47</v>
      </c>
      <c s="6" t="s">
        <v>929</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1166</v>
      </c>
    </row>
    <row r="66" spans="1:16" ht="12.75">
      <c r="A66" t="s">
        <v>49</v>
      </c>
      <c s="34" t="s">
        <v>187</v>
      </c>
      <c s="34" t="s">
        <v>931</v>
      </c>
      <c s="35" t="s">
        <v>5</v>
      </c>
      <c s="6" t="s">
        <v>932</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1169</v>
      </c>
    </row>
    <row r="70" spans="1:16" ht="12.75">
      <c r="A70" t="s">
        <v>49</v>
      </c>
      <c s="34" t="s">
        <v>191</v>
      </c>
      <c s="34" t="s">
        <v>1181</v>
      </c>
      <c s="35" t="s">
        <v>5</v>
      </c>
      <c s="6" t="s">
        <v>1182</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1166</v>
      </c>
    </row>
    <row r="74" spans="1:16" ht="12.75">
      <c r="A74" t="s">
        <v>49</v>
      </c>
      <c s="34" t="s">
        <v>195</v>
      </c>
      <c s="34" t="s">
        <v>1183</v>
      </c>
      <c s="35" t="s">
        <v>5</v>
      </c>
      <c s="6" t="s">
        <v>1184</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1169</v>
      </c>
    </row>
    <row r="78" spans="1:16" ht="12.75">
      <c r="A78" t="s">
        <v>49</v>
      </c>
      <c s="34" t="s">
        <v>199</v>
      </c>
      <c s="34" t="s">
        <v>928</v>
      </c>
      <c s="35" t="s">
        <v>5</v>
      </c>
      <c s="6" t="s">
        <v>929</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1166</v>
      </c>
    </row>
    <row r="82" spans="1:16" ht="12.75">
      <c r="A82" t="s">
        <v>49</v>
      </c>
      <c s="34" t="s">
        <v>203</v>
      </c>
      <c s="34" t="s">
        <v>931</v>
      </c>
      <c s="35" t="s">
        <v>47</v>
      </c>
      <c s="6" t="s">
        <v>932</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1169</v>
      </c>
    </row>
    <row r="86" spans="1:16" ht="12.75">
      <c r="A86" t="s">
        <v>49</v>
      </c>
      <c s="34" t="s">
        <v>207</v>
      </c>
      <c s="34" t="s">
        <v>2080</v>
      </c>
      <c s="35" t="s">
        <v>5</v>
      </c>
      <c s="6" t="s">
        <v>2081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1291</v>
      </c>
    </row>
    <row r="90" spans="1:16" ht="12.75">
      <c r="A90" t="s">
        <v>49</v>
      </c>
      <c s="34" t="s">
        <v>211</v>
      </c>
      <c s="34" t="s">
        <v>2082</v>
      </c>
      <c s="35" t="s">
        <v>5</v>
      </c>
      <c s="6" t="s">
        <v>2083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1166</v>
      </c>
    </row>
    <row r="94" spans="1:16" ht="12.75">
      <c r="A94" t="s">
        <v>49</v>
      </c>
      <c s="34" t="s">
        <v>215</v>
      </c>
      <c s="34" t="s">
        <v>2084</v>
      </c>
      <c s="35" t="s">
        <v>5</v>
      </c>
      <c s="6" t="s">
        <v>2085</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1169</v>
      </c>
    </row>
    <row r="98" spans="1:16" ht="12.75">
      <c r="A98" t="s">
        <v>49</v>
      </c>
      <c s="34" t="s">
        <v>219</v>
      </c>
      <c s="34" t="s">
        <v>1357</v>
      </c>
      <c s="35" t="s">
        <v>5</v>
      </c>
      <c s="6" t="s">
        <v>1358</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1166</v>
      </c>
    </row>
    <row r="102" spans="1:16" ht="12.75">
      <c r="A102" t="s">
        <v>49</v>
      </c>
      <c s="34" t="s">
        <v>223</v>
      </c>
      <c s="34" t="s">
        <v>1359</v>
      </c>
      <c s="35" t="s">
        <v>5</v>
      </c>
      <c s="6" t="s">
        <v>1360</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1169</v>
      </c>
    </row>
    <row r="106" spans="1:16" ht="12.75">
      <c r="A106" t="s">
        <v>49</v>
      </c>
      <c s="34" t="s">
        <v>227</v>
      </c>
      <c s="34" t="s">
        <v>1185</v>
      </c>
      <c s="35" t="s">
        <v>5</v>
      </c>
      <c s="6" t="s">
        <v>2086</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1187</v>
      </c>
    </row>
    <row r="110" spans="1:16" ht="12.75">
      <c r="A110" t="s">
        <v>49</v>
      </c>
      <c s="34" t="s">
        <v>231</v>
      </c>
      <c s="34" t="s">
        <v>1188</v>
      </c>
      <c s="35" t="s">
        <v>5</v>
      </c>
      <c s="6" t="s">
        <v>1189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1169</v>
      </c>
    </row>
    <row r="114" spans="1:16" ht="12.75">
      <c r="A114" t="s">
        <v>49</v>
      </c>
      <c s="34" t="s">
        <v>235</v>
      </c>
      <c s="34" t="s">
        <v>2087</v>
      </c>
      <c s="35" t="s">
        <v>5</v>
      </c>
      <c s="6" t="s">
        <v>2088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1166</v>
      </c>
    </row>
    <row r="118" spans="1:16" ht="12.75">
      <c r="A118" t="s">
        <v>49</v>
      </c>
      <c s="34" t="s">
        <v>239</v>
      </c>
      <c s="34" t="s">
        <v>2089</v>
      </c>
      <c s="35" t="s">
        <v>5</v>
      </c>
      <c s="6" t="s">
        <v>2090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1169</v>
      </c>
    </row>
    <row r="122" spans="1:16" ht="12.75">
      <c r="A122" t="s">
        <v>49</v>
      </c>
      <c s="34" t="s">
        <v>243</v>
      </c>
      <c s="34" t="s">
        <v>1208</v>
      </c>
      <c s="35" t="s">
        <v>5</v>
      </c>
      <c s="6" t="s">
        <v>1209</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1166</v>
      </c>
    </row>
    <row r="126" spans="1:16" ht="12.75">
      <c r="A126" t="s">
        <v>49</v>
      </c>
      <c s="34" t="s">
        <v>247</v>
      </c>
      <c s="34" t="s">
        <v>1210</v>
      </c>
      <c s="35" t="s">
        <v>5</v>
      </c>
      <c s="6" t="s">
        <v>1211</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1169</v>
      </c>
    </row>
    <row r="130" spans="1:16" ht="12.75">
      <c r="A130" t="s">
        <v>49</v>
      </c>
      <c s="34" t="s">
        <v>251</v>
      </c>
      <c s="34" t="s">
        <v>1212</v>
      </c>
      <c s="35" t="s">
        <v>5</v>
      </c>
      <c s="6" t="s">
        <v>1213</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1166</v>
      </c>
    </row>
    <row r="134" spans="1:16" ht="12.75">
      <c r="A134" t="s">
        <v>49</v>
      </c>
      <c s="34" t="s">
        <v>255</v>
      </c>
      <c s="34" t="s">
        <v>1216</v>
      </c>
      <c s="35" t="s">
        <v>5</v>
      </c>
      <c s="6" t="s">
        <v>1217</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1166</v>
      </c>
    </row>
    <row r="138" spans="1:16" ht="12.75">
      <c r="A138" t="s">
        <v>49</v>
      </c>
      <c s="34" t="s">
        <v>259</v>
      </c>
      <c s="34" t="s">
        <v>1218</v>
      </c>
      <c s="35" t="s">
        <v>5</v>
      </c>
      <c s="6" t="s">
        <v>1219</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1169</v>
      </c>
    </row>
    <row r="142" spans="1:16" ht="12.75">
      <c r="A142" t="s">
        <v>49</v>
      </c>
      <c s="34" t="s">
        <v>263</v>
      </c>
      <c s="34" t="s">
        <v>1781</v>
      </c>
      <c s="35" t="s">
        <v>5</v>
      </c>
      <c s="6" t="s">
        <v>1782</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1166</v>
      </c>
    </row>
    <row r="146" spans="1:16" ht="12.75">
      <c r="A146" t="s">
        <v>49</v>
      </c>
      <c s="34" t="s">
        <v>267</v>
      </c>
      <c s="34" t="s">
        <v>1869</v>
      </c>
      <c s="35" t="s">
        <v>5</v>
      </c>
      <c s="6" t="s">
        <v>1870</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1169</v>
      </c>
    </row>
    <row r="150" spans="1:16" ht="12.75">
      <c r="A150" t="s">
        <v>49</v>
      </c>
      <c s="34" t="s">
        <v>271</v>
      </c>
      <c s="34" t="s">
        <v>1783</v>
      </c>
      <c s="35" t="s">
        <v>5</v>
      </c>
      <c s="6" t="s">
        <v>1784</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1166</v>
      </c>
    </row>
    <row r="154" spans="1:16" ht="12.75">
      <c r="A154" t="s">
        <v>49</v>
      </c>
      <c s="34" t="s">
        <v>275</v>
      </c>
      <c s="34" t="s">
        <v>1785</v>
      </c>
      <c s="35" t="s">
        <v>5</v>
      </c>
      <c s="6" t="s">
        <v>1786</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1169</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1220</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1220</v>
      </c>
    </row>
    <row r="166" spans="1:16" ht="12.75">
      <c r="A166" t="s">
        <v>49</v>
      </c>
      <c s="34" t="s">
        <v>287</v>
      </c>
      <c s="34" t="s">
        <v>1221</v>
      </c>
      <c s="35" t="s">
        <v>5</v>
      </c>
      <c s="6" t="s">
        <v>1222</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1220</v>
      </c>
    </row>
    <row r="170" spans="1:16" ht="12.75">
      <c r="A170" t="s">
        <v>49</v>
      </c>
      <c s="34" t="s">
        <v>292</v>
      </c>
      <c s="34" t="s">
        <v>1223</v>
      </c>
      <c s="35" t="s">
        <v>5</v>
      </c>
      <c s="6" t="s">
        <v>1224</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1220</v>
      </c>
    </row>
    <row r="174" spans="1:16" ht="12.75">
      <c r="A174" t="s">
        <v>49</v>
      </c>
      <c s="34" t="s">
        <v>296</v>
      </c>
      <c s="34" t="s">
        <v>2091</v>
      </c>
      <c s="35" t="s">
        <v>5</v>
      </c>
      <c s="6" t="s">
        <v>2092</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2093</v>
      </c>
    </row>
    <row r="178" spans="1:16" ht="12.75">
      <c r="A178" t="s">
        <v>49</v>
      </c>
      <c s="34" t="s">
        <v>300</v>
      </c>
      <c s="34" t="s">
        <v>2094</v>
      </c>
      <c s="35" t="s">
        <v>5</v>
      </c>
      <c s="6" t="s">
        <v>2095</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1169</v>
      </c>
    </row>
    <row r="182" spans="1:16" ht="12.75">
      <c r="A182" t="s">
        <v>49</v>
      </c>
      <c s="34" t="s">
        <v>304</v>
      </c>
      <c s="34" t="s">
        <v>1225</v>
      </c>
      <c s="35" t="s">
        <v>5</v>
      </c>
      <c s="6" t="s">
        <v>1226</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1227</v>
      </c>
    </row>
    <row r="186" spans="1:16" ht="12.75">
      <c r="A186" t="s">
        <v>49</v>
      </c>
      <c s="34" t="s">
        <v>308</v>
      </c>
      <c s="34" t="s">
        <v>1228</v>
      </c>
      <c s="35" t="s">
        <v>5</v>
      </c>
      <c s="6" t="s">
        <v>1229</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1230</v>
      </c>
    </row>
    <row r="190" spans="1:16" ht="25.5">
      <c r="A190" t="s">
        <v>49</v>
      </c>
      <c s="34" t="s">
        <v>312</v>
      </c>
      <c s="34" t="s">
        <v>1231</v>
      </c>
      <c s="35" t="s">
        <v>5</v>
      </c>
      <c s="6" t="s">
        <v>1232</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1233</v>
      </c>
    </row>
    <row r="194" spans="1:16" ht="25.5">
      <c r="A194" t="s">
        <v>49</v>
      </c>
      <c s="34" t="s">
        <v>316</v>
      </c>
      <c s="34" t="s">
        <v>1234</v>
      </c>
      <c s="35" t="s">
        <v>5</v>
      </c>
      <c s="6" t="s">
        <v>1235</v>
      </c>
      <c s="36" t="s">
        <v>923</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1171</v>
      </c>
    </row>
    <row r="198" spans="1:16" ht="25.5">
      <c r="A198" t="s">
        <v>49</v>
      </c>
      <c s="34" t="s">
        <v>320</v>
      </c>
      <c s="34" t="s">
        <v>1236</v>
      </c>
      <c s="35" t="s">
        <v>5</v>
      </c>
      <c s="6" t="s">
        <v>1237</v>
      </c>
      <c s="36" t="s">
        <v>1238</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1239</v>
      </c>
    </row>
    <row r="202" spans="1:16" ht="12.75">
      <c r="A202" t="s">
        <v>49</v>
      </c>
      <c s="34" t="s">
        <v>324</v>
      </c>
      <c s="34" t="s">
        <v>1379</v>
      </c>
      <c s="35" t="s">
        <v>82</v>
      </c>
      <c s="6" t="s">
        <v>1252</v>
      </c>
      <c s="36" t="s">
        <v>80</v>
      </c>
      <c s="37">
        <v>7</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1253</v>
      </c>
      <c s="35" t="s">
        <v>5</v>
      </c>
      <c s="6" t="s">
        <v>1254</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1187</v>
      </c>
    </row>
    <row r="210" spans="1:16" ht="12.75">
      <c r="A210" t="s">
        <v>49</v>
      </c>
      <c s="34" t="s">
        <v>332</v>
      </c>
      <c s="34" t="s">
        <v>1255</v>
      </c>
      <c s="35" t="s">
        <v>5</v>
      </c>
      <c s="6" t="s">
        <v>1256</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1257</v>
      </c>
    </row>
    <row r="214" spans="1:16" ht="12.75">
      <c r="A214" t="s">
        <v>49</v>
      </c>
      <c s="34" t="s">
        <v>335</v>
      </c>
      <c s="34" t="s">
        <v>1348</v>
      </c>
      <c s="35" t="s">
        <v>5</v>
      </c>
      <c s="6" t="s">
        <v>1349</v>
      </c>
      <c s="36" t="s">
        <v>801</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1157</v>
      </c>
    </row>
    <row r="218" spans="1:16" ht="12.75">
      <c r="A218" t="s">
        <v>49</v>
      </c>
      <c s="34" t="s">
        <v>339</v>
      </c>
      <c s="34" t="s">
        <v>2096</v>
      </c>
      <c s="35" t="s">
        <v>5</v>
      </c>
      <c s="6" t="s">
        <v>2097</v>
      </c>
      <c s="36" t="s">
        <v>801</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1157</v>
      </c>
    </row>
    <row r="222" spans="1:16" ht="12.75">
      <c r="A222" t="s">
        <v>49</v>
      </c>
      <c s="34" t="s">
        <v>343</v>
      </c>
      <c s="34" t="s">
        <v>1158</v>
      </c>
      <c s="35" t="s">
        <v>5</v>
      </c>
      <c s="6" t="s">
        <v>1159</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1160</v>
      </c>
    </row>
    <row r="226" spans="1:16" ht="25.5">
      <c r="A226" t="s">
        <v>49</v>
      </c>
      <c s="34" t="s">
        <v>347</v>
      </c>
      <c s="34" t="s">
        <v>1161</v>
      </c>
      <c s="35" t="s">
        <v>5</v>
      </c>
      <c s="6" t="s">
        <v>1162</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1163</v>
      </c>
    </row>
    <row r="230" spans="1:16" ht="12.75">
      <c r="A230" t="s">
        <v>49</v>
      </c>
      <c s="34" t="s">
        <v>351</v>
      </c>
      <c s="34" t="s">
        <v>2098</v>
      </c>
      <c s="35" t="s">
        <v>5</v>
      </c>
      <c s="6" t="s">
        <v>2099</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1166</v>
      </c>
    </row>
    <row r="234" spans="1:16" ht="12.75">
      <c r="A234" t="s">
        <v>49</v>
      </c>
      <c s="34" t="s">
        <v>355</v>
      </c>
      <c s="34" t="s">
        <v>2100</v>
      </c>
      <c s="35" t="s">
        <v>5</v>
      </c>
      <c s="6" t="s">
        <v>2101</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1169</v>
      </c>
    </row>
    <row r="238" spans="1:16" ht="12.75">
      <c r="A238" t="s">
        <v>49</v>
      </c>
      <c s="34" t="s">
        <v>359</v>
      </c>
      <c s="34" t="s">
        <v>1192</v>
      </c>
      <c s="35" t="s">
        <v>5</v>
      </c>
      <c s="6" t="s">
        <v>1193</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1187</v>
      </c>
    </row>
    <row r="242" spans="1:16" ht="12.75">
      <c r="A242" t="s">
        <v>49</v>
      </c>
      <c s="34" t="s">
        <v>363</v>
      </c>
      <c s="34" t="s">
        <v>1366</v>
      </c>
      <c s="35" t="s">
        <v>5</v>
      </c>
      <c s="6" t="s">
        <v>1367</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1187</v>
      </c>
    </row>
    <row r="246" spans="1:16" ht="12.75">
      <c r="A246" t="s">
        <v>49</v>
      </c>
      <c s="34" t="s">
        <v>367</v>
      </c>
      <c s="34" t="s">
        <v>1194</v>
      </c>
      <c s="35" t="s">
        <v>5</v>
      </c>
      <c s="6" t="s">
        <v>1195</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1169</v>
      </c>
    </row>
    <row r="250" spans="1:16" ht="12.75">
      <c r="A250" t="s">
        <v>49</v>
      </c>
      <c s="34" t="s">
        <v>371</v>
      </c>
      <c s="34" t="s">
        <v>1200</v>
      </c>
      <c s="35" t="s">
        <v>5</v>
      </c>
      <c s="6" t="s">
        <v>1201</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1187</v>
      </c>
    </row>
    <row r="254" spans="1:16" ht="12.75">
      <c r="A254" t="s">
        <v>49</v>
      </c>
      <c s="34" t="s">
        <v>875</v>
      </c>
      <c s="34" t="s">
        <v>1202</v>
      </c>
      <c s="35" t="s">
        <v>5</v>
      </c>
      <c s="6" t="s">
        <v>1203</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1169</v>
      </c>
    </row>
    <row r="258" spans="1:16" ht="12.75">
      <c r="A258" t="s">
        <v>49</v>
      </c>
      <c s="34" t="s">
        <v>376</v>
      </c>
      <c s="34" t="s">
        <v>2102</v>
      </c>
      <c s="35" t="s">
        <v>5</v>
      </c>
      <c s="6" t="s">
        <v>2103</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1187</v>
      </c>
    </row>
    <row r="262" spans="1:16" ht="12.75">
      <c r="A262" t="s">
        <v>49</v>
      </c>
      <c s="34" t="s">
        <v>380</v>
      </c>
      <c s="34" t="s">
        <v>2104</v>
      </c>
      <c s="35" t="s">
        <v>5</v>
      </c>
      <c s="6" t="s">
        <v>2105</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1169</v>
      </c>
    </row>
    <row r="266" spans="1:16" ht="12.75">
      <c r="A266" t="s">
        <v>49</v>
      </c>
      <c s="34" t="s">
        <v>384</v>
      </c>
      <c s="34" t="s">
        <v>1204</v>
      </c>
      <c s="35" t="s">
        <v>5</v>
      </c>
      <c s="6" t="s">
        <v>1205</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1187</v>
      </c>
    </row>
    <row r="270" spans="1:16" ht="12.75">
      <c r="A270" t="s">
        <v>49</v>
      </c>
      <c s="34" t="s">
        <v>388</v>
      </c>
      <c s="34" t="s">
        <v>1206</v>
      </c>
      <c s="35" t="s">
        <v>5</v>
      </c>
      <c s="6" t="s">
        <v>1207</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1169</v>
      </c>
    </row>
    <row r="274" spans="1:16" ht="12.75">
      <c r="A274" t="s">
        <v>49</v>
      </c>
      <c s="34" t="s">
        <v>392</v>
      </c>
      <c s="34" t="s">
        <v>2106</v>
      </c>
      <c s="35" t="s">
        <v>5</v>
      </c>
      <c s="6" t="s">
        <v>2107</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1187</v>
      </c>
    </row>
    <row r="278" spans="1:16" ht="12.75">
      <c r="A278" t="s">
        <v>49</v>
      </c>
      <c s="34" t="s">
        <v>396</v>
      </c>
      <c s="34" t="s">
        <v>2108</v>
      </c>
      <c s="35" t="s">
        <v>5</v>
      </c>
      <c s="6" t="s">
        <v>2109</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1169</v>
      </c>
    </row>
    <row r="282" spans="1:16" ht="12.75">
      <c r="A282" t="s">
        <v>49</v>
      </c>
      <c s="34" t="s">
        <v>400</v>
      </c>
      <c s="34" t="s">
        <v>1825</v>
      </c>
      <c s="35" t="s">
        <v>5</v>
      </c>
      <c s="6" t="s">
        <v>2110</v>
      </c>
      <c s="36" t="s">
        <v>80</v>
      </c>
      <c s="37">
        <v>18</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1827</v>
      </c>
      <c s="35" t="s">
        <v>5</v>
      </c>
      <c s="6" t="s">
        <v>2111</v>
      </c>
      <c s="36" t="s">
        <v>80</v>
      </c>
      <c s="37">
        <v>18</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876</v>
      </c>
      <c s="34" t="s">
        <v>1875</v>
      </c>
      <c s="35" t="s">
        <v>5</v>
      </c>
      <c s="6" t="s">
        <v>2112</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1187</v>
      </c>
    </row>
    <row r="294" spans="1:16" ht="12.75">
      <c r="A294" t="s">
        <v>49</v>
      </c>
      <c s="34" t="s">
        <v>408</v>
      </c>
      <c s="34" t="s">
        <v>1882</v>
      </c>
      <c s="35" t="s">
        <v>5</v>
      </c>
      <c s="6" t="s">
        <v>2113</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1257</v>
      </c>
    </row>
    <row r="298" spans="1:16" ht="12.75">
      <c r="A298" t="s">
        <v>49</v>
      </c>
      <c s="34" t="s">
        <v>413</v>
      </c>
      <c s="34" t="s">
        <v>2114</v>
      </c>
      <c s="35" t="s">
        <v>5</v>
      </c>
      <c s="6" t="s">
        <v>2115</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1220</v>
      </c>
    </row>
    <row r="302" spans="1:16" ht="12.75">
      <c r="A302" t="s">
        <v>49</v>
      </c>
      <c s="34" t="s">
        <v>418</v>
      </c>
      <c s="34" t="s">
        <v>2116</v>
      </c>
      <c s="35" t="s">
        <v>5</v>
      </c>
      <c s="6" t="s">
        <v>2117</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1220</v>
      </c>
    </row>
    <row r="306" spans="1:16" ht="12.75">
      <c r="A306" t="s">
        <v>49</v>
      </c>
      <c s="34" t="s">
        <v>422</v>
      </c>
      <c s="34" t="s">
        <v>2118</v>
      </c>
      <c s="35" t="s">
        <v>5</v>
      </c>
      <c s="6" t="s">
        <v>2119</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2093</v>
      </c>
    </row>
    <row r="310" spans="1:16" ht="12.75">
      <c r="A310" t="s">
        <v>49</v>
      </c>
      <c s="34" t="s">
        <v>426</v>
      </c>
      <c s="34" t="s">
        <v>2120</v>
      </c>
      <c s="35" t="s">
        <v>5</v>
      </c>
      <c s="6" t="s">
        <v>2121</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1169</v>
      </c>
    </row>
    <row r="314" spans="1:16" ht="12.75">
      <c r="A314" t="s">
        <v>49</v>
      </c>
      <c s="34" t="s">
        <v>430</v>
      </c>
      <c s="34" t="s">
        <v>1240</v>
      </c>
      <c s="35" t="s">
        <v>5</v>
      </c>
      <c s="6" t="s">
        <v>942</v>
      </c>
      <c s="36" t="s">
        <v>943</v>
      </c>
      <c s="37">
        <v>552</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53">
      <c r="A317" t="s">
        <v>56</v>
      </c>
      <c r="E317" s="39" t="s">
        <v>1241</v>
      </c>
    </row>
    <row r="318" spans="1:16" ht="12.75">
      <c r="A318" t="s">
        <v>49</v>
      </c>
      <c s="34" t="s">
        <v>434</v>
      </c>
      <c s="34" t="s">
        <v>1242</v>
      </c>
      <c s="35" t="s">
        <v>5</v>
      </c>
      <c s="6" t="s">
        <v>1243</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1244</v>
      </c>
    </row>
    <row r="322" spans="1:16" ht="12.75">
      <c r="A322" t="s">
        <v>49</v>
      </c>
      <c s="34" t="s">
        <v>438</v>
      </c>
      <c s="34" t="s">
        <v>1245</v>
      </c>
      <c s="35" t="s">
        <v>5</v>
      </c>
      <c s="6" t="s">
        <v>1246</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1247</v>
      </c>
    </row>
    <row r="326" spans="1:16" ht="12.75">
      <c r="A326" t="s">
        <v>49</v>
      </c>
      <c s="34" t="s">
        <v>442</v>
      </c>
      <c s="34" t="s">
        <v>1248</v>
      </c>
      <c s="35" t="s">
        <v>5</v>
      </c>
      <c s="6" t="s">
        <v>1249</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1244</v>
      </c>
    </row>
    <row r="330" spans="1:16" ht="12.75">
      <c r="A330" t="s">
        <v>49</v>
      </c>
      <c s="34" t="s">
        <v>446</v>
      </c>
      <c s="34" t="s">
        <v>1250</v>
      </c>
      <c s="35" t="s">
        <v>5</v>
      </c>
      <c s="6" t="s">
        <v>1251</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1247</v>
      </c>
    </row>
    <row r="334" spans="1:16" ht="12.75">
      <c r="A334" t="s">
        <v>49</v>
      </c>
      <c s="34" t="s">
        <v>450</v>
      </c>
      <c s="34" t="s">
        <v>1282</v>
      </c>
      <c s="35" t="s">
        <v>5</v>
      </c>
      <c s="6" t="s">
        <v>1283</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1284</v>
      </c>
    </row>
    <row r="338" spans="1:16" ht="12.75">
      <c r="A338" t="s">
        <v>49</v>
      </c>
      <c s="34" t="s">
        <v>454</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1288</v>
      </c>
    </row>
    <row r="342" spans="1:16" ht="12.75">
      <c r="A342" t="s">
        <v>49</v>
      </c>
      <c s="34" t="s">
        <v>458</v>
      </c>
      <c s="34" t="s">
        <v>1292</v>
      </c>
      <c s="35" t="s">
        <v>5</v>
      </c>
      <c s="6" t="s">
        <v>1293</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1294</v>
      </c>
    </row>
    <row r="346" spans="1:16" ht="12.75">
      <c r="A346" t="s">
        <v>49</v>
      </c>
      <c s="34" t="s">
        <v>462</v>
      </c>
      <c s="34" t="s">
        <v>1841</v>
      </c>
      <c s="35" t="s">
        <v>5</v>
      </c>
      <c s="6" t="s">
        <v>2122</v>
      </c>
      <c s="36" t="s">
        <v>80</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466</v>
      </c>
      <c s="34" t="s">
        <v>2123</v>
      </c>
      <c s="35" t="s">
        <v>5</v>
      </c>
      <c s="6" t="s">
        <v>2124</v>
      </c>
      <c s="36" t="s">
        <v>80</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470</v>
      </c>
      <c s="34" t="s">
        <v>2125</v>
      </c>
      <c s="35" t="s">
        <v>5</v>
      </c>
      <c s="6" t="s">
        <v>2126</v>
      </c>
      <c s="36" t="s">
        <v>80</v>
      </c>
      <c s="37">
        <v>1</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474</v>
      </c>
      <c s="34" t="s">
        <v>2127</v>
      </c>
      <c s="35" t="s">
        <v>5</v>
      </c>
      <c s="6" t="s">
        <v>2128</v>
      </c>
      <c s="36" t="s">
        <v>702</v>
      </c>
      <c s="37">
        <v>1</v>
      </c>
      <c s="36">
        <v>0</v>
      </c>
      <c s="36">
        <f>ROUND(G358*H358,6)</f>
      </c>
      <c r="L358" s="38">
        <v>0</v>
      </c>
      <c s="32">
        <f>ROUND(ROUND(L358,2)*ROUND(G358,3),2)</f>
      </c>
      <c s="36" t="s">
        <v>416</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478</v>
      </c>
      <c s="34" t="s">
        <v>2129</v>
      </c>
      <c s="35" t="s">
        <v>5</v>
      </c>
      <c s="6" t="s">
        <v>2130</v>
      </c>
      <c s="36" t="s">
        <v>702</v>
      </c>
      <c s="37">
        <v>1</v>
      </c>
      <c s="36">
        <v>0</v>
      </c>
      <c s="36">
        <f>ROUND(G362*H362,6)</f>
      </c>
      <c r="L362" s="38">
        <v>0</v>
      </c>
      <c s="32">
        <f>ROUND(ROUND(L362,2)*ROUND(G362,3),2)</f>
      </c>
      <c s="36" t="s">
        <v>416</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482</v>
      </c>
      <c s="34" t="s">
        <v>2131</v>
      </c>
      <c s="35" t="s">
        <v>5</v>
      </c>
      <c s="6" t="s">
        <v>559</v>
      </c>
      <c s="36" t="s">
        <v>80</v>
      </c>
      <c s="37">
        <v>1</v>
      </c>
      <c s="36">
        <v>0</v>
      </c>
      <c s="36">
        <f>ROUND(G366*H366,6)</f>
      </c>
      <c r="L366" s="38">
        <v>0</v>
      </c>
      <c s="32">
        <f>ROUND(ROUND(L366,2)*ROUND(G366,3),2)</f>
      </c>
      <c s="36" t="s">
        <v>416</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486</v>
      </c>
      <c s="34" t="s">
        <v>1214</v>
      </c>
      <c s="35" t="s">
        <v>5</v>
      </c>
      <c s="6" t="s">
        <v>1215</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1169</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1379</v>
      </c>
      <c s="35" t="s">
        <v>5</v>
      </c>
      <c s="6" t="s">
        <v>2132</v>
      </c>
      <c s="36" t="s">
        <v>702</v>
      </c>
      <c s="37">
        <v>1</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742</v>
      </c>
      <c s="35" t="s">
        <v>5</v>
      </c>
      <c s="6" t="s">
        <v>743</v>
      </c>
      <c s="36" t="s">
        <v>60</v>
      </c>
      <c s="37">
        <v>1287</v>
      </c>
      <c s="36">
        <v>0</v>
      </c>
      <c s="36">
        <f>ROUND(G379*H379,6)</f>
      </c>
      <c r="L379" s="38">
        <v>0</v>
      </c>
      <c s="32">
        <f>ROUND(ROUND(L379,2)*ROUND(G379,3),2)</f>
      </c>
      <c s="36" t="s">
        <v>53</v>
      </c>
      <c>
        <f>(M379*21)/100</f>
      </c>
      <c t="s">
        <v>27</v>
      </c>
    </row>
    <row r="380" spans="1:5" ht="12.75">
      <c r="A380" s="35" t="s">
        <v>54</v>
      </c>
      <c r="E380" s="39" t="s">
        <v>2133</v>
      </c>
    </row>
    <row r="381" spans="1:5" ht="12.75">
      <c r="A381" s="35" t="s">
        <v>55</v>
      </c>
      <c r="E381" s="40" t="s">
        <v>2134</v>
      </c>
    </row>
    <row r="382" spans="1:5" ht="318.75">
      <c r="A382" t="s">
        <v>56</v>
      </c>
      <c r="E382" s="39" t="s">
        <v>1297</v>
      </c>
    </row>
    <row r="383" spans="1:16" ht="12.75">
      <c r="A383" t="s">
        <v>49</v>
      </c>
      <c s="34" t="s">
        <v>26</v>
      </c>
      <c s="34" t="s">
        <v>2135</v>
      </c>
      <c s="35" t="s">
        <v>5</v>
      </c>
      <c s="6" t="s">
        <v>2136</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1297</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1298</v>
      </c>
    </row>
    <row r="391" spans="1:16" ht="12.75">
      <c r="A391" t="s">
        <v>49</v>
      </c>
      <c s="34" t="s">
        <v>69</v>
      </c>
      <c s="34" t="s">
        <v>953</v>
      </c>
      <c s="35" t="s">
        <v>5</v>
      </c>
      <c s="6" t="s">
        <v>954</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1305</v>
      </c>
    </row>
    <row r="395" spans="1:16" ht="12.75">
      <c r="A395" t="s">
        <v>49</v>
      </c>
      <c s="34" t="s">
        <v>72</v>
      </c>
      <c s="34" t="s">
        <v>956</v>
      </c>
      <c s="35" t="s">
        <v>5</v>
      </c>
      <c s="6" t="s">
        <v>957</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2137</v>
      </c>
    </row>
    <row r="399" spans="1:16" ht="25.5">
      <c r="A399" t="s">
        <v>49</v>
      </c>
      <c s="34" t="s">
        <v>77</v>
      </c>
      <c s="34" t="s">
        <v>2138</v>
      </c>
      <c s="35" t="s">
        <v>5</v>
      </c>
      <c s="6" t="s">
        <v>2139</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2140</v>
      </c>
    </row>
    <row r="403" spans="1:16" ht="25.5">
      <c r="A403" t="s">
        <v>49</v>
      </c>
      <c s="34" t="s">
        <v>82</v>
      </c>
      <c s="34" t="s">
        <v>2141</v>
      </c>
      <c s="35" t="s">
        <v>5</v>
      </c>
      <c s="6" t="s">
        <v>2142</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1301</v>
      </c>
    </row>
    <row r="407" spans="1:16" ht="25.5">
      <c r="A407" t="s">
        <v>49</v>
      </c>
      <c s="34" t="s">
        <v>86</v>
      </c>
      <c s="34" t="s">
        <v>909</v>
      </c>
      <c s="35" t="s">
        <v>5</v>
      </c>
      <c s="6" t="s">
        <v>910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908</v>
      </c>
    </row>
    <row r="411" spans="1:16" ht="25.5">
      <c r="A411" t="s">
        <v>49</v>
      </c>
      <c s="34" t="s">
        <v>90</v>
      </c>
      <c s="34" t="s">
        <v>2143</v>
      </c>
      <c s="35" t="s">
        <v>5</v>
      </c>
      <c s="6" t="s">
        <v>2144</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1304</v>
      </c>
    </row>
    <row r="415" spans="1:16" ht="25.5">
      <c r="A415" t="s">
        <v>49</v>
      </c>
      <c s="34" t="s">
        <v>94</v>
      </c>
      <c s="34" t="s">
        <v>1309</v>
      </c>
      <c s="35" t="s">
        <v>5</v>
      </c>
      <c s="6" t="s">
        <v>1310</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1311</v>
      </c>
    </row>
    <row r="419" spans="1:16" ht="25.5">
      <c r="A419" t="s">
        <v>49</v>
      </c>
      <c s="34" t="s">
        <v>98</v>
      </c>
      <c s="34" t="s">
        <v>761</v>
      </c>
      <c s="35" t="s">
        <v>5</v>
      </c>
      <c s="6" t="s">
        <v>762</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1305</v>
      </c>
    </row>
    <row r="423" spans="1:16" ht="12.75">
      <c r="A423" t="s">
        <v>49</v>
      </c>
      <c s="34" t="s">
        <v>103</v>
      </c>
      <c s="34" t="s">
        <v>2145</v>
      </c>
      <c s="35" t="s">
        <v>5</v>
      </c>
      <c s="6" t="s">
        <v>2146</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2147</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2148</v>
      </c>
    </row>
    <row r="431" spans="1:16" ht="12.75">
      <c r="A431" t="s">
        <v>49</v>
      </c>
      <c s="34" t="s">
        <v>110</v>
      </c>
      <c s="34" t="s">
        <v>2149</v>
      </c>
      <c s="35" t="s">
        <v>5</v>
      </c>
      <c s="6" t="s">
        <v>2150</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2093</v>
      </c>
    </row>
    <row r="435" spans="1:16" ht="12.75">
      <c r="A435" t="s">
        <v>49</v>
      </c>
      <c s="34" t="s">
        <v>113</v>
      </c>
      <c s="34" t="s">
        <v>2151</v>
      </c>
      <c s="35" t="s">
        <v>5</v>
      </c>
      <c s="6" t="s">
        <v>2152</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1169</v>
      </c>
    </row>
    <row r="439" spans="1:16" ht="12.75">
      <c r="A439" t="s">
        <v>49</v>
      </c>
      <c s="34" t="s">
        <v>117</v>
      </c>
      <c s="34" t="s">
        <v>2153</v>
      </c>
      <c s="35" t="s">
        <v>5</v>
      </c>
      <c s="6" t="s">
        <v>2154</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2155</v>
      </c>
    </row>
    <row r="443" spans="1:16" ht="12.75">
      <c r="A443" t="s">
        <v>49</v>
      </c>
      <c s="34" t="s">
        <v>121</v>
      </c>
      <c s="34" t="s">
        <v>2156</v>
      </c>
      <c s="35" t="s">
        <v>5</v>
      </c>
      <c s="6" t="s">
        <v>2157</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2158</v>
      </c>
    </row>
    <row r="447" spans="1:16" ht="12.75">
      <c r="A447" t="s">
        <v>49</v>
      </c>
      <c s="34" t="s">
        <v>125</v>
      </c>
      <c s="34" t="s">
        <v>768</v>
      </c>
      <c s="35" t="s">
        <v>5</v>
      </c>
      <c s="6" t="s">
        <v>769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2147</v>
      </c>
    </row>
    <row r="451" spans="1:16" ht="12.75">
      <c r="A451" t="s">
        <v>49</v>
      </c>
      <c s="34" t="s">
        <v>128</v>
      </c>
      <c s="34" t="s">
        <v>772</v>
      </c>
      <c s="35" t="s">
        <v>5</v>
      </c>
      <c s="6" t="s">
        <v>773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2159</v>
      </c>
    </row>
    <row r="455" spans="1:16" ht="12.75">
      <c r="A455" t="s">
        <v>49</v>
      </c>
      <c s="34" t="s">
        <v>132</v>
      </c>
      <c s="34" t="s">
        <v>1696</v>
      </c>
      <c s="35" t="s">
        <v>5</v>
      </c>
      <c s="6" t="s">
        <v>1697</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2165</v>
      </c>
      <c r="E8" s="30" t="s">
        <v>2164</v>
      </c>
      <c r="J8" s="29">
        <f>0+J9+J358</f>
      </c>
      <c s="29">
        <f>0+K9+K358</f>
      </c>
      <c s="29">
        <f>0+L9+L358</f>
      </c>
      <c s="29">
        <f>0+M9+M358</f>
      </c>
    </row>
    <row r="9" spans="1:13" ht="12.75">
      <c r="A9" t="s">
        <v>46</v>
      </c>
      <c r="C9" s="31" t="s">
        <v>1144</v>
      </c>
      <c r="E9" s="33" t="s">
        <v>2166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2125</v>
      </c>
      <c s="35" t="s">
        <v>5</v>
      </c>
      <c s="6" t="s">
        <v>2167</v>
      </c>
      <c s="36" t="s">
        <v>80</v>
      </c>
      <c s="37">
        <v>4</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1314</v>
      </c>
    </row>
    <row r="14" spans="1:16" ht="12.75">
      <c r="A14" t="s">
        <v>49</v>
      </c>
      <c s="34" t="s">
        <v>103</v>
      </c>
      <c s="34" t="s">
        <v>2168</v>
      </c>
      <c s="35" t="s">
        <v>5</v>
      </c>
      <c s="6" t="s">
        <v>2169</v>
      </c>
      <c s="36" t="s">
        <v>80</v>
      </c>
      <c s="37">
        <v>4</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106</v>
      </c>
      <c s="34" t="s">
        <v>2171</v>
      </c>
      <c s="35" t="s">
        <v>5</v>
      </c>
      <c s="6" t="s">
        <v>2172</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110</v>
      </c>
      <c s="34" t="s">
        <v>1841</v>
      </c>
      <c s="35" t="s">
        <v>5</v>
      </c>
      <c s="6" t="s">
        <v>2174</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1314</v>
      </c>
    </row>
    <row r="26" spans="1:16" ht="25.5">
      <c r="A26" t="s">
        <v>49</v>
      </c>
      <c s="34" t="s">
        <v>113</v>
      </c>
      <c s="34" t="s">
        <v>2175</v>
      </c>
      <c s="35" t="s">
        <v>5</v>
      </c>
      <c s="6" t="s">
        <v>2176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2170</v>
      </c>
    </row>
    <row r="30" spans="1:16" ht="12.75">
      <c r="A30" t="s">
        <v>49</v>
      </c>
      <c s="34" t="s">
        <v>117</v>
      </c>
      <c s="34" t="s">
        <v>2123</v>
      </c>
      <c s="35" t="s">
        <v>5</v>
      </c>
      <c s="6" t="s">
        <v>2177</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1314</v>
      </c>
    </row>
    <row r="34" spans="1:16" ht="12.75">
      <c r="A34" t="s">
        <v>49</v>
      </c>
      <c s="34" t="s">
        <v>121</v>
      </c>
      <c s="34" t="s">
        <v>2178</v>
      </c>
      <c s="35" t="s">
        <v>5</v>
      </c>
      <c s="6" t="s">
        <v>2179</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2170</v>
      </c>
    </row>
    <row r="38" spans="1:16" ht="12.75">
      <c r="A38" t="s">
        <v>49</v>
      </c>
      <c s="34" t="s">
        <v>125</v>
      </c>
      <c s="34" t="s">
        <v>2180</v>
      </c>
      <c s="35" t="s">
        <v>5</v>
      </c>
      <c s="6" t="s">
        <v>2181</v>
      </c>
      <c s="36" t="s">
        <v>80</v>
      </c>
      <c s="37">
        <v>8</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2173</v>
      </c>
    </row>
    <row r="42" spans="1:16" ht="12.75">
      <c r="A42" t="s">
        <v>49</v>
      </c>
      <c s="34" t="s">
        <v>128</v>
      </c>
      <c s="34" t="s">
        <v>2182</v>
      </c>
      <c s="35" t="s">
        <v>5</v>
      </c>
      <c s="6" t="s">
        <v>2183</v>
      </c>
      <c s="36" t="s">
        <v>80</v>
      </c>
      <c s="37">
        <v>10</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2170</v>
      </c>
    </row>
    <row r="46" spans="1:16" ht="25.5">
      <c r="A46" t="s">
        <v>49</v>
      </c>
      <c s="34" t="s">
        <v>132</v>
      </c>
      <c s="34" t="s">
        <v>2184</v>
      </c>
      <c s="35" t="s">
        <v>5</v>
      </c>
      <c s="6" t="s">
        <v>2185</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2173</v>
      </c>
    </row>
    <row r="50" spans="1:16" ht="25.5">
      <c r="A50" t="s">
        <v>49</v>
      </c>
      <c s="34" t="s">
        <v>136</v>
      </c>
      <c s="34" t="s">
        <v>2186</v>
      </c>
      <c s="35" t="s">
        <v>5</v>
      </c>
      <c s="6" t="s">
        <v>2187</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91.25">
      <c r="A53" t="s">
        <v>56</v>
      </c>
      <c r="E53" s="39" t="s">
        <v>2173</v>
      </c>
    </row>
    <row r="54" spans="1:16" ht="12.75">
      <c r="A54" t="s">
        <v>49</v>
      </c>
      <c s="34" t="s">
        <v>139</v>
      </c>
      <c s="34" t="s">
        <v>2188</v>
      </c>
      <c s="35" t="s">
        <v>5</v>
      </c>
      <c s="6" t="s">
        <v>2189</v>
      </c>
      <c s="36" t="s">
        <v>80</v>
      </c>
      <c s="37">
        <v>2</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2170</v>
      </c>
    </row>
    <row r="58" spans="1:16" ht="12.75">
      <c r="A58" t="s">
        <v>49</v>
      </c>
      <c s="34" t="s">
        <v>143</v>
      </c>
      <c s="34" t="s">
        <v>2190</v>
      </c>
      <c s="35" t="s">
        <v>5</v>
      </c>
      <c s="6" t="s">
        <v>2191</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2173</v>
      </c>
    </row>
    <row r="62" spans="1:16" ht="12.75">
      <c r="A62" t="s">
        <v>49</v>
      </c>
      <c s="34" t="s">
        <v>146</v>
      </c>
      <c s="34" t="s">
        <v>2192</v>
      </c>
      <c s="35" t="s">
        <v>5</v>
      </c>
      <c s="6" t="s">
        <v>2193</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40.25">
      <c r="A65" t="s">
        <v>56</v>
      </c>
      <c r="E65" s="39" t="s">
        <v>2170</v>
      </c>
    </row>
    <row r="66" spans="1:16" ht="12.75">
      <c r="A66" t="s">
        <v>49</v>
      </c>
      <c s="34" t="s">
        <v>805</v>
      </c>
      <c s="34" t="s">
        <v>2194</v>
      </c>
      <c s="35" t="s">
        <v>5</v>
      </c>
      <c s="6" t="s">
        <v>2195</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2196</v>
      </c>
    </row>
    <row r="70" spans="1:16" ht="12.75">
      <c r="A70" t="s">
        <v>49</v>
      </c>
      <c s="34" t="s">
        <v>151</v>
      </c>
      <c s="34" t="s">
        <v>2197</v>
      </c>
      <c s="35" t="s">
        <v>5</v>
      </c>
      <c s="6" t="s">
        <v>2198</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02">
      <c r="A73" t="s">
        <v>56</v>
      </c>
      <c r="E73" s="39" t="s">
        <v>2199</v>
      </c>
    </row>
    <row r="74" spans="1:16" ht="25.5">
      <c r="A74" t="s">
        <v>49</v>
      </c>
      <c s="34" t="s">
        <v>155</v>
      </c>
      <c s="34" t="s">
        <v>2200</v>
      </c>
      <c s="35" t="s">
        <v>5</v>
      </c>
      <c s="6" t="s">
        <v>2201</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14.75">
      <c r="A77" t="s">
        <v>56</v>
      </c>
      <c r="E77" s="39" t="s">
        <v>2202</v>
      </c>
    </row>
    <row r="78" spans="1:16" ht="25.5">
      <c r="A78" t="s">
        <v>49</v>
      </c>
      <c s="34" t="s">
        <v>159</v>
      </c>
      <c s="34" t="s">
        <v>2203</v>
      </c>
      <c s="35" t="s">
        <v>5</v>
      </c>
      <c s="6" t="s">
        <v>2204</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14.75">
      <c r="A81" t="s">
        <v>56</v>
      </c>
      <c r="E81" s="39" t="s">
        <v>2202</v>
      </c>
    </row>
    <row r="82" spans="1:16" ht="25.5">
      <c r="A82" t="s">
        <v>49</v>
      </c>
      <c s="34" t="s">
        <v>163</v>
      </c>
      <c s="34" t="s">
        <v>2205</v>
      </c>
      <c s="35" t="s">
        <v>5</v>
      </c>
      <c s="6" t="s">
        <v>2206</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2202</v>
      </c>
    </row>
    <row r="86" spans="1:16" ht="12.75">
      <c r="A86" t="s">
        <v>49</v>
      </c>
      <c s="34" t="s">
        <v>167</v>
      </c>
      <c s="34" t="s">
        <v>2207</v>
      </c>
      <c s="35" t="s">
        <v>5</v>
      </c>
      <c s="6" t="s">
        <v>2208</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14.75">
      <c r="A89" t="s">
        <v>56</v>
      </c>
      <c r="E89" s="39" t="s">
        <v>2202</v>
      </c>
    </row>
    <row r="90" spans="1:16" ht="12.75">
      <c r="A90" t="s">
        <v>49</v>
      </c>
      <c s="34" t="s">
        <v>171</v>
      </c>
      <c s="34" t="s">
        <v>2209</v>
      </c>
      <c s="35" t="s">
        <v>5</v>
      </c>
      <c s="6" t="s">
        <v>2210</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2170</v>
      </c>
    </row>
    <row r="94" spans="1:16" ht="12.75">
      <c r="A94" t="s">
        <v>49</v>
      </c>
      <c s="34" t="s">
        <v>175</v>
      </c>
      <c s="34" t="s">
        <v>1712</v>
      </c>
      <c s="35" t="s">
        <v>5</v>
      </c>
      <c s="6" t="s">
        <v>1713</v>
      </c>
      <c s="36" t="s">
        <v>101</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02">
      <c r="A97" t="s">
        <v>56</v>
      </c>
      <c r="E97" s="39" t="s">
        <v>2211</v>
      </c>
    </row>
    <row r="98" spans="1:16" ht="12.75">
      <c r="A98" t="s">
        <v>49</v>
      </c>
      <c s="34" t="s">
        <v>179</v>
      </c>
      <c s="34" t="s">
        <v>1715</v>
      </c>
      <c s="35" t="s">
        <v>5</v>
      </c>
      <c s="6" t="s">
        <v>1716</v>
      </c>
      <c s="36" t="s">
        <v>101</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2212</v>
      </c>
    </row>
    <row r="102" spans="1:16" ht="12.75">
      <c r="A102" t="s">
        <v>49</v>
      </c>
      <c s="34" t="s">
        <v>183</v>
      </c>
      <c s="34" t="s">
        <v>2213</v>
      </c>
      <c s="35" t="s">
        <v>5</v>
      </c>
      <c s="6" t="s">
        <v>2214</v>
      </c>
      <c s="36" t="s">
        <v>75</v>
      </c>
      <c s="37">
        <v>750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2215</v>
      </c>
    </row>
    <row r="106" spans="1:16" ht="25.5">
      <c r="A106" t="s">
        <v>49</v>
      </c>
      <c s="34" t="s">
        <v>187</v>
      </c>
      <c s="34" t="s">
        <v>2216</v>
      </c>
      <c s="35" t="s">
        <v>5</v>
      </c>
      <c s="6" t="s">
        <v>2217</v>
      </c>
      <c s="36" t="s">
        <v>80</v>
      </c>
      <c s="37">
        <v>20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02">
      <c r="A109" t="s">
        <v>56</v>
      </c>
      <c r="E109" s="39" t="s">
        <v>2218</v>
      </c>
    </row>
    <row r="110" spans="1:16" ht="12.75">
      <c r="A110" t="s">
        <v>49</v>
      </c>
      <c s="34" t="s">
        <v>191</v>
      </c>
      <c s="34" t="s">
        <v>2219</v>
      </c>
      <c s="35" t="s">
        <v>5</v>
      </c>
      <c s="6" t="s">
        <v>2220</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65.75">
      <c r="A113" t="s">
        <v>56</v>
      </c>
      <c r="E113" s="39" t="s">
        <v>2221</v>
      </c>
    </row>
    <row r="114" spans="1:16" ht="12.75">
      <c r="A114" t="s">
        <v>49</v>
      </c>
      <c s="34" t="s">
        <v>195</v>
      </c>
      <c s="34" t="s">
        <v>2222</v>
      </c>
      <c s="35" t="s">
        <v>5</v>
      </c>
      <c s="6" t="s">
        <v>2223</v>
      </c>
      <c s="36" t="s">
        <v>80</v>
      </c>
      <c s="37">
        <v>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2224</v>
      </c>
    </row>
    <row r="118" spans="1:16" ht="12.75">
      <c r="A118" t="s">
        <v>49</v>
      </c>
      <c s="34" t="s">
        <v>199</v>
      </c>
      <c s="34" t="s">
        <v>2225</v>
      </c>
      <c s="35" t="s">
        <v>5</v>
      </c>
      <c s="6" t="s">
        <v>2226</v>
      </c>
      <c s="36" t="s">
        <v>80</v>
      </c>
      <c s="37">
        <v>28</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65.75">
      <c r="A121" t="s">
        <v>56</v>
      </c>
      <c r="E121" s="39" t="s">
        <v>2221</v>
      </c>
    </row>
    <row r="122" spans="1:16" ht="12.75">
      <c r="A122" t="s">
        <v>49</v>
      </c>
      <c s="34" t="s">
        <v>203</v>
      </c>
      <c s="34" t="s">
        <v>2227</v>
      </c>
      <c s="35" t="s">
        <v>5</v>
      </c>
      <c s="6" t="s">
        <v>2228</v>
      </c>
      <c s="36" t="s">
        <v>80</v>
      </c>
      <c s="37">
        <v>28</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207</v>
      </c>
      <c s="34" t="s">
        <v>1228</v>
      </c>
      <c s="35" t="s">
        <v>5</v>
      </c>
      <c s="6" t="s">
        <v>1229</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2229</v>
      </c>
    </row>
    <row r="130" spans="1:16" ht="12.75">
      <c r="A130" t="s">
        <v>49</v>
      </c>
      <c s="34" t="s">
        <v>211</v>
      </c>
      <c s="34" t="s">
        <v>2230</v>
      </c>
      <c s="35" t="s">
        <v>5</v>
      </c>
      <c s="6" t="s">
        <v>2231</v>
      </c>
      <c s="36" t="s">
        <v>80</v>
      </c>
      <c s="37">
        <v>1</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1314</v>
      </c>
    </row>
    <row r="134" spans="1:16" ht="12.75">
      <c r="A134" t="s">
        <v>49</v>
      </c>
      <c s="34" t="s">
        <v>215</v>
      </c>
      <c s="34" t="s">
        <v>2232</v>
      </c>
      <c s="35" t="s">
        <v>5</v>
      </c>
      <c s="6" t="s">
        <v>2233</v>
      </c>
      <c s="36" t="s">
        <v>80</v>
      </c>
      <c s="37">
        <v>3</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1314</v>
      </c>
    </row>
    <row r="138" spans="1:16" ht="12.75">
      <c r="A138" t="s">
        <v>49</v>
      </c>
      <c s="34" t="s">
        <v>219</v>
      </c>
      <c s="34" t="s">
        <v>2234</v>
      </c>
      <c s="35" t="s">
        <v>5</v>
      </c>
      <c s="6" t="s">
        <v>2235</v>
      </c>
      <c s="36" t="s">
        <v>80</v>
      </c>
      <c s="37">
        <v>4</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1314</v>
      </c>
    </row>
    <row r="142" spans="1:16" ht="12.75">
      <c r="A142" t="s">
        <v>49</v>
      </c>
      <c s="34" t="s">
        <v>223</v>
      </c>
      <c s="34" t="s">
        <v>1945</v>
      </c>
      <c s="35" t="s">
        <v>5</v>
      </c>
      <c s="6" t="s">
        <v>1946</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78.5">
      <c r="A145" t="s">
        <v>56</v>
      </c>
      <c r="E145" s="39" t="s">
        <v>2236</v>
      </c>
    </row>
    <row r="146" spans="1:16" ht="12.75">
      <c r="A146" t="s">
        <v>49</v>
      </c>
      <c s="34" t="s">
        <v>227</v>
      </c>
      <c s="34" t="s">
        <v>1947</v>
      </c>
      <c s="35" t="s">
        <v>5</v>
      </c>
      <c s="6" t="s">
        <v>1948</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2224</v>
      </c>
    </row>
    <row r="150" spans="1:16" ht="12.75">
      <c r="A150" t="s">
        <v>49</v>
      </c>
      <c s="34" t="s">
        <v>231</v>
      </c>
      <c s="34" t="s">
        <v>2237</v>
      </c>
      <c s="35" t="s">
        <v>5</v>
      </c>
      <c s="6" t="s">
        <v>2238</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2202</v>
      </c>
    </row>
    <row r="154" spans="1:16" ht="12.75">
      <c r="A154" t="s">
        <v>49</v>
      </c>
      <c s="34" t="s">
        <v>235</v>
      </c>
      <c s="34" t="s">
        <v>2239</v>
      </c>
      <c s="35" t="s">
        <v>5</v>
      </c>
      <c s="6" t="s">
        <v>2240</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40.25">
      <c r="A157" t="s">
        <v>56</v>
      </c>
      <c r="E157" s="39" t="s">
        <v>2170</v>
      </c>
    </row>
    <row r="158" spans="1:16" ht="25.5">
      <c r="A158" t="s">
        <v>49</v>
      </c>
      <c s="34" t="s">
        <v>239</v>
      </c>
      <c s="34" t="s">
        <v>2241</v>
      </c>
      <c s="35" t="s">
        <v>5</v>
      </c>
      <c s="6" t="s">
        <v>2242</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2202</v>
      </c>
    </row>
    <row r="162" spans="1:16" ht="12.75">
      <c r="A162" t="s">
        <v>49</v>
      </c>
      <c s="34" t="s">
        <v>243</v>
      </c>
      <c s="34" t="s">
        <v>1827</v>
      </c>
      <c s="35" t="s">
        <v>47</v>
      </c>
      <c s="6" t="s">
        <v>2243</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1262</v>
      </c>
      <c s="35" t="s">
        <v>5</v>
      </c>
      <c s="6" t="s">
        <v>1263</v>
      </c>
      <c s="36" t="s">
        <v>80</v>
      </c>
      <c s="37">
        <v>2</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40.25">
      <c r="A169" t="s">
        <v>56</v>
      </c>
      <c r="E169" s="39" t="s">
        <v>2170</v>
      </c>
    </row>
    <row r="170" spans="1:16" ht="25.5">
      <c r="A170" t="s">
        <v>49</v>
      </c>
      <c s="34" t="s">
        <v>251</v>
      </c>
      <c s="34" t="s">
        <v>1260</v>
      </c>
      <c s="35" t="s">
        <v>5</v>
      </c>
      <c s="6" t="s">
        <v>1261</v>
      </c>
      <c s="36" t="s">
        <v>80</v>
      </c>
      <c s="37">
        <v>6</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14.75">
      <c r="A173" t="s">
        <v>56</v>
      </c>
      <c r="E173" s="39" t="s">
        <v>2202</v>
      </c>
    </row>
    <row r="174" spans="1:16" ht="12.75">
      <c r="A174" t="s">
        <v>49</v>
      </c>
      <c s="34" t="s">
        <v>255</v>
      </c>
      <c s="34" t="s">
        <v>1196</v>
      </c>
      <c s="35" t="s">
        <v>5</v>
      </c>
      <c s="6" t="s">
        <v>1197</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2202</v>
      </c>
    </row>
    <row r="178" spans="1:16" ht="12.75">
      <c r="A178" t="s">
        <v>49</v>
      </c>
      <c s="34" t="s">
        <v>259</v>
      </c>
      <c s="34" t="s">
        <v>1198</v>
      </c>
      <c s="35" t="s">
        <v>5</v>
      </c>
      <c s="6" t="s">
        <v>1199</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27.5">
      <c r="A181" t="s">
        <v>56</v>
      </c>
      <c r="E181" s="39" t="s">
        <v>2224</v>
      </c>
    </row>
    <row r="182" spans="1:16" ht="12.75">
      <c r="A182" t="s">
        <v>49</v>
      </c>
      <c s="34" t="s">
        <v>263</v>
      </c>
      <c s="34" t="s">
        <v>1200</v>
      </c>
      <c s="35" t="s">
        <v>5</v>
      </c>
      <c s="6" t="s">
        <v>1201</v>
      </c>
      <c s="36" t="s">
        <v>80</v>
      </c>
      <c s="37">
        <v>6</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14.75">
      <c r="A185" t="s">
        <v>56</v>
      </c>
      <c r="E185" s="39" t="s">
        <v>2202</v>
      </c>
    </row>
    <row r="186" spans="1:16" ht="12.75">
      <c r="A186" t="s">
        <v>49</v>
      </c>
      <c s="34" t="s">
        <v>267</v>
      </c>
      <c s="34" t="s">
        <v>1202</v>
      </c>
      <c s="35" t="s">
        <v>5</v>
      </c>
      <c s="6" t="s">
        <v>1203</v>
      </c>
      <c s="36" t="s">
        <v>80</v>
      </c>
      <c s="37">
        <v>6</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2224</v>
      </c>
    </row>
    <row r="190" spans="1:16" ht="12.75">
      <c r="A190" t="s">
        <v>49</v>
      </c>
      <c s="34" t="s">
        <v>271</v>
      </c>
      <c s="34" t="s">
        <v>1242</v>
      </c>
      <c s="35" t="s">
        <v>5</v>
      </c>
      <c s="6" t="s">
        <v>1243</v>
      </c>
      <c s="36" t="s">
        <v>80</v>
      </c>
      <c s="37">
        <v>72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02">
      <c r="A193" t="s">
        <v>56</v>
      </c>
      <c r="E193" s="39" t="s">
        <v>2244</v>
      </c>
    </row>
    <row r="194" spans="1:16" ht="12.75">
      <c r="A194" t="s">
        <v>49</v>
      </c>
      <c s="34" t="s">
        <v>275</v>
      </c>
      <c s="34" t="s">
        <v>1245</v>
      </c>
      <c s="35" t="s">
        <v>5</v>
      </c>
      <c s="6" t="s">
        <v>1246</v>
      </c>
      <c s="36" t="s">
        <v>80</v>
      </c>
      <c s="37">
        <v>72</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2245</v>
      </c>
    </row>
    <row r="198" spans="1:16" ht="12.75">
      <c r="A198" t="s">
        <v>49</v>
      </c>
      <c s="34" t="s">
        <v>279</v>
      </c>
      <c s="34" t="s">
        <v>1248</v>
      </c>
      <c s="35" t="s">
        <v>5</v>
      </c>
      <c s="6" t="s">
        <v>1249</v>
      </c>
      <c s="36" t="s">
        <v>80</v>
      </c>
      <c s="37">
        <v>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2244</v>
      </c>
    </row>
    <row r="202" spans="1:16" ht="12.75">
      <c r="A202" t="s">
        <v>49</v>
      </c>
      <c s="34" t="s">
        <v>283</v>
      </c>
      <c s="34" t="s">
        <v>1250</v>
      </c>
      <c s="35" t="s">
        <v>5</v>
      </c>
      <c s="6" t="s">
        <v>1251</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14.75">
      <c r="A205" t="s">
        <v>56</v>
      </c>
      <c r="E205" s="39" t="s">
        <v>2245</v>
      </c>
    </row>
    <row r="206" spans="1:16" ht="12.75">
      <c r="A206" t="s">
        <v>49</v>
      </c>
      <c s="34" t="s">
        <v>287</v>
      </c>
      <c s="34" t="s">
        <v>2246</v>
      </c>
      <c s="35" t="s">
        <v>5</v>
      </c>
      <c s="6" t="s">
        <v>2247</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14.75">
      <c r="A209" t="s">
        <v>56</v>
      </c>
      <c r="E209" s="39" t="s">
        <v>2202</v>
      </c>
    </row>
    <row r="210" spans="1:16" ht="12.75">
      <c r="A210" t="s">
        <v>49</v>
      </c>
      <c s="34" t="s">
        <v>292</v>
      </c>
      <c s="34" t="s">
        <v>1194</v>
      </c>
      <c s="35" t="s">
        <v>5</v>
      </c>
      <c s="6" t="s">
        <v>1195</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2224</v>
      </c>
    </row>
    <row r="214" spans="1:16" ht="12.75">
      <c r="A214" t="s">
        <v>49</v>
      </c>
      <c s="34" t="s">
        <v>296</v>
      </c>
      <c s="34" t="s">
        <v>2248</v>
      </c>
      <c s="35" t="s">
        <v>5</v>
      </c>
      <c s="6" t="s">
        <v>2249</v>
      </c>
      <c s="36" t="s">
        <v>801</v>
      </c>
      <c s="37">
        <v>5.4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53">
      <c r="A217" t="s">
        <v>56</v>
      </c>
      <c r="E217" s="39" t="s">
        <v>2250</v>
      </c>
    </row>
    <row r="218" spans="1:16" ht="12.75">
      <c r="A218" t="s">
        <v>49</v>
      </c>
      <c s="34" t="s">
        <v>300</v>
      </c>
      <c s="34" t="s">
        <v>2251</v>
      </c>
      <c s="35" t="s">
        <v>5</v>
      </c>
      <c s="6" t="s">
        <v>2252</v>
      </c>
      <c s="36" t="s">
        <v>75</v>
      </c>
      <c s="37">
        <v>450</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14.75">
      <c r="A221" t="s">
        <v>56</v>
      </c>
      <c r="E221" s="39" t="s">
        <v>2253</v>
      </c>
    </row>
    <row r="222" spans="1:16" ht="12.75">
      <c r="A222" t="s">
        <v>49</v>
      </c>
      <c s="34" t="s">
        <v>304</v>
      </c>
      <c s="34" t="s">
        <v>915</v>
      </c>
      <c s="35" t="s">
        <v>5</v>
      </c>
      <c s="6" t="s">
        <v>916</v>
      </c>
      <c s="36" t="s">
        <v>75</v>
      </c>
      <c s="37">
        <v>500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2254</v>
      </c>
    </row>
    <row r="226" spans="1:16" ht="12.75">
      <c r="A226" t="s">
        <v>49</v>
      </c>
      <c s="34" t="s">
        <v>308</v>
      </c>
      <c s="34" t="s">
        <v>918</v>
      </c>
      <c s="35" t="s">
        <v>5</v>
      </c>
      <c s="6" t="s">
        <v>919</v>
      </c>
      <c s="36" t="s">
        <v>75</v>
      </c>
      <c s="37">
        <v>500</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14.75">
      <c r="A229" t="s">
        <v>56</v>
      </c>
      <c r="E229" s="39" t="s">
        <v>2255</v>
      </c>
    </row>
    <row r="230" spans="1:16" ht="12.75">
      <c r="A230" t="s">
        <v>49</v>
      </c>
      <c s="34" t="s">
        <v>312</v>
      </c>
      <c s="34" t="s">
        <v>921</v>
      </c>
      <c s="35" t="s">
        <v>5</v>
      </c>
      <c s="6" t="s">
        <v>922</v>
      </c>
      <c s="36" t="s">
        <v>923</v>
      </c>
      <c s="37">
        <v>3</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27.5">
      <c r="A233" t="s">
        <v>56</v>
      </c>
      <c r="E233" s="39" t="s">
        <v>2256</v>
      </c>
    </row>
    <row r="234" spans="1:16" ht="12.75">
      <c r="A234" t="s">
        <v>49</v>
      </c>
      <c s="34" t="s">
        <v>316</v>
      </c>
      <c s="34" t="s">
        <v>925</v>
      </c>
      <c s="35" t="s">
        <v>5</v>
      </c>
      <c s="6" t="s">
        <v>926</v>
      </c>
      <c s="36" t="s">
        <v>75</v>
      </c>
      <c s="37">
        <v>500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2257</v>
      </c>
    </row>
    <row r="238" spans="1:16" ht="12.75">
      <c r="A238" t="s">
        <v>49</v>
      </c>
      <c s="34" t="s">
        <v>320</v>
      </c>
      <c s="34" t="s">
        <v>1173</v>
      </c>
      <c s="35" t="s">
        <v>5</v>
      </c>
      <c s="6" t="s">
        <v>1174</v>
      </c>
      <c s="36" t="s">
        <v>80</v>
      </c>
      <c s="37">
        <v>3</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78.5">
      <c r="A241" t="s">
        <v>56</v>
      </c>
      <c r="E241" s="39" t="s">
        <v>2258</v>
      </c>
    </row>
    <row r="242" spans="1:16" ht="12.75">
      <c r="A242" t="s">
        <v>49</v>
      </c>
      <c s="34" t="s">
        <v>324</v>
      </c>
      <c s="34" t="s">
        <v>1175</v>
      </c>
      <c s="35" t="s">
        <v>5</v>
      </c>
      <c s="6" t="s">
        <v>1176</v>
      </c>
      <c s="36" t="s">
        <v>80</v>
      </c>
      <c s="37">
        <v>3</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27.5">
      <c r="A245" t="s">
        <v>56</v>
      </c>
      <c r="E245" s="39" t="s">
        <v>2224</v>
      </c>
    </row>
    <row r="246" spans="1:16" ht="12.75">
      <c r="A246" t="s">
        <v>49</v>
      </c>
      <c s="34" t="s">
        <v>328</v>
      </c>
      <c s="34" t="s">
        <v>1177</v>
      </c>
      <c s="35" t="s">
        <v>5</v>
      </c>
      <c s="6" t="s">
        <v>1178</v>
      </c>
      <c s="36" t="s">
        <v>80</v>
      </c>
      <c s="37">
        <v>3</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78.5">
      <c r="A249" t="s">
        <v>56</v>
      </c>
      <c r="E249" s="39" t="s">
        <v>2258</v>
      </c>
    </row>
    <row r="250" spans="1:16" ht="12.75">
      <c r="A250" t="s">
        <v>49</v>
      </c>
      <c s="34" t="s">
        <v>332</v>
      </c>
      <c s="34" t="s">
        <v>1179</v>
      </c>
      <c s="35" t="s">
        <v>5</v>
      </c>
      <c s="6" t="s">
        <v>1180</v>
      </c>
      <c s="36" t="s">
        <v>80</v>
      </c>
      <c s="37">
        <v>3</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2224</v>
      </c>
    </row>
    <row r="254" spans="1:16" ht="12.75">
      <c r="A254" t="s">
        <v>49</v>
      </c>
      <c s="34" t="s">
        <v>335</v>
      </c>
      <c s="34" t="s">
        <v>928</v>
      </c>
      <c s="35" t="s">
        <v>5</v>
      </c>
      <c s="6" t="s">
        <v>929</v>
      </c>
      <c s="36" t="s">
        <v>80</v>
      </c>
      <c s="37">
        <v>3</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78.5">
      <c r="A257" t="s">
        <v>56</v>
      </c>
      <c r="E257" s="39" t="s">
        <v>2258</v>
      </c>
    </row>
    <row r="258" spans="1:16" ht="12.75">
      <c r="A258" t="s">
        <v>49</v>
      </c>
      <c s="34" t="s">
        <v>339</v>
      </c>
      <c s="34" t="s">
        <v>931</v>
      </c>
      <c s="35" t="s">
        <v>5</v>
      </c>
      <c s="6" t="s">
        <v>932</v>
      </c>
      <c s="36" t="s">
        <v>80</v>
      </c>
      <c s="37">
        <v>3</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2224</v>
      </c>
    </row>
    <row r="262" spans="1:16" ht="12.75">
      <c r="A262" t="s">
        <v>49</v>
      </c>
      <c s="34" t="s">
        <v>343</v>
      </c>
      <c s="34" t="s">
        <v>2259</v>
      </c>
      <c s="35" t="s">
        <v>5</v>
      </c>
      <c s="6" t="s">
        <v>2081</v>
      </c>
      <c s="36" t="s">
        <v>80</v>
      </c>
      <c s="37">
        <v>6</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53">
      <c r="A265" t="s">
        <v>56</v>
      </c>
      <c r="E265" s="39" t="s">
        <v>2260</v>
      </c>
    </row>
    <row r="266" spans="1:16" ht="12.75">
      <c r="A266" t="s">
        <v>49</v>
      </c>
      <c s="34" t="s">
        <v>347</v>
      </c>
      <c s="34" t="s">
        <v>1181</v>
      </c>
      <c s="35" t="s">
        <v>5</v>
      </c>
      <c s="6" t="s">
        <v>1182</v>
      </c>
      <c s="36" t="s">
        <v>80</v>
      </c>
      <c s="37">
        <v>6</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78.5">
      <c r="A269" t="s">
        <v>56</v>
      </c>
      <c r="E269" s="39" t="s">
        <v>2258</v>
      </c>
    </row>
    <row r="270" spans="1:16" ht="12.75">
      <c r="A270" t="s">
        <v>49</v>
      </c>
      <c s="34" t="s">
        <v>351</v>
      </c>
      <c s="34" t="s">
        <v>1183</v>
      </c>
      <c s="35" t="s">
        <v>5</v>
      </c>
      <c s="6" t="s">
        <v>1184</v>
      </c>
      <c s="36" t="s">
        <v>80</v>
      </c>
      <c s="37">
        <v>6</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2224</v>
      </c>
    </row>
    <row r="274" spans="1:16" ht="12.75">
      <c r="A274" t="s">
        <v>49</v>
      </c>
      <c s="34" t="s">
        <v>355</v>
      </c>
      <c s="34" t="s">
        <v>2261</v>
      </c>
      <c s="35" t="s">
        <v>5</v>
      </c>
      <c s="6" t="s">
        <v>2262</v>
      </c>
      <c s="36" t="s">
        <v>75</v>
      </c>
      <c s="37">
        <v>500</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53">
      <c r="A277" t="s">
        <v>56</v>
      </c>
      <c r="E277" s="39" t="s">
        <v>2263</v>
      </c>
    </row>
    <row r="278" spans="1:16" ht="12.75">
      <c r="A278" t="s">
        <v>49</v>
      </c>
      <c s="34" t="s">
        <v>359</v>
      </c>
      <c s="34" t="s">
        <v>2264</v>
      </c>
      <c s="35" t="s">
        <v>5</v>
      </c>
      <c s="6" t="s">
        <v>2265</v>
      </c>
      <c s="36" t="s">
        <v>75</v>
      </c>
      <c s="37">
        <v>500</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14.75">
      <c r="A281" t="s">
        <v>56</v>
      </c>
      <c r="E281" s="39" t="s">
        <v>2266</v>
      </c>
    </row>
    <row r="282" spans="1:16" ht="12.75">
      <c r="A282" t="s">
        <v>49</v>
      </c>
      <c s="34" t="s">
        <v>363</v>
      </c>
      <c s="34" t="s">
        <v>2267</v>
      </c>
      <c s="35" t="s">
        <v>5</v>
      </c>
      <c s="6" t="s">
        <v>2268</v>
      </c>
      <c s="36" t="s">
        <v>80</v>
      </c>
      <c s="37">
        <v>6</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78.5">
      <c r="A285" t="s">
        <v>56</v>
      </c>
      <c r="E285" s="39" t="s">
        <v>2258</v>
      </c>
    </row>
    <row r="286" spans="1:16" ht="12.75">
      <c r="A286" t="s">
        <v>49</v>
      </c>
      <c s="34" t="s">
        <v>367</v>
      </c>
      <c s="34" t="s">
        <v>2269</v>
      </c>
      <c s="35" t="s">
        <v>5</v>
      </c>
      <c s="6" t="s">
        <v>2270</v>
      </c>
      <c s="36" t="s">
        <v>80</v>
      </c>
      <c s="37">
        <v>6</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2224</v>
      </c>
    </row>
    <row r="290" spans="1:16" ht="12.75">
      <c r="A290" t="s">
        <v>49</v>
      </c>
      <c s="34" t="s">
        <v>371</v>
      </c>
      <c s="34" t="s">
        <v>1164</v>
      </c>
      <c s="35" t="s">
        <v>5</v>
      </c>
      <c s="6" t="s">
        <v>1165</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78.5">
      <c r="A293" t="s">
        <v>56</v>
      </c>
      <c r="E293" s="39" t="s">
        <v>2258</v>
      </c>
    </row>
    <row r="294" spans="1:16" ht="12.75">
      <c r="A294" t="s">
        <v>49</v>
      </c>
      <c s="34" t="s">
        <v>875</v>
      </c>
      <c s="34" t="s">
        <v>1167</v>
      </c>
      <c s="35" t="s">
        <v>5</v>
      </c>
      <c s="6" t="s">
        <v>1168</v>
      </c>
      <c s="36" t="s">
        <v>80</v>
      </c>
      <c s="37">
        <v>1</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2224</v>
      </c>
    </row>
    <row r="298" spans="1:16" ht="12.75">
      <c r="A298" t="s">
        <v>49</v>
      </c>
      <c s="34" t="s">
        <v>376</v>
      </c>
      <c s="34" t="s">
        <v>938</v>
      </c>
      <c s="35" t="s">
        <v>5</v>
      </c>
      <c s="6" t="s">
        <v>939</v>
      </c>
      <c s="36" t="s">
        <v>80</v>
      </c>
      <c s="37">
        <v>6</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1081</v>
      </c>
    </row>
    <row r="302" spans="1:16" ht="25.5">
      <c r="A302" t="s">
        <v>49</v>
      </c>
      <c s="34" t="s">
        <v>380</v>
      </c>
      <c s="34" t="s">
        <v>2271</v>
      </c>
      <c s="35" t="s">
        <v>5</v>
      </c>
      <c s="6" t="s">
        <v>2272</v>
      </c>
      <c s="36" t="s">
        <v>75</v>
      </c>
      <c s="37">
        <v>250</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76.5">
      <c r="A305" t="s">
        <v>56</v>
      </c>
      <c r="E305" s="39" t="s">
        <v>2273</v>
      </c>
    </row>
    <row r="306" spans="1:16" ht="25.5">
      <c r="A306" t="s">
        <v>49</v>
      </c>
      <c s="34" t="s">
        <v>384</v>
      </c>
      <c s="34" t="s">
        <v>2274</v>
      </c>
      <c s="35" t="s">
        <v>5</v>
      </c>
      <c s="6" t="s">
        <v>2275</v>
      </c>
      <c s="36" t="s">
        <v>75</v>
      </c>
      <c s="37">
        <v>200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76.5">
      <c r="A309" t="s">
        <v>56</v>
      </c>
      <c r="E309" s="39" t="s">
        <v>2273</v>
      </c>
    </row>
    <row r="310" spans="1:16" ht="12.75">
      <c r="A310" t="s">
        <v>49</v>
      </c>
      <c s="34" t="s">
        <v>388</v>
      </c>
      <c s="34" t="s">
        <v>2276</v>
      </c>
      <c s="35" t="s">
        <v>5</v>
      </c>
      <c s="6" t="s">
        <v>2277</v>
      </c>
      <c s="36" t="s">
        <v>75</v>
      </c>
      <c s="37">
        <v>20</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76.5">
      <c r="A313" t="s">
        <v>56</v>
      </c>
      <c r="E313" s="39" t="s">
        <v>2273</v>
      </c>
    </row>
    <row r="314" spans="1:16" ht="12.75">
      <c r="A314" t="s">
        <v>49</v>
      </c>
      <c s="34" t="s">
        <v>392</v>
      </c>
      <c s="34" t="s">
        <v>1699</v>
      </c>
      <c s="35" t="s">
        <v>5</v>
      </c>
      <c s="6" t="s">
        <v>1700</v>
      </c>
      <c s="36" t="s">
        <v>80</v>
      </c>
      <c s="37">
        <v>3</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2278</v>
      </c>
    </row>
    <row r="318" spans="1:16" ht="25.5">
      <c r="A318" t="s">
        <v>49</v>
      </c>
      <c s="34" t="s">
        <v>396</v>
      </c>
      <c s="34" t="s">
        <v>2279</v>
      </c>
      <c s="35" t="s">
        <v>5</v>
      </c>
      <c s="6" t="s">
        <v>2280</v>
      </c>
      <c s="36" t="s">
        <v>75</v>
      </c>
      <c s="37">
        <v>100</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2281</v>
      </c>
    </row>
    <row r="322" spans="1:16" ht="12.75">
      <c r="A322" t="s">
        <v>49</v>
      </c>
      <c s="34" t="s">
        <v>400</v>
      </c>
      <c s="34" t="s">
        <v>1277</v>
      </c>
      <c s="35" t="s">
        <v>5</v>
      </c>
      <c s="6" t="s">
        <v>2282</v>
      </c>
      <c s="36" t="s">
        <v>80</v>
      </c>
      <c s="37">
        <v>1</v>
      </c>
      <c s="36">
        <v>0</v>
      </c>
      <c s="36">
        <f>ROUND(G322*H322,6)</f>
      </c>
      <c r="L322" s="38">
        <v>0</v>
      </c>
      <c s="32">
        <f>ROUND(ROUND(L322,2)*ROUND(G322,3),2)</f>
      </c>
      <c s="36" t="s">
        <v>416</v>
      </c>
      <c>
        <f>(M322*21)/100</f>
      </c>
      <c t="s">
        <v>27</v>
      </c>
    </row>
    <row r="323" spans="1:5" ht="12.75">
      <c r="A323" s="35" t="s">
        <v>54</v>
      </c>
      <c r="E323" s="39" t="s">
        <v>5</v>
      </c>
    </row>
    <row r="324" spans="1:5" ht="12.75">
      <c r="A324" s="35" t="s">
        <v>55</v>
      </c>
      <c r="E324" s="40" t="s">
        <v>5</v>
      </c>
    </row>
    <row r="325" spans="1:5" ht="204">
      <c r="A325" t="s">
        <v>56</v>
      </c>
      <c r="E325" s="39" t="s">
        <v>2283</v>
      </c>
    </row>
    <row r="326" spans="1:16" ht="12.75">
      <c r="A326" t="s">
        <v>49</v>
      </c>
      <c s="34" t="s">
        <v>404</v>
      </c>
      <c s="34" t="s">
        <v>1285</v>
      </c>
      <c s="35" t="s">
        <v>5</v>
      </c>
      <c s="6" t="s">
        <v>1286</v>
      </c>
      <c s="36" t="s">
        <v>80</v>
      </c>
      <c s="37">
        <v>1</v>
      </c>
      <c s="36">
        <v>0</v>
      </c>
      <c s="36">
        <f>ROUND(G326*H326,6)</f>
      </c>
      <c r="L326" s="38">
        <v>0</v>
      </c>
      <c s="32">
        <f>ROUND(ROUND(L326,2)*ROUND(G326,3),2)</f>
      </c>
      <c s="36" t="s">
        <v>416</v>
      </c>
      <c>
        <f>(M326*21)/100</f>
      </c>
      <c t="s">
        <v>27</v>
      </c>
    </row>
    <row r="327" spans="1:5" ht="12.75">
      <c r="A327" s="35" t="s">
        <v>54</v>
      </c>
      <c r="E327" s="39" t="s">
        <v>5</v>
      </c>
    </row>
    <row r="328" spans="1:5" ht="12.75">
      <c r="A328" s="35" t="s">
        <v>55</v>
      </c>
      <c r="E328" s="40" t="s">
        <v>5</v>
      </c>
    </row>
    <row r="329" spans="1:5" ht="89.25">
      <c r="A329" t="s">
        <v>56</v>
      </c>
      <c r="E329" s="39" t="s">
        <v>2284</v>
      </c>
    </row>
    <row r="330" spans="1:16" ht="25.5">
      <c r="A330" t="s">
        <v>49</v>
      </c>
      <c s="34" t="s">
        <v>876</v>
      </c>
      <c s="34" t="s">
        <v>1279</v>
      </c>
      <c s="35" t="s">
        <v>5</v>
      </c>
      <c s="6" t="s">
        <v>1280</v>
      </c>
      <c s="36" t="s">
        <v>80</v>
      </c>
      <c s="37">
        <v>1</v>
      </c>
      <c s="36">
        <v>0</v>
      </c>
      <c s="36">
        <f>ROUND(G330*H330,6)</f>
      </c>
      <c r="L330" s="38">
        <v>0</v>
      </c>
      <c s="32">
        <f>ROUND(ROUND(L330,2)*ROUND(G330,3),2)</f>
      </c>
      <c s="36" t="s">
        <v>416</v>
      </c>
      <c>
        <f>(M330*21)/100</f>
      </c>
      <c t="s">
        <v>27</v>
      </c>
    </row>
    <row r="331" spans="1:5" ht="12.75">
      <c r="A331" s="35" t="s">
        <v>54</v>
      </c>
      <c r="E331" s="39" t="s">
        <v>5</v>
      </c>
    </row>
    <row r="332" spans="1:5" ht="12.75">
      <c r="A332" s="35" t="s">
        <v>55</v>
      </c>
      <c r="E332" s="40" t="s">
        <v>5</v>
      </c>
    </row>
    <row r="333" spans="1:5" ht="165.75">
      <c r="A333" t="s">
        <v>56</v>
      </c>
      <c r="E333" s="39" t="s">
        <v>2285</v>
      </c>
    </row>
    <row r="334" spans="1:16" ht="12.75">
      <c r="A334" t="s">
        <v>49</v>
      </c>
      <c s="34" t="s">
        <v>408</v>
      </c>
      <c s="34" t="s">
        <v>1282</v>
      </c>
      <c s="35" t="s">
        <v>5</v>
      </c>
      <c s="6" t="s">
        <v>1283</v>
      </c>
      <c s="36" t="s">
        <v>80</v>
      </c>
      <c s="37">
        <v>1</v>
      </c>
      <c s="36">
        <v>0</v>
      </c>
      <c s="36">
        <f>ROUND(G334*H334,6)</f>
      </c>
      <c r="L334" s="38">
        <v>0</v>
      </c>
      <c s="32">
        <f>ROUND(ROUND(L334,2)*ROUND(G334,3),2)</f>
      </c>
      <c s="36" t="s">
        <v>416</v>
      </c>
      <c>
        <f>(M334*21)/100</f>
      </c>
      <c t="s">
        <v>27</v>
      </c>
    </row>
    <row r="335" spans="1:5" ht="12.75">
      <c r="A335" s="35" t="s">
        <v>54</v>
      </c>
      <c r="E335" s="39" t="s">
        <v>5</v>
      </c>
    </row>
    <row r="336" spans="1:5" ht="12.75">
      <c r="A336" s="35" t="s">
        <v>55</v>
      </c>
      <c r="E336" s="40" t="s">
        <v>5</v>
      </c>
    </row>
    <row r="337" spans="1:5" ht="89.25">
      <c r="A337" t="s">
        <v>56</v>
      </c>
      <c r="E337" s="39" t="s">
        <v>2286</v>
      </c>
    </row>
    <row r="338" spans="1:16" ht="12.75">
      <c r="A338" t="s">
        <v>49</v>
      </c>
      <c s="34" t="s">
        <v>413</v>
      </c>
      <c s="34" t="s">
        <v>2287</v>
      </c>
      <c s="35" t="s">
        <v>5</v>
      </c>
      <c s="6" t="s">
        <v>398</v>
      </c>
      <c s="36" t="s">
        <v>80</v>
      </c>
      <c s="37">
        <v>1</v>
      </c>
      <c s="36">
        <v>0</v>
      </c>
      <c s="36">
        <f>ROUND(G338*H338,6)</f>
      </c>
      <c r="L338" s="38">
        <v>0</v>
      </c>
      <c s="32">
        <f>ROUND(ROUND(L338,2)*ROUND(G338,3),2)</f>
      </c>
      <c s="36" t="s">
        <v>416</v>
      </c>
      <c>
        <f>(M338*21)/100</f>
      </c>
      <c t="s">
        <v>27</v>
      </c>
    </row>
    <row r="339" spans="1:5" ht="12.75">
      <c r="A339" s="35" t="s">
        <v>54</v>
      </c>
      <c r="E339" s="39" t="s">
        <v>5</v>
      </c>
    </row>
    <row r="340" spans="1:5" ht="12.75">
      <c r="A340" s="35" t="s">
        <v>55</v>
      </c>
      <c r="E340" s="40" t="s">
        <v>5</v>
      </c>
    </row>
    <row r="341" spans="1:5" ht="89.25">
      <c r="A341" t="s">
        <v>56</v>
      </c>
      <c r="E341" s="39" t="s">
        <v>2288</v>
      </c>
    </row>
    <row r="342" spans="1:16" ht="12.75">
      <c r="A342" t="s">
        <v>49</v>
      </c>
      <c s="34" t="s">
        <v>418</v>
      </c>
      <c s="34" t="s">
        <v>1292</v>
      </c>
      <c s="35" t="s">
        <v>5</v>
      </c>
      <c s="6" t="s">
        <v>1293</v>
      </c>
      <c s="36" t="s">
        <v>374</v>
      </c>
      <c s="37">
        <v>24</v>
      </c>
      <c s="36">
        <v>0</v>
      </c>
      <c s="36">
        <f>ROUND(G342*H342,6)</f>
      </c>
      <c r="L342" s="38">
        <v>0</v>
      </c>
      <c s="32">
        <f>ROUND(ROUND(L342,2)*ROUND(G342,3),2)</f>
      </c>
      <c s="36" t="s">
        <v>416</v>
      </c>
      <c>
        <f>(M342*21)/100</f>
      </c>
      <c t="s">
        <v>27</v>
      </c>
    </row>
    <row r="343" spans="1:5" ht="12.75">
      <c r="A343" s="35" t="s">
        <v>54</v>
      </c>
      <c r="E343" s="39" t="s">
        <v>5</v>
      </c>
    </row>
    <row r="344" spans="1:5" ht="12.75">
      <c r="A344" s="35" t="s">
        <v>55</v>
      </c>
      <c r="E344" s="40" t="s">
        <v>5</v>
      </c>
    </row>
    <row r="345" spans="1:5" ht="89.25">
      <c r="A345" t="s">
        <v>56</v>
      </c>
      <c r="E345" s="39" t="s">
        <v>2289</v>
      </c>
    </row>
    <row r="346" spans="1:16" ht="12.75">
      <c r="A346" t="s">
        <v>49</v>
      </c>
      <c s="34" t="s">
        <v>422</v>
      </c>
      <c s="34" t="s">
        <v>1825</v>
      </c>
      <c s="35" t="s">
        <v>5</v>
      </c>
      <c s="6" t="s">
        <v>2290</v>
      </c>
      <c s="36" t="s">
        <v>1675</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426</v>
      </c>
      <c s="34" t="s">
        <v>1827</v>
      </c>
      <c s="35" t="s">
        <v>5</v>
      </c>
      <c s="6" t="s">
        <v>2291</v>
      </c>
      <c s="36" t="s">
        <v>1675</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458</v>
      </c>
      <c s="34" t="s">
        <v>1240</v>
      </c>
      <c s="35" t="s">
        <v>5</v>
      </c>
      <c s="6" t="s">
        <v>942</v>
      </c>
      <c s="36" t="s">
        <v>943</v>
      </c>
      <c s="37">
        <v>36</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53">
      <c r="A357" t="s">
        <v>56</v>
      </c>
      <c r="E357" s="39" t="s">
        <v>2292</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742</v>
      </c>
      <c s="35" t="s">
        <v>5</v>
      </c>
      <c s="6" t="s">
        <v>743</v>
      </c>
      <c s="36" t="s">
        <v>60</v>
      </c>
      <c s="37">
        <v>31.5</v>
      </c>
      <c s="36">
        <v>0</v>
      </c>
      <c s="36">
        <f>ROUND(G359*H359,6)</f>
      </c>
      <c r="L359" s="38">
        <v>0</v>
      </c>
      <c s="32">
        <f>ROUND(ROUND(L359,2)*ROUND(G359,3),2)</f>
      </c>
      <c s="36" t="s">
        <v>416</v>
      </c>
      <c>
        <f>(M359*21)/100</f>
      </c>
      <c t="s">
        <v>27</v>
      </c>
    </row>
    <row r="360" spans="1:5" ht="12.75">
      <c r="A360" s="35" t="s">
        <v>54</v>
      </c>
      <c r="E360" s="39" t="s">
        <v>2293</v>
      </c>
    </row>
    <row r="361" spans="1:5" ht="12.75">
      <c r="A361" s="35" t="s">
        <v>55</v>
      </c>
      <c r="E361" s="40" t="s">
        <v>5</v>
      </c>
    </row>
    <row r="362" spans="1:5" ht="331.5">
      <c r="A362" t="s">
        <v>56</v>
      </c>
      <c r="E362" s="39" t="s">
        <v>948</v>
      </c>
    </row>
    <row r="363" spans="1:16" ht="12.75">
      <c r="A363" t="s">
        <v>49</v>
      </c>
      <c s="34" t="s">
        <v>27</v>
      </c>
      <c s="34" t="s">
        <v>62</v>
      </c>
      <c s="35" t="s">
        <v>5</v>
      </c>
      <c s="6" t="s">
        <v>63</v>
      </c>
      <c s="36" t="s">
        <v>60</v>
      </c>
      <c s="37">
        <v>31.5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242.25">
      <c r="A366" t="s">
        <v>56</v>
      </c>
      <c r="E366" s="39" t="s">
        <v>949</v>
      </c>
    </row>
    <row r="367" spans="1:16" ht="12.75">
      <c r="A367" t="s">
        <v>49</v>
      </c>
      <c s="34" t="s">
        <v>26</v>
      </c>
      <c s="34" t="s">
        <v>95</v>
      </c>
      <c s="35" t="s">
        <v>5</v>
      </c>
      <c s="6" t="s">
        <v>96</v>
      </c>
      <c s="36" t="s">
        <v>75</v>
      </c>
      <c s="37">
        <v>100</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40.25">
      <c r="A370" t="s">
        <v>56</v>
      </c>
      <c r="E370" s="39" t="s">
        <v>1078</v>
      </c>
    </row>
    <row r="371" spans="1:16" ht="12.75">
      <c r="A371" t="s">
        <v>49</v>
      </c>
      <c s="34" t="s">
        <v>65</v>
      </c>
      <c s="34" t="s">
        <v>1327</v>
      </c>
      <c s="35" t="s">
        <v>5</v>
      </c>
      <c s="6" t="s">
        <v>1328</v>
      </c>
      <c s="36" t="s">
        <v>75</v>
      </c>
      <c s="37">
        <v>100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02">
      <c r="A374" t="s">
        <v>56</v>
      </c>
      <c r="E374" s="39" t="s">
        <v>955</v>
      </c>
    </row>
    <row r="375" spans="1:16" ht="12.75">
      <c r="A375" t="s">
        <v>49</v>
      </c>
      <c s="34" t="s">
        <v>69</v>
      </c>
      <c s="34" t="s">
        <v>2294</v>
      </c>
      <c s="35" t="s">
        <v>5</v>
      </c>
      <c s="6" t="s">
        <v>2295</v>
      </c>
      <c s="36" t="s">
        <v>75</v>
      </c>
      <c s="37">
        <v>100</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2296</v>
      </c>
    </row>
    <row r="379" spans="1:16" ht="25.5">
      <c r="A379" t="s">
        <v>49</v>
      </c>
      <c s="34" t="s">
        <v>72</v>
      </c>
      <c s="34" t="s">
        <v>2141</v>
      </c>
      <c s="35" t="s">
        <v>5</v>
      </c>
      <c s="6" t="s">
        <v>2142</v>
      </c>
      <c s="36" t="s">
        <v>80</v>
      </c>
      <c s="37">
        <v>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27.5">
      <c r="A382" t="s">
        <v>56</v>
      </c>
      <c r="E382" s="39" t="s">
        <v>2281</v>
      </c>
    </row>
    <row r="383" spans="1:16" ht="25.5">
      <c r="A383" t="s">
        <v>49</v>
      </c>
      <c s="34" t="s">
        <v>77</v>
      </c>
      <c s="34" t="s">
        <v>909</v>
      </c>
      <c s="35" t="s">
        <v>5</v>
      </c>
      <c s="6" t="s">
        <v>910</v>
      </c>
      <c s="36" t="s">
        <v>80</v>
      </c>
      <c s="37">
        <v>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38.25">
      <c r="A386" t="s">
        <v>56</v>
      </c>
      <c r="E386" s="39" t="s">
        <v>908</v>
      </c>
    </row>
    <row r="387" spans="1:16" ht="25.5">
      <c r="A387" t="s">
        <v>49</v>
      </c>
      <c s="34" t="s">
        <v>82</v>
      </c>
      <c s="34" t="s">
        <v>2143</v>
      </c>
      <c s="35" t="s">
        <v>5</v>
      </c>
      <c s="6" t="s">
        <v>2144</v>
      </c>
      <c s="36" t="s">
        <v>80</v>
      </c>
      <c s="37">
        <v>2</v>
      </c>
      <c s="36">
        <v>0</v>
      </c>
      <c s="36">
        <f>ROUND(G387*H387,6)</f>
      </c>
      <c r="L387" s="38">
        <v>0</v>
      </c>
      <c s="32">
        <f>ROUND(ROUND(L387,2)*ROUND(G387,3),2)</f>
      </c>
      <c s="36" t="s">
        <v>416</v>
      </c>
      <c>
        <f>(M387*21)/100</f>
      </c>
      <c t="s">
        <v>27</v>
      </c>
    </row>
    <row r="388" spans="1:5" ht="12.75">
      <c r="A388" s="35" t="s">
        <v>54</v>
      </c>
      <c r="E388" s="39" t="s">
        <v>5</v>
      </c>
    </row>
    <row r="389" spans="1:5" ht="12.75">
      <c r="A389" s="35" t="s">
        <v>55</v>
      </c>
      <c r="E389" s="40" t="s">
        <v>5</v>
      </c>
    </row>
    <row r="390" spans="1:5" ht="38.25">
      <c r="A390" t="s">
        <v>56</v>
      </c>
      <c r="E390" s="39" t="s">
        <v>1304</v>
      </c>
    </row>
    <row r="391" spans="1:16" ht="25.5">
      <c r="A391" t="s">
        <v>49</v>
      </c>
      <c s="34" t="s">
        <v>86</v>
      </c>
      <c s="34" t="s">
        <v>1309</v>
      </c>
      <c s="35" t="s">
        <v>5</v>
      </c>
      <c s="6" t="s">
        <v>1310</v>
      </c>
      <c s="36" t="s">
        <v>80</v>
      </c>
      <c s="37">
        <v>14</v>
      </c>
      <c s="36">
        <v>0</v>
      </c>
      <c s="36">
        <f>ROUND(G391*H391,6)</f>
      </c>
      <c r="L391" s="38">
        <v>0</v>
      </c>
      <c s="32">
        <f>ROUND(ROUND(L391,2)*ROUND(G391,3),2)</f>
      </c>
      <c s="36" t="s">
        <v>416</v>
      </c>
      <c>
        <f>(M391*21)/100</f>
      </c>
      <c t="s">
        <v>27</v>
      </c>
    </row>
    <row r="392" spans="1:5" ht="12.75">
      <c r="A392" s="35" t="s">
        <v>54</v>
      </c>
      <c r="E392" s="39" t="s">
        <v>5</v>
      </c>
    </row>
    <row r="393" spans="1:5" ht="12.75">
      <c r="A393" s="35" t="s">
        <v>55</v>
      </c>
      <c r="E393" s="40" t="s">
        <v>5</v>
      </c>
    </row>
    <row r="394" spans="1:5" ht="76.5">
      <c r="A394" t="s">
        <v>56</v>
      </c>
      <c r="E394" s="39" t="s">
        <v>2297</v>
      </c>
    </row>
    <row r="395" spans="1:16" ht="25.5">
      <c r="A395" t="s">
        <v>49</v>
      </c>
      <c s="34" t="s">
        <v>90</v>
      </c>
      <c s="34" t="s">
        <v>761</v>
      </c>
      <c s="35" t="s">
        <v>5</v>
      </c>
      <c s="6" t="s">
        <v>762</v>
      </c>
      <c s="36" t="s">
        <v>80</v>
      </c>
      <c s="37">
        <v>5</v>
      </c>
      <c s="36">
        <v>0</v>
      </c>
      <c s="36">
        <f>ROUND(G395*H395,6)</f>
      </c>
      <c r="L395" s="38">
        <v>0</v>
      </c>
      <c s="32">
        <f>ROUND(ROUND(L395,2)*ROUND(G395,3),2)</f>
      </c>
      <c s="36" t="s">
        <v>416</v>
      </c>
      <c>
        <f>(M395*21)/100</f>
      </c>
      <c t="s">
        <v>27</v>
      </c>
    </row>
    <row r="396" spans="1:5" ht="12.75">
      <c r="A396" s="35" t="s">
        <v>54</v>
      </c>
      <c r="E396" s="39" t="s">
        <v>5</v>
      </c>
    </row>
    <row r="397" spans="1:5" ht="12.75">
      <c r="A397" s="35" t="s">
        <v>55</v>
      </c>
      <c r="E397" s="40" t="s">
        <v>5</v>
      </c>
    </row>
    <row r="398" spans="1:5" ht="114.75">
      <c r="A398" t="s">
        <v>56</v>
      </c>
      <c r="E398" s="39" t="s">
        <v>952</v>
      </c>
    </row>
    <row r="399" spans="1:16" ht="12.75">
      <c r="A399" t="s">
        <v>49</v>
      </c>
      <c s="34" t="s">
        <v>94</v>
      </c>
      <c s="34" t="s">
        <v>1312</v>
      </c>
      <c s="35" t="s">
        <v>5</v>
      </c>
      <c s="6" t="s">
        <v>1313</v>
      </c>
      <c s="36" t="s">
        <v>702</v>
      </c>
      <c s="37">
        <v>1</v>
      </c>
      <c s="36">
        <v>0</v>
      </c>
      <c s="36">
        <f>ROUND(G399*H399,6)</f>
      </c>
      <c r="L399" s="38">
        <v>0</v>
      </c>
      <c s="32">
        <f>ROUND(ROUND(L399,2)*ROUND(G399,3),2)</f>
      </c>
      <c s="36" t="s">
        <v>416</v>
      </c>
      <c>
        <f>(M399*21)/100</f>
      </c>
      <c t="s">
        <v>27</v>
      </c>
    </row>
    <row r="400" spans="1:5" ht="12.75">
      <c r="A400" s="35" t="s">
        <v>54</v>
      </c>
      <c r="E400" s="39" t="s">
        <v>5</v>
      </c>
    </row>
    <row r="401" spans="1:5" ht="12.75">
      <c r="A401" s="35" t="s">
        <v>55</v>
      </c>
      <c r="E401" s="40" t="s">
        <v>5</v>
      </c>
    </row>
    <row r="402" spans="1:5" ht="12.75">
      <c r="A402" t="s">
        <v>56</v>
      </c>
      <c r="E402" s="39" t="s">
        <v>1314</v>
      </c>
    </row>
    <row r="403" spans="1:16" ht="12.75">
      <c r="A403" t="s">
        <v>49</v>
      </c>
      <c s="34" t="s">
        <v>430</v>
      </c>
      <c s="34" t="s">
        <v>2298</v>
      </c>
      <c s="35" t="s">
        <v>5</v>
      </c>
      <c s="6" t="s">
        <v>2299</v>
      </c>
      <c s="36" t="s">
        <v>80</v>
      </c>
      <c s="37">
        <v>1</v>
      </c>
      <c s="36">
        <v>0</v>
      </c>
      <c s="36">
        <f>ROUND(G403*H403,6)</f>
      </c>
      <c r="L403" s="38">
        <v>0</v>
      </c>
      <c s="32">
        <f>ROUND(ROUND(L403,2)*ROUND(G403,3),2)</f>
      </c>
      <c s="36" t="s">
        <v>416</v>
      </c>
      <c>
        <f>(M403*21)/100</f>
      </c>
      <c t="s">
        <v>27</v>
      </c>
    </row>
    <row r="404" spans="1:5" ht="12.75">
      <c r="A404" s="35" t="s">
        <v>54</v>
      </c>
      <c r="E404" s="39" t="s">
        <v>5</v>
      </c>
    </row>
    <row r="405" spans="1:5" ht="12.75">
      <c r="A405" s="35" t="s">
        <v>55</v>
      </c>
      <c r="E405" s="40" t="s">
        <v>5</v>
      </c>
    </row>
    <row r="406" spans="1:5" ht="114.75">
      <c r="A406" t="s">
        <v>56</v>
      </c>
      <c r="E406" s="39" t="s">
        <v>2300</v>
      </c>
    </row>
    <row r="407" spans="1:16" ht="12.75">
      <c r="A407" t="s">
        <v>49</v>
      </c>
      <c s="34" t="s">
        <v>434</v>
      </c>
      <c s="34" t="s">
        <v>2301</v>
      </c>
      <c s="35" t="s">
        <v>5</v>
      </c>
      <c s="6" t="s">
        <v>2302</v>
      </c>
      <c s="36" t="s">
        <v>80</v>
      </c>
      <c s="37">
        <v>1</v>
      </c>
      <c s="36">
        <v>0</v>
      </c>
      <c s="36">
        <f>ROUND(G407*H407,6)</f>
      </c>
      <c r="L407" s="38">
        <v>0</v>
      </c>
      <c s="32">
        <f>ROUND(ROUND(L407,2)*ROUND(G407,3),2)</f>
      </c>
      <c s="36" t="s">
        <v>416</v>
      </c>
      <c>
        <f>(M407*21)/100</f>
      </c>
      <c t="s">
        <v>27</v>
      </c>
    </row>
    <row r="408" spans="1:5" ht="12.75">
      <c r="A408" s="35" t="s">
        <v>54</v>
      </c>
      <c r="E408" s="39" t="s">
        <v>5</v>
      </c>
    </row>
    <row r="409" spans="1:5" ht="12.75">
      <c r="A409" s="35" t="s">
        <v>55</v>
      </c>
      <c r="E409" s="40" t="s">
        <v>5</v>
      </c>
    </row>
    <row r="410" spans="1:5" ht="76.5">
      <c r="A410" t="s">
        <v>56</v>
      </c>
      <c r="E410" s="39" t="s">
        <v>2303</v>
      </c>
    </row>
    <row r="411" spans="1:16" ht="12.75">
      <c r="A411" t="s">
        <v>49</v>
      </c>
      <c s="34" t="s">
        <v>438</v>
      </c>
      <c s="34" t="s">
        <v>1850</v>
      </c>
      <c s="35" t="s">
        <v>5</v>
      </c>
      <c s="6" t="s">
        <v>1851</v>
      </c>
      <c s="36" t="s">
        <v>80</v>
      </c>
      <c s="37">
        <v>2</v>
      </c>
      <c s="36">
        <v>0</v>
      </c>
      <c s="36">
        <f>ROUND(G411*H411,6)</f>
      </c>
      <c r="L411" s="38">
        <v>0</v>
      </c>
      <c s="32">
        <f>ROUND(ROUND(L411,2)*ROUND(G411,3),2)</f>
      </c>
      <c s="36" t="s">
        <v>416</v>
      </c>
      <c>
        <f>(M411*21)/100</f>
      </c>
      <c t="s">
        <v>27</v>
      </c>
    </row>
    <row r="412" spans="1:5" ht="12.75">
      <c r="A412" s="35" t="s">
        <v>54</v>
      </c>
      <c r="E412" s="39" t="s">
        <v>5</v>
      </c>
    </row>
    <row r="413" spans="1:5" ht="12.75">
      <c r="A413" s="35" t="s">
        <v>55</v>
      </c>
      <c r="E413" s="40" t="s">
        <v>5</v>
      </c>
    </row>
    <row r="414" spans="1:5" ht="114.75">
      <c r="A414" t="s">
        <v>56</v>
      </c>
      <c r="E414" s="39" t="s">
        <v>1187</v>
      </c>
    </row>
    <row r="415" spans="1:16" ht="12.75">
      <c r="A415" t="s">
        <v>49</v>
      </c>
      <c s="34" t="s">
        <v>442</v>
      </c>
      <c s="34" t="s">
        <v>1853</v>
      </c>
      <c s="35" t="s">
        <v>5</v>
      </c>
      <c s="6" t="s">
        <v>1854</v>
      </c>
      <c s="36" t="s">
        <v>80</v>
      </c>
      <c s="37">
        <v>2</v>
      </c>
      <c s="36">
        <v>0</v>
      </c>
      <c s="36">
        <f>ROUND(G415*H415,6)</f>
      </c>
      <c r="L415" s="38">
        <v>0</v>
      </c>
      <c s="32">
        <f>ROUND(ROUND(L415,2)*ROUND(G415,3),2)</f>
      </c>
      <c s="36" t="s">
        <v>416</v>
      </c>
      <c>
        <f>(M415*21)/100</f>
      </c>
      <c t="s">
        <v>27</v>
      </c>
    </row>
    <row r="416" spans="1:5" ht="12.75">
      <c r="A416" s="35" t="s">
        <v>54</v>
      </c>
      <c r="E416" s="39" t="s">
        <v>5</v>
      </c>
    </row>
    <row r="417" spans="1:5" ht="12.75">
      <c r="A417" s="35" t="s">
        <v>55</v>
      </c>
      <c r="E417" s="40" t="s">
        <v>5</v>
      </c>
    </row>
    <row r="418" spans="1:5" ht="114.75">
      <c r="A418" t="s">
        <v>56</v>
      </c>
      <c r="E418" s="39" t="s">
        <v>1187</v>
      </c>
    </row>
    <row r="419" spans="1:16" ht="12.75">
      <c r="A419" t="s">
        <v>49</v>
      </c>
      <c s="34" t="s">
        <v>446</v>
      </c>
      <c s="34" t="s">
        <v>1855</v>
      </c>
      <c s="35" t="s">
        <v>5</v>
      </c>
      <c s="6" t="s">
        <v>1856</v>
      </c>
      <c s="36" t="s">
        <v>80</v>
      </c>
      <c s="37">
        <v>2</v>
      </c>
      <c s="36">
        <v>0</v>
      </c>
      <c s="36">
        <f>ROUND(G419*H419,6)</f>
      </c>
      <c r="L419" s="38">
        <v>0</v>
      </c>
      <c s="32">
        <f>ROUND(ROUND(L419,2)*ROUND(G419,3),2)</f>
      </c>
      <c s="36" t="s">
        <v>416</v>
      </c>
      <c>
        <f>(M419*21)/100</f>
      </c>
      <c t="s">
        <v>27</v>
      </c>
    </row>
    <row r="420" spans="1:5" ht="12.75">
      <c r="A420" s="35" t="s">
        <v>54</v>
      </c>
      <c r="E420" s="39" t="s">
        <v>5</v>
      </c>
    </row>
    <row r="421" spans="1:5" ht="12.75">
      <c r="A421" s="35" t="s">
        <v>55</v>
      </c>
      <c r="E421" s="40" t="s">
        <v>5</v>
      </c>
    </row>
    <row r="422" spans="1:5" ht="114.75">
      <c r="A422" t="s">
        <v>56</v>
      </c>
      <c r="E422" s="39" t="s">
        <v>1187</v>
      </c>
    </row>
    <row r="423" spans="1:16" ht="12.75">
      <c r="A423" t="s">
        <v>49</v>
      </c>
      <c s="34" t="s">
        <v>450</v>
      </c>
      <c s="34" t="s">
        <v>2304</v>
      </c>
      <c s="35" t="s">
        <v>5</v>
      </c>
      <c s="6" t="s">
        <v>2305</v>
      </c>
      <c s="36" t="s">
        <v>80</v>
      </c>
      <c s="37">
        <v>1</v>
      </c>
      <c s="36">
        <v>0</v>
      </c>
      <c s="36">
        <f>ROUND(G423*H423,6)</f>
      </c>
      <c r="L423" s="38">
        <v>0</v>
      </c>
      <c s="32">
        <f>ROUND(ROUND(L423,2)*ROUND(G423,3),2)</f>
      </c>
      <c s="36" t="s">
        <v>416</v>
      </c>
      <c>
        <f>(M423*21)/100</f>
      </c>
      <c t="s">
        <v>27</v>
      </c>
    </row>
    <row r="424" spans="1:5" ht="12.75">
      <c r="A424" s="35" t="s">
        <v>54</v>
      </c>
      <c r="E424" s="39" t="s">
        <v>5</v>
      </c>
    </row>
    <row r="425" spans="1:5" ht="12.75">
      <c r="A425" s="35" t="s">
        <v>55</v>
      </c>
      <c r="E425" s="40" t="s">
        <v>5</v>
      </c>
    </row>
    <row r="426" spans="1:5" ht="114.75">
      <c r="A426" t="s">
        <v>56</v>
      </c>
      <c r="E426" s="39" t="s">
        <v>2202</v>
      </c>
    </row>
    <row r="427" spans="1:16" ht="12.75">
      <c r="A427" t="s">
        <v>49</v>
      </c>
      <c s="34" t="s">
        <v>454</v>
      </c>
      <c s="34" t="s">
        <v>2306</v>
      </c>
      <c s="35" t="s">
        <v>5</v>
      </c>
      <c s="6" t="s">
        <v>2307</v>
      </c>
      <c s="36" t="s">
        <v>80</v>
      </c>
      <c s="37">
        <v>1</v>
      </c>
      <c s="36">
        <v>0</v>
      </c>
      <c s="36">
        <f>ROUND(G427*H427,6)</f>
      </c>
      <c r="L427" s="38">
        <v>0</v>
      </c>
      <c s="32">
        <f>ROUND(ROUND(L427,2)*ROUND(G427,3),2)</f>
      </c>
      <c s="36" t="s">
        <v>416</v>
      </c>
      <c>
        <f>(M427*21)/100</f>
      </c>
      <c t="s">
        <v>27</v>
      </c>
    </row>
    <row r="428" spans="1:5" ht="12.75">
      <c r="A428" s="35" t="s">
        <v>54</v>
      </c>
      <c r="E428" s="39" t="s">
        <v>5</v>
      </c>
    </row>
    <row r="429" spans="1:5" ht="12.75">
      <c r="A429" s="35" t="s">
        <v>55</v>
      </c>
      <c r="E429" s="40" t="s">
        <v>5</v>
      </c>
    </row>
    <row r="430" spans="1:5" ht="140.25">
      <c r="A430" t="s">
        <v>56</v>
      </c>
      <c r="E430" s="39" t="s">
        <v>2170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2310</v>
      </c>
      <c r="E8" s="30" t="s">
        <v>2309</v>
      </c>
      <c r="J8" s="29">
        <f>0+J9</f>
      </c>
      <c s="29">
        <f>0+K9</f>
      </c>
      <c s="29">
        <f>0+L9</f>
      </c>
      <c s="29">
        <f>0+M9</f>
      </c>
    </row>
    <row r="9" spans="1:13" ht="12.75">
      <c r="A9" t="s">
        <v>46</v>
      </c>
      <c r="C9" s="31" t="s">
        <v>47</v>
      </c>
      <c r="E9" s="33" t="s">
        <v>2311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2312</v>
      </c>
      <c s="35" t="s">
        <v>5</v>
      </c>
      <c s="6" t="s">
        <v>2313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1187</v>
      </c>
    </row>
    <row r="14" spans="1:16" ht="12.75">
      <c r="A14" t="s">
        <v>49</v>
      </c>
      <c s="34" t="s">
        <v>27</v>
      </c>
      <c s="34" t="s">
        <v>2314</v>
      </c>
      <c s="35" t="s">
        <v>5</v>
      </c>
      <c s="6" t="s">
        <v>2315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1257</v>
      </c>
    </row>
    <row r="18" spans="1:16" ht="25.5">
      <c r="A18" t="s">
        <v>49</v>
      </c>
      <c s="34" t="s">
        <v>26</v>
      </c>
      <c s="34" t="s">
        <v>2316</v>
      </c>
      <c s="35" t="s">
        <v>5</v>
      </c>
      <c s="6" t="s">
        <v>2317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1187</v>
      </c>
    </row>
    <row r="22" spans="1:16" ht="12.75">
      <c r="A22" t="s">
        <v>49</v>
      </c>
      <c s="34" t="s">
        <v>65</v>
      </c>
      <c s="34" t="s">
        <v>2318</v>
      </c>
      <c s="35" t="s">
        <v>5</v>
      </c>
      <c s="6" t="s">
        <v>2319</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1257</v>
      </c>
    </row>
    <row r="26" spans="1:16" ht="12.75">
      <c r="A26" t="s">
        <v>49</v>
      </c>
      <c s="34" t="s">
        <v>69</v>
      </c>
      <c s="34" t="s">
        <v>2320</v>
      </c>
      <c s="35" t="s">
        <v>5</v>
      </c>
      <c s="6" t="s">
        <v>2321</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1187</v>
      </c>
    </row>
    <row r="30" spans="1:16" ht="12.75">
      <c r="A30" t="s">
        <v>49</v>
      </c>
      <c s="34" t="s">
        <v>72</v>
      </c>
      <c s="34" t="s">
        <v>2322</v>
      </c>
      <c s="35" t="s">
        <v>5</v>
      </c>
      <c s="6" t="s">
        <v>2323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1257</v>
      </c>
    </row>
    <row r="34" spans="1:16" ht="25.5">
      <c r="A34" t="s">
        <v>49</v>
      </c>
      <c s="34" t="s">
        <v>77</v>
      </c>
      <c s="34" t="s">
        <v>2324</v>
      </c>
      <c s="35" t="s">
        <v>5</v>
      </c>
      <c s="6" t="s">
        <v>2325</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1314</v>
      </c>
    </row>
    <row r="38" spans="1:16" ht="25.5">
      <c r="A38" t="s">
        <v>49</v>
      </c>
      <c s="34" t="s">
        <v>82</v>
      </c>
      <c s="34" t="s">
        <v>2326</v>
      </c>
      <c s="35" t="s">
        <v>5</v>
      </c>
      <c s="6" t="s">
        <v>2327</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1314</v>
      </c>
    </row>
    <row r="42" spans="1:16" ht="12.75">
      <c r="A42" t="s">
        <v>49</v>
      </c>
      <c s="34" t="s">
        <v>86</v>
      </c>
      <c s="34" t="s">
        <v>2328</v>
      </c>
      <c s="35" t="s">
        <v>5</v>
      </c>
      <c s="6" t="s">
        <v>2329</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1257</v>
      </c>
    </row>
    <row r="46" spans="1:16" ht="12.75">
      <c r="A46" t="s">
        <v>49</v>
      </c>
      <c s="34" t="s">
        <v>90</v>
      </c>
      <c s="34" t="s">
        <v>2330</v>
      </c>
      <c s="35" t="s">
        <v>5</v>
      </c>
      <c s="6" t="s">
        <v>2331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1187</v>
      </c>
    </row>
    <row r="50" spans="1:16" ht="12.75">
      <c r="A50" t="s">
        <v>49</v>
      </c>
      <c s="34" t="s">
        <v>94</v>
      </c>
      <c s="34" t="s">
        <v>2332</v>
      </c>
      <c s="35" t="s">
        <v>5</v>
      </c>
      <c s="6" t="s">
        <v>2333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1187</v>
      </c>
    </row>
    <row r="54" spans="1:16" ht="12.75">
      <c r="A54" t="s">
        <v>49</v>
      </c>
      <c s="34" t="s">
        <v>98</v>
      </c>
      <c s="34" t="s">
        <v>2334</v>
      </c>
      <c s="35" t="s">
        <v>5</v>
      </c>
      <c s="6" t="s">
        <v>2335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2336</v>
      </c>
    </row>
    <row r="58" spans="1:16" ht="12.75">
      <c r="A58" t="s">
        <v>49</v>
      </c>
      <c s="34" t="s">
        <v>103</v>
      </c>
      <c s="34" t="s">
        <v>2337</v>
      </c>
      <c s="35" t="s">
        <v>5</v>
      </c>
      <c s="6" t="s">
        <v>2338</v>
      </c>
      <c s="36" t="s">
        <v>1675</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2339</v>
      </c>
    </row>
    <row r="62" spans="1:16" ht="12.75">
      <c r="A62" t="s">
        <v>49</v>
      </c>
      <c s="34" t="s">
        <v>106</v>
      </c>
      <c s="34" t="s">
        <v>2340</v>
      </c>
      <c s="35" t="s">
        <v>5</v>
      </c>
      <c s="6" t="s">
        <v>2341</v>
      </c>
      <c s="36" t="s">
        <v>1675</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2339</v>
      </c>
    </row>
    <row r="66" spans="1:16" ht="12.75">
      <c r="A66" t="s">
        <v>49</v>
      </c>
      <c s="34" t="s">
        <v>110</v>
      </c>
      <c s="34" t="s">
        <v>784</v>
      </c>
      <c s="35" t="s">
        <v>5</v>
      </c>
      <c s="6" t="s">
        <v>785</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2013</v>
      </c>
    </row>
    <row r="70" spans="1:16" ht="25.5">
      <c r="A70" t="s">
        <v>49</v>
      </c>
      <c s="34" t="s">
        <v>113</v>
      </c>
      <c s="34" t="s">
        <v>791</v>
      </c>
      <c s="35" t="s">
        <v>5</v>
      </c>
      <c s="6" t="s">
        <v>792</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2014</v>
      </c>
    </row>
    <row r="74" spans="1:16" ht="12.75">
      <c r="A74" t="s">
        <v>49</v>
      </c>
      <c s="34" t="s">
        <v>117</v>
      </c>
      <c s="34" t="s">
        <v>2342</v>
      </c>
      <c s="35" t="s">
        <v>5</v>
      </c>
      <c s="6" t="s">
        <v>2343</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2004</v>
      </c>
    </row>
    <row r="78" spans="1:16" ht="12.75">
      <c r="A78" t="s">
        <v>49</v>
      </c>
      <c s="34" t="s">
        <v>121</v>
      </c>
      <c s="34" t="s">
        <v>2005</v>
      </c>
      <c s="35" t="s">
        <v>5</v>
      </c>
      <c s="6" t="s">
        <v>2006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2001</v>
      </c>
    </row>
    <row r="82" spans="1:16" ht="12.75">
      <c r="A82" t="s">
        <v>49</v>
      </c>
      <c s="34" t="s">
        <v>125</v>
      </c>
      <c s="34" t="s">
        <v>1699</v>
      </c>
      <c s="35" t="s">
        <v>5</v>
      </c>
      <c s="6" t="s">
        <v>1700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2015</v>
      </c>
    </row>
    <row r="86" spans="1:16" ht="12.75">
      <c r="A86" t="s">
        <v>49</v>
      </c>
      <c s="34" t="s">
        <v>128</v>
      </c>
      <c s="34" t="s">
        <v>1781</v>
      </c>
      <c s="35" t="s">
        <v>5</v>
      </c>
      <c s="6" t="s">
        <v>1782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1166</v>
      </c>
    </row>
    <row r="90" spans="1:16" ht="12.75">
      <c r="A90" t="s">
        <v>49</v>
      </c>
      <c s="34" t="s">
        <v>132</v>
      </c>
      <c s="34" t="s">
        <v>1869</v>
      </c>
      <c s="35" t="s">
        <v>5</v>
      </c>
      <c s="6" t="s">
        <v>1870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1169</v>
      </c>
    </row>
    <row r="94" spans="1:16" ht="12.75">
      <c r="A94" t="s">
        <v>49</v>
      </c>
      <c s="34" t="s">
        <v>136</v>
      </c>
      <c s="34" t="s">
        <v>1783</v>
      </c>
      <c s="35" t="s">
        <v>5</v>
      </c>
      <c s="6" t="s">
        <v>1784</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1166</v>
      </c>
    </row>
    <row r="98" spans="1:16" ht="12.75">
      <c r="A98" t="s">
        <v>49</v>
      </c>
      <c s="34" t="s">
        <v>139</v>
      </c>
      <c s="34" t="s">
        <v>1785</v>
      </c>
      <c s="35" t="s">
        <v>5</v>
      </c>
      <c s="6" t="s">
        <v>1786</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1169</v>
      </c>
    </row>
    <row r="102" spans="1:16" ht="25.5">
      <c r="A102" t="s">
        <v>49</v>
      </c>
      <c s="34" t="s">
        <v>143</v>
      </c>
      <c s="34" t="s">
        <v>2344</v>
      </c>
      <c s="35" t="s">
        <v>47</v>
      </c>
      <c s="6" t="s">
        <v>2345</v>
      </c>
      <c s="36" t="s">
        <v>75</v>
      </c>
      <c s="37">
        <v>20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2.75">
      <c r="A105" t="s">
        <v>56</v>
      </c>
      <c r="E105" s="39" t="s">
        <v>1314</v>
      </c>
    </row>
    <row r="106" spans="1:16" ht="12.75">
      <c r="A106" t="s">
        <v>49</v>
      </c>
      <c s="34" t="s">
        <v>146</v>
      </c>
      <c s="34" t="s">
        <v>2344</v>
      </c>
      <c s="35" t="s">
        <v>27</v>
      </c>
      <c s="6" t="s">
        <v>2277</v>
      </c>
      <c s="36" t="s">
        <v>75</v>
      </c>
      <c s="37">
        <v>30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1314</v>
      </c>
    </row>
    <row r="110" spans="1:16" ht="25.5">
      <c r="A110" t="s">
        <v>49</v>
      </c>
      <c s="34" t="s">
        <v>805</v>
      </c>
      <c s="34" t="s">
        <v>2344</v>
      </c>
      <c s="35" t="s">
        <v>26</v>
      </c>
      <c s="6" t="s">
        <v>2280</v>
      </c>
      <c s="36" t="s">
        <v>75</v>
      </c>
      <c s="37">
        <v>10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1314</v>
      </c>
    </row>
    <row r="114" spans="1:16" ht="12.75">
      <c r="A114" t="s">
        <v>49</v>
      </c>
      <c s="34" t="s">
        <v>151</v>
      </c>
      <c s="34" t="s">
        <v>1282</v>
      </c>
      <c s="35" t="s">
        <v>5</v>
      </c>
      <c s="6" t="s">
        <v>1283</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1284</v>
      </c>
    </row>
    <row r="118" spans="1:16" ht="12.75">
      <c r="A118" t="s">
        <v>49</v>
      </c>
      <c s="34" t="s">
        <v>155</v>
      </c>
      <c s="34" t="s">
        <v>1285</v>
      </c>
      <c s="35" t="s">
        <v>5</v>
      </c>
      <c s="6" t="s">
        <v>1286</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1287</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1288</v>
      </c>
    </row>
    <row r="126" spans="1:16" ht="12.75">
      <c r="A126" t="s">
        <v>49</v>
      </c>
      <c s="34" t="s">
        <v>163</v>
      </c>
      <c s="34" t="s">
        <v>1292</v>
      </c>
      <c s="35" t="s">
        <v>5</v>
      </c>
      <c s="6" t="s">
        <v>1293</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2348</v>
      </c>
      <c r="E8" s="30" t="s">
        <v>2347</v>
      </c>
      <c r="J8" s="29">
        <f>0+J9+J202</f>
      </c>
      <c s="29">
        <f>0+K9+K202</f>
      </c>
      <c s="29">
        <f>0+L9+L202</f>
      </c>
      <c s="29">
        <f>0+M9+M202</f>
      </c>
    </row>
    <row r="9" spans="1:13" ht="12.75">
      <c r="A9" t="s">
        <v>46</v>
      </c>
      <c r="C9" s="31" t="s">
        <v>1144</v>
      </c>
      <c r="E9" s="33" t="s">
        <v>2166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2349</v>
      </c>
      <c s="35" t="s">
        <v>5</v>
      </c>
      <c s="6" t="s">
        <v>2167</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2168</v>
      </c>
      <c s="35" t="s">
        <v>5</v>
      </c>
      <c s="6" t="s">
        <v>2169</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132</v>
      </c>
      <c s="34" t="s">
        <v>2171</v>
      </c>
      <c s="35" t="s">
        <v>5</v>
      </c>
      <c s="6" t="s">
        <v>2172</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136</v>
      </c>
      <c s="34" t="s">
        <v>1825</v>
      </c>
      <c s="35" t="s">
        <v>5</v>
      </c>
      <c s="6" t="s">
        <v>2350</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2182</v>
      </c>
      <c s="35" t="s">
        <v>5</v>
      </c>
      <c s="6" t="s">
        <v>2183</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2170</v>
      </c>
    </row>
    <row r="30" spans="1:16" ht="25.5">
      <c r="A30" t="s">
        <v>49</v>
      </c>
      <c s="34" t="s">
        <v>143</v>
      </c>
      <c s="34" t="s">
        <v>2351</v>
      </c>
      <c s="35" t="s">
        <v>5</v>
      </c>
      <c s="6" t="s">
        <v>2352</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2202</v>
      </c>
    </row>
    <row r="34" spans="1:16" ht="25.5">
      <c r="A34" t="s">
        <v>49</v>
      </c>
      <c s="34" t="s">
        <v>146</v>
      </c>
      <c s="34" t="s">
        <v>2353</v>
      </c>
      <c s="35" t="s">
        <v>5</v>
      </c>
      <c s="6" t="s">
        <v>2354</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2196</v>
      </c>
    </row>
    <row r="38" spans="1:16" ht="25.5">
      <c r="A38" t="s">
        <v>49</v>
      </c>
      <c s="34" t="s">
        <v>805</v>
      </c>
      <c s="34" t="s">
        <v>2355</v>
      </c>
      <c s="35" t="s">
        <v>5</v>
      </c>
      <c s="6" t="s">
        <v>2356</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2196</v>
      </c>
    </row>
    <row r="42" spans="1:16" ht="25.5">
      <c r="A42" t="s">
        <v>49</v>
      </c>
      <c s="34" t="s">
        <v>155</v>
      </c>
      <c s="34" t="s">
        <v>2357</v>
      </c>
      <c s="35" t="s">
        <v>5</v>
      </c>
      <c s="6" t="s">
        <v>2358</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2209</v>
      </c>
      <c s="35" t="s">
        <v>5</v>
      </c>
      <c s="6" t="s">
        <v>2210</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2170</v>
      </c>
    </row>
    <row r="50" spans="1:16" ht="12.75">
      <c r="A50" t="s">
        <v>49</v>
      </c>
      <c s="34" t="s">
        <v>163</v>
      </c>
      <c s="34" t="s">
        <v>2359</v>
      </c>
      <c s="35" t="s">
        <v>5</v>
      </c>
      <c s="6" t="s">
        <v>2360</v>
      </c>
      <c s="36" t="s">
        <v>75</v>
      </c>
      <c s="37">
        <v>100</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2263</v>
      </c>
    </row>
    <row r="54" spans="1:16" ht="12.75">
      <c r="A54" t="s">
        <v>49</v>
      </c>
      <c s="34" t="s">
        <v>167</v>
      </c>
      <c s="34" t="s">
        <v>2361</v>
      </c>
      <c s="35" t="s">
        <v>5</v>
      </c>
      <c s="6" t="s">
        <v>2362</v>
      </c>
      <c s="36" t="s">
        <v>75</v>
      </c>
      <c s="37">
        <v>100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2266</v>
      </c>
    </row>
    <row r="58" spans="1:16" ht="12.75">
      <c r="A58" t="s">
        <v>49</v>
      </c>
      <c s="34" t="s">
        <v>171</v>
      </c>
      <c s="34" t="s">
        <v>2363</v>
      </c>
      <c s="35" t="s">
        <v>5</v>
      </c>
      <c s="6" t="s">
        <v>2364</v>
      </c>
      <c s="36" t="s">
        <v>80</v>
      </c>
      <c s="37">
        <v>5</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78.5">
      <c r="A61" t="s">
        <v>56</v>
      </c>
      <c r="E61" s="39" t="s">
        <v>2258</v>
      </c>
    </row>
    <row r="62" spans="1:16" ht="12.75">
      <c r="A62" t="s">
        <v>49</v>
      </c>
      <c s="34" t="s">
        <v>175</v>
      </c>
      <c s="34" t="s">
        <v>2365</v>
      </c>
      <c s="35" t="s">
        <v>5</v>
      </c>
      <c s="6" t="s">
        <v>2366</v>
      </c>
      <c s="36" t="s">
        <v>80</v>
      </c>
      <c s="37">
        <v>5</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2224</v>
      </c>
    </row>
    <row r="66" spans="1:16" ht="12.75">
      <c r="A66" t="s">
        <v>49</v>
      </c>
      <c s="34" t="s">
        <v>179</v>
      </c>
      <c s="34" t="s">
        <v>2248</v>
      </c>
      <c s="35" t="s">
        <v>5</v>
      </c>
      <c s="6" t="s">
        <v>2249</v>
      </c>
      <c s="36" t="s">
        <v>801</v>
      </c>
      <c s="37">
        <v>1.2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53">
      <c r="A69" t="s">
        <v>56</v>
      </c>
      <c r="E69" s="39" t="s">
        <v>2250</v>
      </c>
    </row>
    <row r="70" spans="1:16" ht="12.75">
      <c r="A70" t="s">
        <v>49</v>
      </c>
      <c s="34" t="s">
        <v>183</v>
      </c>
      <c s="34" t="s">
        <v>2251</v>
      </c>
      <c s="35" t="s">
        <v>5</v>
      </c>
      <c s="6" t="s">
        <v>2252</v>
      </c>
      <c s="36" t="s">
        <v>75</v>
      </c>
      <c s="37">
        <v>100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14.75">
      <c r="A73" t="s">
        <v>56</v>
      </c>
      <c r="E73" s="39" t="s">
        <v>2253</v>
      </c>
    </row>
    <row r="74" spans="1:16" ht="12.75">
      <c r="A74" t="s">
        <v>49</v>
      </c>
      <c s="34" t="s">
        <v>187</v>
      </c>
      <c s="34" t="s">
        <v>1164</v>
      </c>
      <c s="35" t="s">
        <v>5</v>
      </c>
      <c s="6" t="s">
        <v>1165</v>
      </c>
      <c s="36" t="s">
        <v>80</v>
      </c>
      <c s="37">
        <v>2</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2258</v>
      </c>
    </row>
    <row r="78" spans="1:16" ht="12.75">
      <c r="A78" t="s">
        <v>49</v>
      </c>
      <c s="34" t="s">
        <v>191</v>
      </c>
      <c s="34" t="s">
        <v>1167</v>
      </c>
      <c s="35" t="s">
        <v>5</v>
      </c>
      <c s="6" t="s">
        <v>1168</v>
      </c>
      <c s="36" t="s">
        <v>80</v>
      </c>
      <c s="37">
        <v>2</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2224</v>
      </c>
    </row>
    <row r="82" spans="1:16" ht="12.75">
      <c r="A82" t="s">
        <v>49</v>
      </c>
      <c s="34" t="s">
        <v>195</v>
      </c>
      <c s="34" t="s">
        <v>921</v>
      </c>
      <c s="35" t="s">
        <v>5</v>
      </c>
      <c s="6" t="s">
        <v>922</v>
      </c>
      <c s="36" t="s">
        <v>923</v>
      </c>
      <c s="37">
        <v>2</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2256</v>
      </c>
    </row>
    <row r="86" spans="1:16" ht="12.75">
      <c r="A86" t="s">
        <v>49</v>
      </c>
      <c s="34" t="s">
        <v>199</v>
      </c>
      <c s="34" t="s">
        <v>925</v>
      </c>
      <c s="35" t="s">
        <v>5</v>
      </c>
      <c s="6" t="s">
        <v>926</v>
      </c>
      <c s="36" t="s">
        <v>75</v>
      </c>
      <c s="37">
        <v>100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2257</v>
      </c>
    </row>
    <row r="90" spans="1:16" ht="12.75">
      <c r="A90" t="s">
        <v>49</v>
      </c>
      <c s="34" t="s">
        <v>203</v>
      </c>
      <c s="34" t="s">
        <v>2367</v>
      </c>
      <c s="35" t="s">
        <v>5</v>
      </c>
      <c s="6" t="s">
        <v>2368</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14.75">
      <c r="A93" t="s">
        <v>56</v>
      </c>
      <c r="E93" s="39" t="s">
        <v>2202</v>
      </c>
    </row>
    <row r="94" spans="1:16" ht="12.75">
      <c r="A94" t="s">
        <v>49</v>
      </c>
      <c s="34" t="s">
        <v>207</v>
      </c>
      <c s="34" t="s">
        <v>1194</v>
      </c>
      <c s="35" t="s">
        <v>5</v>
      </c>
      <c s="6" t="s">
        <v>1195</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2224</v>
      </c>
    </row>
    <row r="98" spans="1:16" ht="12.75">
      <c r="A98" t="s">
        <v>49</v>
      </c>
      <c s="34" t="s">
        <v>211</v>
      </c>
      <c s="34" t="s">
        <v>2369</v>
      </c>
      <c s="35" t="s">
        <v>5</v>
      </c>
      <c s="6" t="s">
        <v>942</v>
      </c>
      <c s="36" t="s">
        <v>943</v>
      </c>
      <c s="37">
        <v>24</v>
      </c>
      <c s="36">
        <v>0</v>
      </c>
      <c s="36">
        <f>ROUND(G98*H98,6)</f>
      </c>
      <c r="L98" s="38">
        <v>0</v>
      </c>
      <c s="32">
        <f>ROUND(ROUND(L98,2)*ROUND(G98,3),2)</f>
      </c>
      <c s="36" t="s">
        <v>416</v>
      </c>
      <c>
        <f>(M98*21)/100</f>
      </c>
      <c t="s">
        <v>27</v>
      </c>
    </row>
    <row r="99" spans="1:5" ht="12.75">
      <c r="A99" s="35" t="s">
        <v>54</v>
      </c>
      <c r="E99" s="39" t="s">
        <v>2370</v>
      </c>
    </row>
    <row r="100" spans="1:5" ht="12.75">
      <c r="A100" s="35" t="s">
        <v>55</v>
      </c>
      <c r="E100" s="40" t="s">
        <v>5</v>
      </c>
    </row>
    <row r="101" spans="1:5" ht="12.75">
      <c r="A101" t="s">
        <v>56</v>
      </c>
      <c r="E101" s="39" t="s">
        <v>1314</v>
      </c>
    </row>
    <row r="102" spans="1:16" ht="12.75">
      <c r="A102" t="s">
        <v>49</v>
      </c>
      <c s="34" t="s">
        <v>215</v>
      </c>
      <c s="34" t="s">
        <v>1285</v>
      </c>
      <c s="35" t="s">
        <v>5</v>
      </c>
      <c s="6" t="s">
        <v>1286</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2284</v>
      </c>
    </row>
    <row r="106" spans="1:16" ht="12.75">
      <c r="A106" t="s">
        <v>49</v>
      </c>
      <c s="34" t="s">
        <v>219</v>
      </c>
      <c s="34" t="s">
        <v>1245</v>
      </c>
      <c s="35" t="s">
        <v>5</v>
      </c>
      <c s="6" t="s">
        <v>1246</v>
      </c>
      <c s="36" t="s">
        <v>80</v>
      </c>
      <c s="37">
        <v>48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2245</v>
      </c>
    </row>
    <row r="110" spans="1:16" ht="12.75">
      <c r="A110" t="s">
        <v>49</v>
      </c>
      <c s="34" t="s">
        <v>223</v>
      </c>
      <c s="34" t="s">
        <v>1248</v>
      </c>
      <c s="35" t="s">
        <v>5</v>
      </c>
      <c s="6" t="s">
        <v>1249</v>
      </c>
      <c s="36" t="s">
        <v>80</v>
      </c>
      <c s="37">
        <v>8</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02">
      <c r="A113" t="s">
        <v>56</v>
      </c>
      <c r="E113" s="39" t="s">
        <v>2244</v>
      </c>
    </row>
    <row r="114" spans="1:16" ht="12.75">
      <c r="A114" t="s">
        <v>49</v>
      </c>
      <c s="34" t="s">
        <v>227</v>
      </c>
      <c s="34" t="s">
        <v>1250</v>
      </c>
      <c s="35" t="s">
        <v>5</v>
      </c>
      <c s="6" t="s">
        <v>1251</v>
      </c>
      <c s="36" t="s">
        <v>80</v>
      </c>
      <c s="37">
        <v>8</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14.75">
      <c r="A117" t="s">
        <v>56</v>
      </c>
      <c r="E117" s="39" t="s">
        <v>2245</v>
      </c>
    </row>
    <row r="118" spans="1:16" ht="12.75">
      <c r="A118" t="s">
        <v>49</v>
      </c>
      <c s="34" t="s">
        <v>231</v>
      </c>
      <c s="34" t="s">
        <v>2213</v>
      </c>
      <c s="35" t="s">
        <v>5</v>
      </c>
      <c s="6" t="s">
        <v>2214</v>
      </c>
      <c s="36" t="s">
        <v>75</v>
      </c>
      <c s="37">
        <v>200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2215</v>
      </c>
    </row>
    <row r="122" spans="1:16" ht="25.5">
      <c r="A122" t="s">
        <v>49</v>
      </c>
      <c s="34" t="s">
        <v>235</v>
      </c>
      <c s="34" t="s">
        <v>2216</v>
      </c>
      <c s="35" t="s">
        <v>5</v>
      </c>
      <c s="6" t="s">
        <v>2217</v>
      </c>
      <c s="36" t="s">
        <v>80</v>
      </c>
      <c s="37">
        <v>4</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2218</v>
      </c>
    </row>
    <row r="126" spans="1:16" ht="12.75">
      <c r="A126" t="s">
        <v>49</v>
      </c>
      <c s="34" t="s">
        <v>239</v>
      </c>
      <c s="34" t="s">
        <v>2219</v>
      </c>
      <c s="35" t="s">
        <v>5</v>
      </c>
      <c s="6" t="s">
        <v>2220</v>
      </c>
      <c s="36" t="s">
        <v>80</v>
      </c>
      <c s="37">
        <v>8</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65.75">
      <c r="A129" t="s">
        <v>56</v>
      </c>
      <c r="E129" s="39" t="s">
        <v>2221</v>
      </c>
    </row>
    <row r="130" spans="1:16" ht="12.75">
      <c r="A130" t="s">
        <v>49</v>
      </c>
      <c s="34" t="s">
        <v>243</v>
      </c>
      <c s="34" t="s">
        <v>2222</v>
      </c>
      <c s="35" t="s">
        <v>5</v>
      </c>
      <c s="6" t="s">
        <v>2223</v>
      </c>
      <c s="36" t="s">
        <v>80</v>
      </c>
      <c s="37">
        <v>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2224</v>
      </c>
    </row>
    <row r="134" spans="1:16" ht="12.75">
      <c r="A134" t="s">
        <v>49</v>
      </c>
      <c s="34" t="s">
        <v>247</v>
      </c>
      <c s="34" t="s">
        <v>2225</v>
      </c>
      <c s="35" t="s">
        <v>5</v>
      </c>
      <c s="6" t="s">
        <v>2226</v>
      </c>
      <c s="36" t="s">
        <v>80</v>
      </c>
      <c s="37">
        <v>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65.75">
      <c r="A137" t="s">
        <v>56</v>
      </c>
      <c r="E137" s="39" t="s">
        <v>2221</v>
      </c>
    </row>
    <row r="138" spans="1:16" ht="12.75">
      <c r="A138" t="s">
        <v>49</v>
      </c>
      <c s="34" t="s">
        <v>251</v>
      </c>
      <c s="34" t="s">
        <v>2227</v>
      </c>
      <c s="35" t="s">
        <v>5</v>
      </c>
      <c s="6" t="s">
        <v>2228</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2224</v>
      </c>
    </row>
    <row r="142" spans="1:16" ht="12.75">
      <c r="A142" t="s">
        <v>49</v>
      </c>
      <c s="34" t="s">
        <v>255</v>
      </c>
      <c s="34" t="s">
        <v>1228</v>
      </c>
      <c s="35" t="s">
        <v>5</v>
      </c>
      <c s="6" t="s">
        <v>1229</v>
      </c>
      <c s="36" t="s">
        <v>80</v>
      </c>
      <c s="37">
        <v>2</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27.5">
      <c r="A145" t="s">
        <v>56</v>
      </c>
      <c r="E145" s="39" t="s">
        <v>2229</v>
      </c>
    </row>
    <row r="146" spans="1:16" ht="25.5">
      <c r="A146" t="s">
        <v>49</v>
      </c>
      <c s="34" t="s">
        <v>259</v>
      </c>
      <c s="34" t="s">
        <v>1279</v>
      </c>
      <c s="35" t="s">
        <v>5</v>
      </c>
      <c s="6" t="s">
        <v>1280</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65.75">
      <c r="A149" t="s">
        <v>56</v>
      </c>
      <c r="E149" s="39" t="s">
        <v>2285</v>
      </c>
    </row>
    <row r="150" spans="1:16" ht="12.75">
      <c r="A150" t="s">
        <v>49</v>
      </c>
      <c s="34" t="s">
        <v>263</v>
      </c>
      <c s="34" t="s">
        <v>1282</v>
      </c>
      <c s="35" t="s">
        <v>5</v>
      </c>
      <c s="6" t="s">
        <v>2371</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89.25">
      <c r="A153" t="s">
        <v>56</v>
      </c>
      <c r="E153" s="39" t="s">
        <v>2286</v>
      </c>
    </row>
    <row r="154" spans="1:16" ht="12.75">
      <c r="A154" t="s">
        <v>49</v>
      </c>
      <c s="34" t="s">
        <v>267</v>
      </c>
      <c s="34" t="s">
        <v>2287</v>
      </c>
      <c s="35" t="s">
        <v>5</v>
      </c>
      <c s="6" t="s">
        <v>398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89.25">
      <c r="A157" t="s">
        <v>56</v>
      </c>
      <c r="E157" s="39" t="s">
        <v>2288</v>
      </c>
    </row>
    <row r="158" spans="1:16" ht="12.75">
      <c r="A158" t="s">
        <v>49</v>
      </c>
      <c s="34" t="s">
        <v>271</v>
      </c>
      <c s="34" t="s">
        <v>1292</v>
      </c>
      <c s="35" t="s">
        <v>5</v>
      </c>
      <c s="6" t="s">
        <v>1293</v>
      </c>
      <c s="36" t="s">
        <v>374</v>
      </c>
      <c s="37">
        <v>16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2289</v>
      </c>
    </row>
    <row r="162" spans="1:16" ht="12.75">
      <c r="A162" t="s">
        <v>49</v>
      </c>
      <c s="34" t="s">
        <v>275</v>
      </c>
      <c s="34" t="s">
        <v>1827</v>
      </c>
      <c s="35" t="s">
        <v>5</v>
      </c>
      <c s="6" t="s">
        <v>2290</v>
      </c>
      <c s="36" t="s">
        <v>1675</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1314</v>
      </c>
    </row>
    <row r="166" spans="1:16" ht="12.75">
      <c r="A166" t="s">
        <v>49</v>
      </c>
      <c s="34" t="s">
        <v>279</v>
      </c>
      <c s="34" t="s">
        <v>1841</v>
      </c>
      <c s="35" t="s">
        <v>5</v>
      </c>
      <c s="6" t="s">
        <v>2291</v>
      </c>
      <c s="36" t="s">
        <v>1675</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1314</v>
      </c>
    </row>
    <row r="169" spans="1:5" ht="12.75">
      <c r="A169" t="s">
        <v>56</v>
      </c>
      <c r="E169" s="39" t="s">
        <v>5</v>
      </c>
    </row>
    <row r="170" spans="1:16" ht="12.75">
      <c r="A170" t="s">
        <v>49</v>
      </c>
      <c s="34" t="s">
        <v>283</v>
      </c>
      <c s="34" t="s">
        <v>2372</v>
      </c>
      <c s="35" t="s">
        <v>5</v>
      </c>
      <c s="6" t="s">
        <v>2373</v>
      </c>
      <c s="36" t="s">
        <v>80</v>
      </c>
      <c s="37">
        <v>1</v>
      </c>
      <c s="36">
        <v>0</v>
      </c>
      <c s="36">
        <f>ROUND(G170*H170,6)</f>
      </c>
      <c r="L170" s="38">
        <v>0</v>
      </c>
      <c s="32">
        <f>ROUND(ROUND(L170,2)*ROUND(G170,3),2)</f>
      </c>
      <c s="36" t="s">
        <v>416</v>
      </c>
      <c>
        <f>(M170*21)/100</f>
      </c>
      <c t="s">
        <v>27</v>
      </c>
    </row>
    <row r="171" spans="1:5" ht="12.75">
      <c r="A171" s="35" t="s">
        <v>54</v>
      </c>
      <c r="E171" s="39" t="s">
        <v>2374</v>
      </c>
    </row>
    <row r="172" spans="1:5" ht="12.75">
      <c r="A172" s="35" t="s">
        <v>55</v>
      </c>
      <c r="E172" s="40" t="s">
        <v>5</v>
      </c>
    </row>
    <row r="173" spans="1:5" ht="153">
      <c r="A173" t="s">
        <v>56</v>
      </c>
      <c r="E173" s="39" t="s">
        <v>2375</v>
      </c>
    </row>
    <row r="174" spans="1:16" ht="25.5">
      <c r="A174" t="s">
        <v>49</v>
      </c>
      <c s="34" t="s">
        <v>287</v>
      </c>
      <c s="34" t="s">
        <v>2376</v>
      </c>
      <c s="35" t="s">
        <v>5</v>
      </c>
      <c s="6" t="s">
        <v>2377</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2378</v>
      </c>
    </row>
    <row r="178" spans="1:16" ht="12.75">
      <c r="A178" t="s">
        <v>49</v>
      </c>
      <c s="34" t="s">
        <v>292</v>
      </c>
      <c s="34" t="s">
        <v>2379</v>
      </c>
      <c s="35" t="s">
        <v>5</v>
      </c>
      <c s="6" t="s">
        <v>2380</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65.75">
      <c r="A181" t="s">
        <v>56</v>
      </c>
      <c r="E181" s="39" t="s">
        <v>2381</v>
      </c>
    </row>
    <row r="182" spans="1:16" ht="12.75">
      <c r="A182" t="s">
        <v>49</v>
      </c>
      <c s="34" t="s">
        <v>296</v>
      </c>
      <c s="34" t="s">
        <v>1391</v>
      </c>
      <c s="35" t="s">
        <v>5</v>
      </c>
      <c s="6" t="s">
        <v>1392</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1393</v>
      </c>
      <c s="35" t="s">
        <v>5</v>
      </c>
      <c s="6" t="s">
        <v>1394</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2382</v>
      </c>
      <c s="35" t="s">
        <v>5</v>
      </c>
      <c s="6" t="s">
        <v>2383</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14.75">
      <c r="A193" t="s">
        <v>56</v>
      </c>
      <c r="E193" s="39" t="s">
        <v>2202</v>
      </c>
    </row>
    <row r="194" spans="1:16" ht="12.75">
      <c r="A194" t="s">
        <v>49</v>
      </c>
      <c s="34" t="s">
        <v>308</v>
      </c>
      <c s="34" t="s">
        <v>2384</v>
      </c>
      <c s="35" t="s">
        <v>5</v>
      </c>
      <c s="6" t="s">
        <v>2385</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40.25">
      <c r="A197" t="s">
        <v>56</v>
      </c>
      <c r="E197" s="39" t="s">
        <v>2170</v>
      </c>
    </row>
    <row r="198" spans="1:16" ht="12.75">
      <c r="A198" t="s">
        <v>49</v>
      </c>
      <c s="34" t="s">
        <v>312</v>
      </c>
      <c s="34" t="s">
        <v>1242</v>
      </c>
      <c s="35" t="s">
        <v>5</v>
      </c>
      <c s="6" t="s">
        <v>1243</v>
      </c>
      <c s="36" t="s">
        <v>80</v>
      </c>
      <c s="37">
        <v>48</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2244</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2386</v>
      </c>
      <c s="35" t="s">
        <v>5</v>
      </c>
      <c s="6" t="s">
        <v>2387</v>
      </c>
      <c s="36" t="s">
        <v>60</v>
      </c>
      <c s="37">
        <v>3</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331.5">
      <c r="A206" t="s">
        <v>56</v>
      </c>
      <c r="E206" s="39" t="s">
        <v>948</v>
      </c>
    </row>
    <row r="207" spans="1:16" ht="12.75">
      <c r="A207" t="s">
        <v>49</v>
      </c>
      <c s="34" t="s">
        <v>27</v>
      </c>
      <c s="34" t="s">
        <v>2135</v>
      </c>
      <c s="35" t="s">
        <v>5</v>
      </c>
      <c s="6" t="s">
        <v>2136</v>
      </c>
      <c s="36" t="s">
        <v>60</v>
      </c>
      <c s="37">
        <v>72</v>
      </c>
      <c s="36">
        <v>0</v>
      </c>
      <c s="36">
        <f>ROUND(G207*H207,6)</f>
      </c>
      <c r="L207" s="38">
        <v>0</v>
      </c>
      <c s="32">
        <f>ROUND(ROUND(L207,2)*ROUND(G207,3),2)</f>
      </c>
      <c s="36" t="s">
        <v>416</v>
      </c>
      <c>
        <f>(M207*21)/100</f>
      </c>
      <c t="s">
        <v>27</v>
      </c>
    </row>
    <row r="208" spans="1:5" ht="12.75">
      <c r="A208" s="35" t="s">
        <v>54</v>
      </c>
      <c r="E208" s="39" t="s">
        <v>2388</v>
      </c>
    </row>
    <row r="209" spans="1:5" ht="12.75">
      <c r="A209" s="35" t="s">
        <v>55</v>
      </c>
      <c r="E209" s="40" t="s">
        <v>5</v>
      </c>
    </row>
    <row r="210" spans="1:5" ht="331.5">
      <c r="A210" t="s">
        <v>56</v>
      </c>
      <c r="E210" s="39" t="s">
        <v>948</v>
      </c>
    </row>
    <row r="211" spans="1:16" ht="12.75">
      <c r="A211" t="s">
        <v>49</v>
      </c>
      <c s="34" t="s">
        <v>26</v>
      </c>
      <c s="34" t="s">
        <v>62</v>
      </c>
      <c s="35" t="s">
        <v>5</v>
      </c>
      <c s="6" t="s">
        <v>63</v>
      </c>
      <c s="36" t="s">
        <v>60</v>
      </c>
      <c s="37">
        <v>72.5</v>
      </c>
      <c s="36">
        <v>0</v>
      </c>
      <c s="36">
        <f>ROUND(G211*H211,6)</f>
      </c>
      <c r="L211" s="38">
        <v>0</v>
      </c>
      <c s="32">
        <f>ROUND(ROUND(L211,2)*ROUND(G211,3),2)</f>
      </c>
      <c s="36" t="s">
        <v>416</v>
      </c>
      <c>
        <f>(M211*21)/100</f>
      </c>
      <c t="s">
        <v>27</v>
      </c>
    </row>
    <row r="212" spans="1:5" ht="12.75">
      <c r="A212" s="35" t="s">
        <v>54</v>
      </c>
      <c r="E212" s="39" t="s">
        <v>5</v>
      </c>
    </row>
    <row r="213" spans="1:5" ht="12.75">
      <c r="A213" s="35" t="s">
        <v>55</v>
      </c>
      <c r="E213" s="40" t="s">
        <v>5</v>
      </c>
    </row>
    <row r="214" spans="1:5" ht="242.25">
      <c r="A214" t="s">
        <v>56</v>
      </c>
      <c r="E214" s="39" t="s">
        <v>949</v>
      </c>
    </row>
    <row r="215" spans="1:16" ht="12.75">
      <c r="A215" t="s">
        <v>49</v>
      </c>
      <c s="34" t="s">
        <v>65</v>
      </c>
      <c s="34" t="s">
        <v>95</v>
      </c>
      <c s="35" t="s">
        <v>5</v>
      </c>
      <c s="6" t="s">
        <v>96</v>
      </c>
      <c s="36" t="s">
        <v>75</v>
      </c>
      <c s="37">
        <v>200</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140.25">
      <c r="A218" t="s">
        <v>56</v>
      </c>
      <c r="E218" s="39" t="s">
        <v>1078</v>
      </c>
    </row>
    <row r="219" spans="1:16" ht="12.75">
      <c r="A219" t="s">
        <v>49</v>
      </c>
      <c s="34" t="s">
        <v>69</v>
      </c>
      <c s="34" t="s">
        <v>2389</v>
      </c>
      <c s="35" t="s">
        <v>5</v>
      </c>
      <c s="6" t="s">
        <v>2390</v>
      </c>
      <c s="36" t="s">
        <v>60</v>
      </c>
      <c s="37">
        <v>2.5</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369.75">
      <c r="A222" t="s">
        <v>56</v>
      </c>
      <c r="E222" s="39" t="s">
        <v>2391</v>
      </c>
    </row>
    <row r="223" spans="1:16" ht="12.75">
      <c r="A223" t="s">
        <v>49</v>
      </c>
      <c s="34" t="s">
        <v>72</v>
      </c>
      <c s="34" t="s">
        <v>2294</v>
      </c>
      <c s="35" t="s">
        <v>5</v>
      </c>
      <c s="6" t="s">
        <v>2295</v>
      </c>
      <c s="36" t="s">
        <v>75</v>
      </c>
      <c s="37">
        <v>200</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2296</v>
      </c>
    </row>
    <row r="227" spans="1:16" ht="12.75">
      <c r="A227" t="s">
        <v>49</v>
      </c>
      <c s="34" t="s">
        <v>77</v>
      </c>
      <c s="34" t="s">
        <v>2149</v>
      </c>
      <c s="35" t="s">
        <v>5</v>
      </c>
      <c s="6" t="s">
        <v>2150</v>
      </c>
      <c s="36" t="s">
        <v>80</v>
      </c>
      <c s="37">
        <v>2</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65.75">
      <c r="A230" t="s">
        <v>56</v>
      </c>
      <c r="E230" s="39" t="s">
        <v>2221</v>
      </c>
    </row>
    <row r="231" spans="1:16" ht="12.75">
      <c r="A231" t="s">
        <v>49</v>
      </c>
      <c s="34" t="s">
        <v>82</v>
      </c>
      <c s="34" t="s">
        <v>2392</v>
      </c>
      <c s="35" t="s">
        <v>5</v>
      </c>
      <c s="6" t="s">
        <v>2393</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2221</v>
      </c>
    </row>
    <row r="235" spans="1:16" ht="12.75">
      <c r="A235" t="s">
        <v>49</v>
      </c>
      <c s="34" t="s">
        <v>86</v>
      </c>
      <c s="34" t="s">
        <v>2394</v>
      </c>
      <c s="35" t="s">
        <v>5</v>
      </c>
      <c s="6" t="s">
        <v>2395</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2224</v>
      </c>
    </row>
    <row r="239" spans="1:16" ht="12.75">
      <c r="A239" t="s">
        <v>49</v>
      </c>
      <c s="34" t="s">
        <v>90</v>
      </c>
      <c s="34" t="s">
        <v>2396</v>
      </c>
      <c s="35" t="s">
        <v>5</v>
      </c>
      <c s="6" t="s">
        <v>779</v>
      </c>
      <c s="36" t="s">
        <v>702</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02">
      <c r="A242" t="s">
        <v>56</v>
      </c>
      <c r="E242" s="39" t="s">
        <v>2397</v>
      </c>
    </row>
    <row r="243" spans="1:16" ht="12.75">
      <c r="A243" t="s">
        <v>49</v>
      </c>
      <c s="34" t="s">
        <v>94</v>
      </c>
      <c s="34" t="s">
        <v>2153</v>
      </c>
      <c s="35" t="s">
        <v>5</v>
      </c>
      <c s="6" t="s">
        <v>2154</v>
      </c>
      <c s="36" t="s">
        <v>75</v>
      </c>
      <c s="37">
        <v>20</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53">
      <c r="A246" t="s">
        <v>56</v>
      </c>
      <c r="E246" s="39" t="s">
        <v>2398</v>
      </c>
    </row>
    <row r="247" spans="1:16" ht="12.75">
      <c r="A247" t="s">
        <v>49</v>
      </c>
      <c s="34" t="s">
        <v>98</v>
      </c>
      <c s="34" t="s">
        <v>2156</v>
      </c>
      <c s="35" t="s">
        <v>5</v>
      </c>
      <c s="6" t="s">
        <v>2157</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14.75">
      <c r="A250" t="s">
        <v>56</v>
      </c>
      <c r="E250" s="39" t="s">
        <v>2399</v>
      </c>
    </row>
    <row r="251" spans="1:16" ht="25.5">
      <c r="A251" t="s">
        <v>49</v>
      </c>
      <c s="34" t="s">
        <v>103</v>
      </c>
      <c s="34" t="s">
        <v>2141</v>
      </c>
      <c s="35" t="s">
        <v>5</v>
      </c>
      <c s="6" t="s">
        <v>2142</v>
      </c>
      <c s="36" t="s">
        <v>80</v>
      </c>
      <c s="37">
        <v>2</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27.5">
      <c r="A254" t="s">
        <v>56</v>
      </c>
      <c r="E254" s="39" t="s">
        <v>2281</v>
      </c>
    </row>
    <row r="255" spans="1:16" ht="25.5">
      <c r="A255" t="s">
        <v>49</v>
      </c>
      <c s="34" t="s">
        <v>106</v>
      </c>
      <c s="34" t="s">
        <v>909</v>
      </c>
      <c s="35" t="s">
        <v>5</v>
      </c>
      <c s="6" t="s">
        <v>910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38.25">
      <c r="A258" t="s">
        <v>56</v>
      </c>
      <c r="E258" s="39" t="s">
        <v>908</v>
      </c>
    </row>
    <row r="259" spans="1:16" ht="25.5">
      <c r="A259" t="s">
        <v>49</v>
      </c>
      <c s="34" t="s">
        <v>110</v>
      </c>
      <c s="34" t="s">
        <v>2143</v>
      </c>
      <c s="35" t="s">
        <v>5</v>
      </c>
      <c s="6" t="s">
        <v>2144</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1304</v>
      </c>
    </row>
    <row r="263" spans="1:16" ht="25.5">
      <c r="A263" t="s">
        <v>49</v>
      </c>
      <c s="34" t="s">
        <v>113</v>
      </c>
      <c s="34" t="s">
        <v>1309</v>
      </c>
      <c s="35" t="s">
        <v>5</v>
      </c>
      <c s="6" t="s">
        <v>1310</v>
      </c>
      <c s="36" t="s">
        <v>80</v>
      </c>
      <c s="37">
        <v>8</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76.5">
      <c r="A266" t="s">
        <v>56</v>
      </c>
      <c r="E266" s="39" t="s">
        <v>2297</v>
      </c>
    </row>
    <row r="267" spans="1:16" ht="25.5">
      <c r="A267" t="s">
        <v>49</v>
      </c>
      <c s="34" t="s">
        <v>117</v>
      </c>
      <c s="34" t="s">
        <v>761</v>
      </c>
      <c s="35" t="s">
        <v>5</v>
      </c>
      <c s="6" t="s">
        <v>762</v>
      </c>
      <c s="36" t="s">
        <v>80</v>
      </c>
      <c s="37">
        <v>4</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114.75">
      <c r="A270" t="s">
        <v>56</v>
      </c>
      <c r="E270" s="39" t="s">
        <v>952</v>
      </c>
    </row>
    <row r="271" spans="1:16" ht="12.75">
      <c r="A271" t="s">
        <v>49</v>
      </c>
      <c s="34" t="s">
        <v>121</v>
      </c>
      <c s="34" t="s">
        <v>1312</v>
      </c>
      <c s="35" t="s">
        <v>5</v>
      </c>
      <c s="6" t="s">
        <v>1313</v>
      </c>
      <c s="36" t="s">
        <v>702</v>
      </c>
      <c s="37">
        <v>1</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2.75">
      <c r="A274" t="s">
        <v>56</v>
      </c>
      <c r="E274" s="39" t="s">
        <v>1314</v>
      </c>
    </row>
    <row r="275" spans="1:16" ht="12.75">
      <c r="A275" t="s">
        <v>49</v>
      </c>
      <c s="34" t="s">
        <v>316</v>
      </c>
      <c s="34" t="s">
        <v>1327</v>
      </c>
      <c s="35" t="s">
        <v>5</v>
      </c>
      <c s="6" t="s">
        <v>1328</v>
      </c>
      <c s="36" t="s">
        <v>75</v>
      </c>
      <c s="37">
        <v>200</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02">
      <c r="A278" t="s">
        <v>56</v>
      </c>
      <c r="E278" s="39" t="s">
        <v>955</v>
      </c>
    </row>
    <row r="279" spans="1:16" ht="12.75">
      <c r="A279" t="s">
        <v>49</v>
      </c>
      <c s="34" t="s">
        <v>320</v>
      </c>
      <c s="34" t="s">
        <v>2151</v>
      </c>
      <c s="35" t="s">
        <v>5</v>
      </c>
      <c s="6" t="s">
        <v>2152</v>
      </c>
      <c s="36" t="s">
        <v>80</v>
      </c>
      <c s="37">
        <v>2</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27.5">
      <c r="A282" t="s">
        <v>56</v>
      </c>
      <c r="E282" s="39" t="s">
        <v>2224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2402</v>
      </c>
      <c r="E8" s="30" t="s">
        <v>2401</v>
      </c>
      <c r="J8" s="29">
        <f>0+J9</f>
      </c>
      <c s="29">
        <f>0+K9</f>
      </c>
      <c s="29">
        <f>0+L9</f>
      </c>
      <c s="29">
        <f>0+M9</f>
      </c>
    </row>
    <row r="9" spans="1:13" ht="12.75">
      <c r="A9" t="s">
        <v>46</v>
      </c>
      <c r="C9" s="31" t="s">
        <v>47</v>
      </c>
      <c r="E9" s="33" t="s">
        <v>2311</v>
      </c>
      <c r="J9" s="32">
        <f>0</f>
      </c>
      <c s="32">
        <f>0</f>
      </c>
      <c s="32">
        <f>0+L10+L14+L18+L22+L26+L30+L34+L38+L42+L46+L50+L54+L58+L62+L66+L70+L74+L78+L82+L86</f>
      </c>
      <c s="32">
        <f>0+M10+M14+M18+M22+M26+M30+M34+M38+M42+M46+M50+M54+M58+M62+M66+M70+M74+M78+M82+M86</f>
      </c>
    </row>
    <row r="10" spans="1:16" ht="25.5">
      <c r="A10" t="s">
        <v>49</v>
      </c>
      <c s="34" t="s">
        <v>47</v>
      </c>
      <c s="34" t="s">
        <v>2326</v>
      </c>
      <c s="35" t="s">
        <v>5</v>
      </c>
      <c s="6" t="s">
        <v>2327</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1314</v>
      </c>
    </row>
    <row r="14" spans="1:16" ht="12.75">
      <c r="A14" t="s">
        <v>49</v>
      </c>
      <c s="34" t="s">
        <v>27</v>
      </c>
      <c s="34" t="s">
        <v>2328</v>
      </c>
      <c s="35" t="s">
        <v>5</v>
      </c>
      <c s="6" t="s">
        <v>2329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1314</v>
      </c>
    </row>
    <row r="18" spans="1:16" ht="12.75">
      <c r="A18" t="s">
        <v>49</v>
      </c>
      <c s="34" t="s">
        <v>26</v>
      </c>
      <c s="34" t="s">
        <v>2330</v>
      </c>
      <c s="35" t="s">
        <v>5</v>
      </c>
      <c s="6" t="s">
        <v>2331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1314</v>
      </c>
    </row>
    <row r="22" spans="1:16" ht="12.75">
      <c r="A22" t="s">
        <v>49</v>
      </c>
      <c s="34" t="s">
        <v>65</v>
      </c>
      <c s="34" t="s">
        <v>2332</v>
      </c>
      <c s="35" t="s">
        <v>5</v>
      </c>
      <c s="6" t="s">
        <v>2333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1314</v>
      </c>
    </row>
    <row r="26" spans="1:16" ht="12.75">
      <c r="A26" t="s">
        <v>49</v>
      </c>
      <c s="34" t="s">
        <v>69</v>
      </c>
      <c s="34" t="s">
        <v>2334</v>
      </c>
      <c s="35" t="s">
        <v>5</v>
      </c>
      <c s="6" t="s">
        <v>2335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1314</v>
      </c>
    </row>
    <row r="30" spans="1:16" ht="12.75">
      <c r="A30" t="s">
        <v>49</v>
      </c>
      <c s="34" t="s">
        <v>72</v>
      </c>
      <c s="34" t="s">
        <v>2337</v>
      </c>
      <c s="35" t="s">
        <v>5</v>
      </c>
      <c s="6" t="s">
        <v>2338</v>
      </c>
      <c s="36" t="s">
        <v>1675</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1314</v>
      </c>
    </row>
    <row r="34" spans="1:16" ht="12.75">
      <c r="A34" t="s">
        <v>49</v>
      </c>
      <c s="34" t="s">
        <v>77</v>
      </c>
      <c s="34" t="s">
        <v>2340</v>
      </c>
      <c s="35" t="s">
        <v>5</v>
      </c>
      <c s="6" t="s">
        <v>2341</v>
      </c>
      <c s="36" t="s">
        <v>1675</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1314</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1314</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1314</v>
      </c>
    </row>
    <row r="46" spans="1:16" ht="12.75">
      <c r="A46" t="s">
        <v>49</v>
      </c>
      <c s="34" t="s">
        <v>90</v>
      </c>
      <c s="34" t="s">
        <v>2342</v>
      </c>
      <c s="35" t="s">
        <v>5</v>
      </c>
      <c s="6" t="s">
        <v>2343</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1314</v>
      </c>
    </row>
    <row r="50" spans="1:16" ht="12.75">
      <c r="A50" t="s">
        <v>49</v>
      </c>
      <c s="34" t="s">
        <v>94</v>
      </c>
      <c s="34" t="s">
        <v>2005</v>
      </c>
      <c s="35" t="s">
        <v>5</v>
      </c>
      <c s="6" t="s">
        <v>2006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1314</v>
      </c>
    </row>
    <row r="54" spans="1:16" ht="12.75">
      <c r="A54" t="s">
        <v>49</v>
      </c>
      <c s="34" t="s">
        <v>98</v>
      </c>
      <c s="34" t="s">
        <v>1699</v>
      </c>
      <c s="35" t="s">
        <v>5</v>
      </c>
      <c s="6" t="s">
        <v>1700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1314</v>
      </c>
    </row>
    <row r="58" spans="1:16" ht="12.75">
      <c r="A58" t="s">
        <v>49</v>
      </c>
      <c s="34" t="s">
        <v>103</v>
      </c>
      <c s="34" t="s">
        <v>1781</v>
      </c>
      <c s="35" t="s">
        <v>5</v>
      </c>
      <c s="6" t="s">
        <v>1782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1314</v>
      </c>
    </row>
    <row r="62" spans="1:16" ht="12.75">
      <c r="A62" t="s">
        <v>49</v>
      </c>
      <c s="34" t="s">
        <v>106</v>
      </c>
      <c s="34" t="s">
        <v>1869</v>
      </c>
      <c s="35" t="s">
        <v>5</v>
      </c>
      <c s="6" t="s">
        <v>1870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1314</v>
      </c>
    </row>
    <row r="66" spans="1:16" ht="12.75">
      <c r="A66" t="s">
        <v>49</v>
      </c>
      <c s="34" t="s">
        <v>110</v>
      </c>
      <c s="34" t="s">
        <v>1783</v>
      </c>
      <c s="35" t="s">
        <v>5</v>
      </c>
      <c s="6" t="s">
        <v>1784</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1314</v>
      </c>
    </row>
    <row r="70" spans="1:16" ht="12.75">
      <c r="A70" t="s">
        <v>49</v>
      </c>
      <c s="34" t="s">
        <v>113</v>
      </c>
      <c s="34" t="s">
        <v>1785</v>
      </c>
      <c s="35" t="s">
        <v>5</v>
      </c>
      <c s="6" t="s">
        <v>1786</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1314</v>
      </c>
    </row>
    <row r="74" spans="1:16" ht="12.75">
      <c r="A74" t="s">
        <v>49</v>
      </c>
      <c s="34" t="s">
        <v>117</v>
      </c>
      <c s="34" t="s">
        <v>1282</v>
      </c>
      <c s="35" t="s">
        <v>5</v>
      </c>
      <c s="6" t="s">
        <v>1283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1314</v>
      </c>
    </row>
    <row r="78" spans="1:16" ht="12.75">
      <c r="A78" t="s">
        <v>49</v>
      </c>
      <c s="34" t="s">
        <v>121</v>
      </c>
      <c s="34" t="s">
        <v>1285</v>
      </c>
      <c s="35" t="s">
        <v>5</v>
      </c>
      <c s="6" t="s">
        <v>1286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1314</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1314</v>
      </c>
    </row>
    <row r="86" spans="1:16" ht="12.75">
      <c r="A86" t="s">
        <v>49</v>
      </c>
      <c s="34" t="s">
        <v>128</v>
      </c>
      <c s="34" t="s">
        <v>1292</v>
      </c>
      <c s="35" t="s">
        <v>5</v>
      </c>
      <c s="6" t="s">
        <v>1293</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2405</v>
      </c>
      <c r="E8" s="30" t="s">
        <v>2404</v>
      </c>
      <c r="J8" s="29">
        <f>0+J9+J206</f>
      </c>
      <c s="29">
        <f>0+K9+K206</f>
      </c>
      <c s="29">
        <f>0+L9+L206</f>
      </c>
      <c s="29">
        <f>0+M9+M206</f>
      </c>
    </row>
    <row r="9" spans="1:13" ht="12.75">
      <c r="A9" t="s">
        <v>46</v>
      </c>
      <c r="C9" s="31" t="s">
        <v>1144</v>
      </c>
      <c r="E9" s="33" t="s">
        <v>2166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1825</v>
      </c>
      <c s="35" t="s">
        <v>5</v>
      </c>
      <c s="6" t="s">
        <v>2167</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2168</v>
      </c>
      <c s="35" t="s">
        <v>5</v>
      </c>
      <c s="6" t="s">
        <v>2169</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2170</v>
      </c>
    </row>
    <row r="18" spans="1:16" ht="12.75">
      <c r="A18" t="s">
        <v>49</v>
      </c>
      <c s="34" t="s">
        <v>132</v>
      </c>
      <c s="34" t="s">
        <v>2171</v>
      </c>
      <c s="35" t="s">
        <v>5</v>
      </c>
      <c s="6" t="s">
        <v>2172</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2173</v>
      </c>
    </row>
    <row r="22" spans="1:16" ht="25.5">
      <c r="A22" t="s">
        <v>49</v>
      </c>
      <c s="34" t="s">
        <v>136</v>
      </c>
      <c s="34" t="s">
        <v>1827</v>
      </c>
      <c s="35" t="s">
        <v>5</v>
      </c>
      <c s="6" t="s">
        <v>2350</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2182</v>
      </c>
      <c s="35" t="s">
        <v>5</v>
      </c>
      <c s="6" t="s">
        <v>2183</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2170</v>
      </c>
    </row>
    <row r="30" spans="1:16" ht="25.5">
      <c r="A30" t="s">
        <v>49</v>
      </c>
      <c s="34" t="s">
        <v>143</v>
      </c>
      <c s="34" t="s">
        <v>2351</v>
      </c>
      <c s="35" t="s">
        <v>5</v>
      </c>
      <c s="6" t="s">
        <v>2352</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2202</v>
      </c>
    </row>
    <row r="34" spans="1:16" ht="25.5">
      <c r="A34" t="s">
        <v>49</v>
      </c>
      <c s="34" t="s">
        <v>146</v>
      </c>
      <c s="34" t="s">
        <v>2353</v>
      </c>
      <c s="35" t="s">
        <v>5</v>
      </c>
      <c s="6" t="s">
        <v>2354</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2196</v>
      </c>
    </row>
    <row r="38" spans="1:16" ht="25.5">
      <c r="A38" t="s">
        <v>49</v>
      </c>
      <c s="34" t="s">
        <v>805</v>
      </c>
      <c s="34" t="s">
        <v>2355</v>
      </c>
      <c s="35" t="s">
        <v>5</v>
      </c>
      <c s="6" t="s">
        <v>2356</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2196</v>
      </c>
    </row>
    <row r="42" spans="1:16" ht="25.5">
      <c r="A42" t="s">
        <v>49</v>
      </c>
      <c s="34" t="s">
        <v>155</v>
      </c>
      <c s="34" t="s">
        <v>2357</v>
      </c>
      <c s="35" t="s">
        <v>5</v>
      </c>
      <c s="6" t="s">
        <v>2358</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2209</v>
      </c>
      <c s="35" t="s">
        <v>5</v>
      </c>
      <c s="6" t="s">
        <v>2210</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2170</v>
      </c>
    </row>
    <row r="50" spans="1:16" ht="12.75">
      <c r="A50" t="s">
        <v>49</v>
      </c>
      <c s="34" t="s">
        <v>163</v>
      </c>
      <c s="34" t="s">
        <v>2406</v>
      </c>
      <c s="35" t="s">
        <v>5</v>
      </c>
      <c s="6" t="s">
        <v>2407</v>
      </c>
      <c s="36" t="s">
        <v>101</v>
      </c>
      <c s="37">
        <v>0.06</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2408</v>
      </c>
    </row>
    <row r="54" spans="1:16" ht="12.75">
      <c r="A54" t="s">
        <v>49</v>
      </c>
      <c s="34" t="s">
        <v>167</v>
      </c>
      <c s="34" t="s">
        <v>2409</v>
      </c>
      <c s="35" t="s">
        <v>5</v>
      </c>
      <c s="6" t="s">
        <v>2410</v>
      </c>
      <c s="36" t="s">
        <v>75</v>
      </c>
      <c s="37">
        <v>15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2255</v>
      </c>
    </row>
    <row r="58" spans="1:16" ht="12.75">
      <c r="A58" t="s">
        <v>49</v>
      </c>
      <c s="34" t="s">
        <v>171</v>
      </c>
      <c s="34" t="s">
        <v>2213</v>
      </c>
      <c s="35" t="s">
        <v>5</v>
      </c>
      <c s="6" t="s">
        <v>2214</v>
      </c>
      <c s="36" t="s">
        <v>75</v>
      </c>
      <c s="37">
        <v>150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89.25">
      <c r="A61" t="s">
        <v>56</v>
      </c>
      <c r="E61" s="39" t="s">
        <v>2215</v>
      </c>
    </row>
    <row r="62" spans="1:16" ht="25.5">
      <c r="A62" t="s">
        <v>49</v>
      </c>
      <c s="34" t="s">
        <v>175</v>
      </c>
      <c s="34" t="s">
        <v>2216</v>
      </c>
      <c s="35" t="s">
        <v>5</v>
      </c>
      <c s="6" t="s">
        <v>2217</v>
      </c>
      <c s="36" t="s">
        <v>80</v>
      </c>
      <c s="37">
        <v>4</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02">
      <c r="A65" t="s">
        <v>56</v>
      </c>
      <c r="E65" s="39" t="s">
        <v>2218</v>
      </c>
    </row>
    <row r="66" spans="1:16" ht="12.75">
      <c r="A66" t="s">
        <v>49</v>
      </c>
      <c s="34" t="s">
        <v>179</v>
      </c>
      <c s="34" t="s">
        <v>2219</v>
      </c>
      <c s="35" t="s">
        <v>5</v>
      </c>
      <c s="6" t="s">
        <v>2220</v>
      </c>
      <c s="36" t="s">
        <v>80</v>
      </c>
      <c s="37">
        <v>8</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2221</v>
      </c>
    </row>
    <row r="70" spans="1:16" ht="12.75">
      <c r="A70" t="s">
        <v>49</v>
      </c>
      <c s="34" t="s">
        <v>183</v>
      </c>
      <c s="34" t="s">
        <v>2222</v>
      </c>
      <c s="35" t="s">
        <v>5</v>
      </c>
      <c s="6" t="s">
        <v>2223</v>
      </c>
      <c s="36" t="s">
        <v>80</v>
      </c>
      <c s="37">
        <v>8</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2224</v>
      </c>
    </row>
    <row r="74" spans="1:16" ht="12.75">
      <c r="A74" t="s">
        <v>49</v>
      </c>
      <c s="34" t="s">
        <v>187</v>
      </c>
      <c s="34" t="s">
        <v>2225</v>
      </c>
      <c s="35" t="s">
        <v>5</v>
      </c>
      <c s="6" t="s">
        <v>2226</v>
      </c>
      <c s="36" t="s">
        <v>80</v>
      </c>
      <c s="37">
        <v>8</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2221</v>
      </c>
    </row>
    <row r="78" spans="1:16" ht="12.75">
      <c r="A78" t="s">
        <v>49</v>
      </c>
      <c s="34" t="s">
        <v>191</v>
      </c>
      <c s="34" t="s">
        <v>2359</v>
      </c>
      <c s="35" t="s">
        <v>5</v>
      </c>
      <c s="6" t="s">
        <v>2360</v>
      </c>
      <c s="36" t="s">
        <v>75</v>
      </c>
      <c s="37">
        <v>120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53">
      <c r="A81" t="s">
        <v>56</v>
      </c>
      <c r="E81" s="39" t="s">
        <v>2263</v>
      </c>
    </row>
    <row r="82" spans="1:16" ht="12.75">
      <c r="A82" t="s">
        <v>49</v>
      </c>
      <c s="34" t="s">
        <v>195</v>
      </c>
      <c s="34" t="s">
        <v>2361</v>
      </c>
      <c s="35" t="s">
        <v>5</v>
      </c>
      <c s="6" t="s">
        <v>2362</v>
      </c>
      <c s="36" t="s">
        <v>75</v>
      </c>
      <c s="37">
        <v>120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2266</v>
      </c>
    </row>
    <row r="86" spans="1:16" ht="12.75">
      <c r="A86" t="s">
        <v>49</v>
      </c>
      <c s="34" t="s">
        <v>199</v>
      </c>
      <c s="34" t="s">
        <v>2363</v>
      </c>
      <c s="35" t="s">
        <v>5</v>
      </c>
      <c s="6" t="s">
        <v>2364</v>
      </c>
      <c s="36" t="s">
        <v>80</v>
      </c>
      <c s="37">
        <v>6</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2258</v>
      </c>
    </row>
    <row r="90" spans="1:16" ht="12.75">
      <c r="A90" t="s">
        <v>49</v>
      </c>
      <c s="34" t="s">
        <v>203</v>
      </c>
      <c s="34" t="s">
        <v>2365</v>
      </c>
      <c s="35" t="s">
        <v>5</v>
      </c>
      <c s="6" t="s">
        <v>2366</v>
      </c>
      <c s="36" t="s">
        <v>80</v>
      </c>
      <c s="37">
        <v>6</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2224</v>
      </c>
    </row>
    <row r="94" spans="1:16" ht="12.75">
      <c r="A94" t="s">
        <v>49</v>
      </c>
      <c s="34" t="s">
        <v>207</v>
      </c>
      <c s="34" t="s">
        <v>2248</v>
      </c>
      <c s="35" t="s">
        <v>5</v>
      </c>
      <c s="6" t="s">
        <v>2249</v>
      </c>
      <c s="36" t="s">
        <v>801</v>
      </c>
      <c s="37">
        <v>1.44</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53">
      <c r="A97" t="s">
        <v>56</v>
      </c>
      <c r="E97" s="39" t="s">
        <v>2250</v>
      </c>
    </row>
    <row r="98" spans="1:16" ht="12.75">
      <c r="A98" t="s">
        <v>49</v>
      </c>
      <c s="34" t="s">
        <v>211</v>
      </c>
      <c s="34" t="s">
        <v>2251</v>
      </c>
      <c s="35" t="s">
        <v>5</v>
      </c>
      <c s="6" t="s">
        <v>2252</v>
      </c>
      <c s="36" t="s">
        <v>75</v>
      </c>
      <c s="37">
        <v>120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2253</v>
      </c>
    </row>
    <row r="102" spans="1:16" ht="12.75">
      <c r="A102" t="s">
        <v>49</v>
      </c>
      <c s="34" t="s">
        <v>215</v>
      </c>
      <c s="34" t="s">
        <v>1285</v>
      </c>
      <c s="35" t="s">
        <v>5</v>
      </c>
      <c s="6" t="s">
        <v>1286</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2284</v>
      </c>
    </row>
    <row r="106" spans="1:16" ht="12.75">
      <c r="A106" t="s">
        <v>49</v>
      </c>
      <c s="34" t="s">
        <v>219</v>
      </c>
      <c s="34" t="s">
        <v>1167</v>
      </c>
      <c s="35" t="s">
        <v>5</v>
      </c>
      <c s="6" t="s">
        <v>1168</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2224</v>
      </c>
    </row>
    <row r="110" spans="1:16" ht="12.75">
      <c r="A110" t="s">
        <v>49</v>
      </c>
      <c s="34" t="s">
        <v>223</v>
      </c>
      <c s="34" t="s">
        <v>921</v>
      </c>
      <c s="35" t="s">
        <v>5</v>
      </c>
      <c s="6" t="s">
        <v>922</v>
      </c>
      <c s="36" t="s">
        <v>923</v>
      </c>
      <c s="37">
        <v>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2256</v>
      </c>
    </row>
    <row r="114" spans="1:16" ht="12.75">
      <c r="A114" t="s">
        <v>49</v>
      </c>
      <c s="34" t="s">
        <v>227</v>
      </c>
      <c s="34" t="s">
        <v>925</v>
      </c>
      <c s="35" t="s">
        <v>5</v>
      </c>
      <c s="6" t="s">
        <v>926</v>
      </c>
      <c s="36" t="s">
        <v>75</v>
      </c>
      <c s="37">
        <v>120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2257</v>
      </c>
    </row>
    <row r="118" spans="1:16" ht="12.75">
      <c r="A118" t="s">
        <v>49</v>
      </c>
      <c s="34" t="s">
        <v>231</v>
      </c>
      <c s="34" t="s">
        <v>2367</v>
      </c>
      <c s="35" t="s">
        <v>5</v>
      </c>
      <c s="6" t="s">
        <v>2368</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2202</v>
      </c>
    </row>
    <row r="122" spans="1:16" ht="12.75">
      <c r="A122" t="s">
        <v>49</v>
      </c>
      <c s="34" t="s">
        <v>235</v>
      </c>
      <c s="34" t="s">
        <v>1194</v>
      </c>
      <c s="35" t="s">
        <v>5</v>
      </c>
      <c s="6" t="s">
        <v>1195</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239</v>
      </c>
      <c s="34" t="s">
        <v>2369</v>
      </c>
      <c s="35" t="s">
        <v>5</v>
      </c>
      <c s="6" t="s">
        <v>942</v>
      </c>
      <c s="36" t="s">
        <v>943</v>
      </c>
      <c s="37">
        <v>24</v>
      </c>
      <c s="36">
        <v>0</v>
      </c>
      <c s="36">
        <f>ROUND(G126*H126,6)</f>
      </c>
      <c r="L126" s="38">
        <v>0</v>
      </c>
      <c s="32">
        <f>ROUND(ROUND(L126,2)*ROUND(G126,3),2)</f>
      </c>
      <c s="36" t="s">
        <v>416</v>
      </c>
      <c>
        <f>(M126*21)/100</f>
      </c>
      <c t="s">
        <v>27</v>
      </c>
    </row>
    <row r="127" spans="1:5" ht="12.75">
      <c r="A127" s="35" t="s">
        <v>54</v>
      </c>
      <c r="E127" s="39" t="s">
        <v>2370</v>
      </c>
    </row>
    <row r="128" spans="1:5" ht="12.75">
      <c r="A128" s="35" t="s">
        <v>55</v>
      </c>
      <c r="E128" s="40" t="s">
        <v>5</v>
      </c>
    </row>
    <row r="129" spans="1:5" ht="12.75">
      <c r="A129" t="s">
        <v>56</v>
      </c>
      <c r="E129" s="39" t="s">
        <v>1314</v>
      </c>
    </row>
    <row r="130" spans="1:16" ht="12.75">
      <c r="A130" t="s">
        <v>49</v>
      </c>
      <c s="34" t="s">
        <v>243</v>
      </c>
      <c s="34" t="s">
        <v>1242</v>
      </c>
      <c s="35" t="s">
        <v>5</v>
      </c>
      <c s="6" t="s">
        <v>1243</v>
      </c>
      <c s="36" t="s">
        <v>80</v>
      </c>
      <c s="37">
        <v>48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02">
      <c r="A133" t="s">
        <v>56</v>
      </c>
      <c r="E133" s="39" t="s">
        <v>2244</v>
      </c>
    </row>
    <row r="134" spans="1:16" ht="12.75">
      <c r="A134" t="s">
        <v>49</v>
      </c>
      <c s="34" t="s">
        <v>247</v>
      </c>
      <c s="34" t="s">
        <v>1245</v>
      </c>
      <c s="35" t="s">
        <v>5</v>
      </c>
      <c s="6" t="s">
        <v>1246</v>
      </c>
      <c s="36" t="s">
        <v>80</v>
      </c>
      <c s="37">
        <v>48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2245</v>
      </c>
    </row>
    <row r="138" spans="1:16" ht="12.75">
      <c r="A138" t="s">
        <v>49</v>
      </c>
      <c s="34" t="s">
        <v>251</v>
      </c>
      <c s="34" t="s">
        <v>1248</v>
      </c>
      <c s="35" t="s">
        <v>5</v>
      </c>
      <c s="6" t="s">
        <v>1249</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2244</v>
      </c>
    </row>
    <row r="142" spans="1:16" ht="12.75">
      <c r="A142" t="s">
        <v>49</v>
      </c>
      <c s="34" t="s">
        <v>255</v>
      </c>
      <c s="34" t="s">
        <v>1250</v>
      </c>
      <c s="35" t="s">
        <v>5</v>
      </c>
      <c s="6" t="s">
        <v>1251</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2245</v>
      </c>
    </row>
    <row r="146" spans="1:16" ht="12.75">
      <c r="A146" t="s">
        <v>49</v>
      </c>
      <c s="34" t="s">
        <v>259</v>
      </c>
      <c s="34" t="s">
        <v>2227</v>
      </c>
      <c s="35" t="s">
        <v>5</v>
      </c>
      <c s="6" t="s">
        <v>2228</v>
      </c>
      <c s="36" t="s">
        <v>80</v>
      </c>
      <c s="37">
        <v>8</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2224</v>
      </c>
    </row>
    <row r="150" spans="1:16" ht="12.75">
      <c r="A150" t="s">
        <v>49</v>
      </c>
      <c s="34" t="s">
        <v>263</v>
      </c>
      <c s="34" t="s">
        <v>1228</v>
      </c>
      <c s="35" t="s">
        <v>5</v>
      </c>
      <c s="6" t="s">
        <v>1229</v>
      </c>
      <c s="36" t="s">
        <v>80</v>
      </c>
      <c s="37">
        <v>2</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27.5">
      <c r="A153" t="s">
        <v>56</v>
      </c>
      <c r="E153" s="39" t="s">
        <v>2229</v>
      </c>
    </row>
    <row r="154" spans="1:16" ht="25.5">
      <c r="A154" t="s">
        <v>49</v>
      </c>
      <c s="34" t="s">
        <v>267</v>
      </c>
      <c s="34" t="s">
        <v>1279</v>
      </c>
      <c s="35" t="s">
        <v>5</v>
      </c>
      <c s="6" t="s">
        <v>1280</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2285</v>
      </c>
    </row>
    <row r="158" spans="1:16" ht="12.75">
      <c r="A158" t="s">
        <v>49</v>
      </c>
      <c s="34" t="s">
        <v>271</v>
      </c>
      <c s="34" t="s">
        <v>1282</v>
      </c>
      <c s="35" t="s">
        <v>5</v>
      </c>
      <c s="6" t="s">
        <v>2371</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2286</v>
      </c>
    </row>
    <row r="162" spans="1:16" ht="12.75">
      <c r="A162" t="s">
        <v>49</v>
      </c>
      <c s="34" t="s">
        <v>275</v>
      </c>
      <c s="34" t="s">
        <v>2287</v>
      </c>
      <c s="35" t="s">
        <v>5</v>
      </c>
      <c s="6" t="s">
        <v>398</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89.25">
      <c r="A165" t="s">
        <v>56</v>
      </c>
      <c r="E165" s="39" t="s">
        <v>2288</v>
      </c>
    </row>
    <row r="166" spans="1:16" ht="12.75">
      <c r="A166" t="s">
        <v>49</v>
      </c>
      <c s="34" t="s">
        <v>279</v>
      </c>
      <c s="34" t="s">
        <v>1292</v>
      </c>
      <c s="35" t="s">
        <v>5</v>
      </c>
      <c s="6" t="s">
        <v>1293</v>
      </c>
      <c s="36" t="s">
        <v>374</v>
      </c>
      <c s="37">
        <v>25</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89.25">
      <c r="A169" t="s">
        <v>56</v>
      </c>
      <c r="E169" s="39" t="s">
        <v>2289</v>
      </c>
    </row>
    <row r="170" spans="1:16" ht="12.75">
      <c r="A170" t="s">
        <v>49</v>
      </c>
      <c s="34" t="s">
        <v>283</v>
      </c>
      <c s="34" t="s">
        <v>2349</v>
      </c>
      <c s="35" t="s">
        <v>5</v>
      </c>
      <c s="6" t="s">
        <v>2290</v>
      </c>
      <c s="36" t="s">
        <v>1675</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2372</v>
      </c>
      <c s="35" t="s">
        <v>5</v>
      </c>
      <c s="6" t="s">
        <v>2373</v>
      </c>
      <c s="36" t="s">
        <v>80</v>
      </c>
      <c s="37">
        <v>1</v>
      </c>
      <c s="36">
        <v>0</v>
      </c>
      <c s="36">
        <f>ROUND(G174*H174,6)</f>
      </c>
      <c r="L174" s="38">
        <v>0</v>
      </c>
      <c s="32">
        <f>ROUND(ROUND(L174,2)*ROUND(G174,3),2)</f>
      </c>
      <c s="36" t="s">
        <v>416</v>
      </c>
      <c>
        <f>(M174*21)/100</f>
      </c>
      <c t="s">
        <v>27</v>
      </c>
    </row>
    <row r="175" spans="1:5" ht="12.75">
      <c r="A175" s="35" t="s">
        <v>54</v>
      </c>
      <c r="E175" s="39" t="s">
        <v>2374</v>
      </c>
    </row>
    <row r="176" spans="1:5" ht="12.75">
      <c r="A176" s="35" t="s">
        <v>55</v>
      </c>
      <c r="E176" s="40" t="s">
        <v>5</v>
      </c>
    </row>
    <row r="177" spans="1:5" ht="153">
      <c r="A177" t="s">
        <v>56</v>
      </c>
      <c r="E177" s="39" t="s">
        <v>2375</v>
      </c>
    </row>
    <row r="178" spans="1:16" ht="25.5">
      <c r="A178" t="s">
        <v>49</v>
      </c>
      <c s="34" t="s">
        <v>292</v>
      </c>
      <c s="34" t="s">
        <v>2376</v>
      </c>
      <c s="35" t="s">
        <v>5</v>
      </c>
      <c s="6" t="s">
        <v>2377</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14.75">
      <c r="A181" t="s">
        <v>56</v>
      </c>
      <c r="E181" s="39" t="s">
        <v>2378</v>
      </c>
    </row>
    <row r="182" spans="1:16" ht="12.75">
      <c r="A182" t="s">
        <v>49</v>
      </c>
      <c s="34" t="s">
        <v>296</v>
      </c>
      <c s="34" t="s">
        <v>2379</v>
      </c>
      <c s="35" t="s">
        <v>5</v>
      </c>
      <c s="6" t="s">
        <v>2380</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65.75">
      <c r="A185" t="s">
        <v>56</v>
      </c>
      <c r="E185" s="39" t="s">
        <v>2381</v>
      </c>
    </row>
    <row r="186" spans="1:16" ht="12.75">
      <c r="A186" t="s">
        <v>49</v>
      </c>
      <c s="34" t="s">
        <v>300</v>
      </c>
      <c s="34" t="s">
        <v>1391</v>
      </c>
      <c s="35" t="s">
        <v>5</v>
      </c>
      <c s="6" t="s">
        <v>1392</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1393</v>
      </c>
      <c s="35" t="s">
        <v>5</v>
      </c>
      <c s="6" t="s">
        <v>1394</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2382</v>
      </c>
      <c s="35" t="s">
        <v>5</v>
      </c>
      <c s="6" t="s">
        <v>2383</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2202</v>
      </c>
    </row>
    <row r="198" spans="1:16" ht="12.75">
      <c r="A198" t="s">
        <v>49</v>
      </c>
      <c s="34" t="s">
        <v>312</v>
      </c>
      <c s="34" t="s">
        <v>2384</v>
      </c>
      <c s="35" t="s">
        <v>5</v>
      </c>
      <c s="6" t="s">
        <v>2385</v>
      </c>
      <c s="36" t="s">
        <v>80</v>
      </c>
      <c s="37">
        <v>1</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40.25">
      <c r="A201" t="s">
        <v>56</v>
      </c>
      <c r="E201" s="39" t="s">
        <v>2170</v>
      </c>
    </row>
    <row r="202" spans="1:16" ht="12.75">
      <c r="A202" t="s">
        <v>49</v>
      </c>
      <c s="34" t="s">
        <v>316</v>
      </c>
      <c s="34" t="s">
        <v>1164</v>
      </c>
      <c s="35" t="s">
        <v>5</v>
      </c>
      <c s="6" t="s">
        <v>1165</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2258</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2386</v>
      </c>
      <c s="35" t="s">
        <v>5</v>
      </c>
      <c s="6" t="s">
        <v>2387</v>
      </c>
      <c s="36" t="s">
        <v>60</v>
      </c>
      <c s="37">
        <v>3</v>
      </c>
      <c s="36">
        <v>0</v>
      </c>
      <c s="36">
        <f>ROUND(G207*H207,6)</f>
      </c>
      <c r="L207" s="38">
        <v>0</v>
      </c>
      <c s="32">
        <f>ROUND(ROUND(L207,2)*ROUND(G207,3),2)</f>
      </c>
      <c s="36" t="s">
        <v>416</v>
      </c>
      <c>
        <f>(M207*21)/100</f>
      </c>
      <c t="s">
        <v>27</v>
      </c>
    </row>
    <row r="208" spans="1:5" ht="12.75">
      <c r="A208" s="35" t="s">
        <v>54</v>
      </c>
      <c r="E208" s="39" t="s">
        <v>5</v>
      </c>
    </row>
    <row r="209" spans="1:5" ht="12.75">
      <c r="A209" s="35" t="s">
        <v>55</v>
      </c>
      <c r="E209" s="40" t="s">
        <v>5</v>
      </c>
    </row>
    <row r="210" spans="1:5" ht="331.5">
      <c r="A210" t="s">
        <v>56</v>
      </c>
      <c r="E210" s="39" t="s">
        <v>948</v>
      </c>
    </row>
    <row r="211" spans="1:16" ht="12.75">
      <c r="A211" t="s">
        <v>49</v>
      </c>
      <c s="34" t="s">
        <v>27</v>
      </c>
      <c s="34" t="s">
        <v>742</v>
      </c>
      <c s="35" t="s">
        <v>5</v>
      </c>
      <c s="6" t="s">
        <v>743</v>
      </c>
      <c s="36" t="s">
        <v>60</v>
      </c>
      <c s="37">
        <v>47.25</v>
      </c>
      <c s="36">
        <v>0</v>
      </c>
      <c s="36">
        <f>ROUND(G211*H211,6)</f>
      </c>
      <c r="L211" s="38">
        <v>0</v>
      </c>
      <c s="32">
        <f>ROUND(ROUND(L211,2)*ROUND(G211,3),2)</f>
      </c>
      <c s="36" t="s">
        <v>416</v>
      </c>
      <c>
        <f>(M211*21)/100</f>
      </c>
      <c t="s">
        <v>27</v>
      </c>
    </row>
    <row r="212" spans="1:5" ht="12.75">
      <c r="A212" s="35" t="s">
        <v>54</v>
      </c>
      <c r="E212" s="39" t="s">
        <v>2411</v>
      </c>
    </row>
    <row r="213" spans="1:5" ht="12.75">
      <c r="A213" s="35" t="s">
        <v>55</v>
      </c>
      <c r="E213" s="40" t="s">
        <v>5</v>
      </c>
    </row>
    <row r="214" spans="1:5" ht="331.5">
      <c r="A214" t="s">
        <v>56</v>
      </c>
      <c r="E214" s="39" t="s">
        <v>948</v>
      </c>
    </row>
    <row r="215" spans="1:16" ht="12.75">
      <c r="A215" t="s">
        <v>49</v>
      </c>
      <c s="34" t="s">
        <v>26</v>
      </c>
      <c s="34" t="s">
        <v>62</v>
      </c>
      <c s="35" t="s">
        <v>5</v>
      </c>
      <c s="6" t="s">
        <v>63</v>
      </c>
      <c s="36" t="s">
        <v>60</v>
      </c>
      <c s="37">
        <v>50.25</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242.25">
      <c r="A218" t="s">
        <v>56</v>
      </c>
      <c r="E218" s="39" t="s">
        <v>949</v>
      </c>
    </row>
    <row r="219" spans="1:16" ht="12.75">
      <c r="A219" t="s">
        <v>49</v>
      </c>
      <c s="34" t="s">
        <v>65</v>
      </c>
      <c s="34" t="s">
        <v>95</v>
      </c>
      <c s="35" t="s">
        <v>5</v>
      </c>
      <c s="6" t="s">
        <v>96</v>
      </c>
      <c s="36" t="s">
        <v>75</v>
      </c>
      <c s="37">
        <v>150</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40.25">
      <c r="A222" t="s">
        <v>56</v>
      </c>
      <c r="E222" s="39" t="s">
        <v>1078</v>
      </c>
    </row>
    <row r="223" spans="1:16" ht="12.75">
      <c r="A223" t="s">
        <v>49</v>
      </c>
      <c s="34" t="s">
        <v>69</v>
      </c>
      <c s="34" t="s">
        <v>2389</v>
      </c>
      <c s="35" t="s">
        <v>5</v>
      </c>
      <c s="6" t="s">
        <v>2390</v>
      </c>
      <c s="36" t="s">
        <v>60</v>
      </c>
      <c s="37">
        <v>2.5</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369.75">
      <c r="A226" t="s">
        <v>56</v>
      </c>
      <c r="E226" s="39" t="s">
        <v>2391</v>
      </c>
    </row>
    <row r="227" spans="1:16" ht="12.75">
      <c r="A227" t="s">
        <v>49</v>
      </c>
      <c s="34" t="s">
        <v>72</v>
      </c>
      <c s="34" t="s">
        <v>2294</v>
      </c>
      <c s="35" t="s">
        <v>5</v>
      </c>
      <c s="6" t="s">
        <v>2295</v>
      </c>
      <c s="36" t="s">
        <v>75</v>
      </c>
      <c s="37">
        <v>150</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2296</v>
      </c>
    </row>
    <row r="231" spans="1:16" ht="12.75">
      <c r="A231" t="s">
        <v>49</v>
      </c>
      <c s="34" t="s">
        <v>77</v>
      </c>
      <c s="34" t="s">
        <v>2149</v>
      </c>
      <c s="35" t="s">
        <v>5</v>
      </c>
      <c s="6" t="s">
        <v>2150</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2221</v>
      </c>
    </row>
    <row r="235" spans="1:16" ht="12.75">
      <c r="A235" t="s">
        <v>49</v>
      </c>
      <c s="34" t="s">
        <v>82</v>
      </c>
      <c s="34" t="s">
        <v>2151</v>
      </c>
      <c s="35" t="s">
        <v>5</v>
      </c>
      <c s="6" t="s">
        <v>2152</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2224</v>
      </c>
    </row>
    <row r="239" spans="1:16" ht="12.75">
      <c r="A239" t="s">
        <v>49</v>
      </c>
      <c s="34" t="s">
        <v>86</v>
      </c>
      <c s="34" t="s">
        <v>2394</v>
      </c>
      <c s="35" t="s">
        <v>5</v>
      </c>
      <c s="6" t="s">
        <v>2395</v>
      </c>
      <c s="36" t="s">
        <v>80</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2224</v>
      </c>
    </row>
    <row r="243" spans="1:16" ht="12.75">
      <c r="A243" t="s">
        <v>49</v>
      </c>
      <c s="34" t="s">
        <v>90</v>
      </c>
      <c s="34" t="s">
        <v>2396</v>
      </c>
      <c s="35" t="s">
        <v>5</v>
      </c>
      <c s="6" t="s">
        <v>779</v>
      </c>
      <c s="36" t="s">
        <v>702</v>
      </c>
      <c s="37">
        <v>2</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02">
      <c r="A246" t="s">
        <v>56</v>
      </c>
      <c r="E246" s="39" t="s">
        <v>2397</v>
      </c>
    </row>
    <row r="247" spans="1:16" ht="12.75">
      <c r="A247" t="s">
        <v>49</v>
      </c>
      <c s="34" t="s">
        <v>94</v>
      </c>
      <c s="34" t="s">
        <v>2153</v>
      </c>
      <c s="35" t="s">
        <v>5</v>
      </c>
      <c s="6" t="s">
        <v>2154</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53">
      <c r="A250" t="s">
        <v>56</v>
      </c>
      <c r="E250" s="39" t="s">
        <v>2398</v>
      </c>
    </row>
    <row r="251" spans="1:16" ht="12.75">
      <c r="A251" t="s">
        <v>49</v>
      </c>
      <c s="34" t="s">
        <v>98</v>
      </c>
      <c s="34" t="s">
        <v>2156</v>
      </c>
      <c s="35" t="s">
        <v>5</v>
      </c>
      <c s="6" t="s">
        <v>2157</v>
      </c>
      <c s="36" t="s">
        <v>75</v>
      </c>
      <c s="37">
        <v>20</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14.75">
      <c r="A254" t="s">
        <v>56</v>
      </c>
      <c r="E254" s="39" t="s">
        <v>2399</v>
      </c>
    </row>
    <row r="255" spans="1:16" ht="25.5">
      <c r="A255" t="s">
        <v>49</v>
      </c>
      <c s="34" t="s">
        <v>103</v>
      </c>
      <c s="34" t="s">
        <v>2141</v>
      </c>
      <c s="35" t="s">
        <v>5</v>
      </c>
      <c s="6" t="s">
        <v>2142</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127.5">
      <c r="A258" t="s">
        <v>56</v>
      </c>
      <c r="E258" s="39" t="s">
        <v>2281</v>
      </c>
    </row>
    <row r="259" spans="1:16" ht="25.5">
      <c r="A259" t="s">
        <v>49</v>
      </c>
      <c s="34" t="s">
        <v>106</v>
      </c>
      <c s="34" t="s">
        <v>909</v>
      </c>
      <c s="35" t="s">
        <v>5</v>
      </c>
      <c s="6" t="s">
        <v>910</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908</v>
      </c>
    </row>
    <row r="263" spans="1:16" ht="25.5">
      <c r="A263" t="s">
        <v>49</v>
      </c>
      <c s="34" t="s">
        <v>110</v>
      </c>
      <c s="34" t="s">
        <v>2143</v>
      </c>
      <c s="35" t="s">
        <v>5</v>
      </c>
      <c s="6" t="s">
        <v>2144</v>
      </c>
      <c s="36" t="s">
        <v>80</v>
      </c>
      <c s="37">
        <v>2</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38.25">
      <c r="A266" t="s">
        <v>56</v>
      </c>
      <c r="E266" s="39" t="s">
        <v>1304</v>
      </c>
    </row>
    <row r="267" spans="1:16" ht="25.5">
      <c r="A267" t="s">
        <v>49</v>
      </c>
      <c s="34" t="s">
        <v>113</v>
      </c>
      <c s="34" t="s">
        <v>1309</v>
      </c>
      <c s="35" t="s">
        <v>5</v>
      </c>
      <c s="6" t="s">
        <v>1310</v>
      </c>
      <c s="36" t="s">
        <v>80</v>
      </c>
      <c s="37">
        <v>8</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76.5">
      <c r="A270" t="s">
        <v>56</v>
      </c>
      <c r="E270" s="39" t="s">
        <v>2297</v>
      </c>
    </row>
    <row r="271" spans="1:16" ht="25.5">
      <c r="A271" t="s">
        <v>49</v>
      </c>
      <c s="34" t="s">
        <v>117</v>
      </c>
      <c s="34" t="s">
        <v>761</v>
      </c>
      <c s="35" t="s">
        <v>5</v>
      </c>
      <c s="6" t="s">
        <v>762</v>
      </c>
      <c s="36" t="s">
        <v>80</v>
      </c>
      <c s="37">
        <v>4</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14.75">
      <c r="A274" t="s">
        <v>56</v>
      </c>
      <c r="E274" s="39" t="s">
        <v>952</v>
      </c>
    </row>
    <row r="275" spans="1:16" ht="12.75">
      <c r="A275" t="s">
        <v>49</v>
      </c>
      <c s="34" t="s">
        <v>121</v>
      </c>
      <c s="34" t="s">
        <v>1312</v>
      </c>
      <c s="35" t="s">
        <v>5</v>
      </c>
      <c s="6" t="s">
        <v>1313</v>
      </c>
      <c s="36" t="s">
        <v>702</v>
      </c>
      <c s="37">
        <v>1</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2.75">
      <c r="A278" t="s">
        <v>56</v>
      </c>
      <c r="E278" s="39" t="s">
        <v>1314</v>
      </c>
    </row>
    <row r="279" spans="1:16" ht="12.75">
      <c r="A279" t="s">
        <v>49</v>
      </c>
      <c s="34" t="s">
        <v>320</v>
      </c>
      <c s="34" t="s">
        <v>1327</v>
      </c>
      <c s="35" t="s">
        <v>5</v>
      </c>
      <c s="6" t="s">
        <v>1328</v>
      </c>
      <c s="36" t="s">
        <v>75</v>
      </c>
      <c s="37">
        <v>150</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02">
      <c r="A282" t="s">
        <v>56</v>
      </c>
      <c r="E282" s="39" t="s">
        <v>955</v>
      </c>
    </row>
    <row r="283" spans="1:16" ht="12.75">
      <c r="A283" t="s">
        <v>49</v>
      </c>
      <c s="34" t="s">
        <v>324</v>
      </c>
      <c s="34" t="s">
        <v>2392</v>
      </c>
      <c s="35" t="s">
        <v>5</v>
      </c>
      <c s="6" t="s">
        <v>2393</v>
      </c>
      <c s="36" t="s">
        <v>80</v>
      </c>
      <c s="37">
        <v>2</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65.75">
      <c r="A286" t="s">
        <v>56</v>
      </c>
      <c r="E286"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2414</v>
      </c>
      <c r="E8" s="30" t="s">
        <v>2413</v>
      </c>
      <c r="J8" s="29">
        <f>0+J9</f>
      </c>
      <c s="29">
        <f>0+K9</f>
      </c>
      <c s="29">
        <f>0+L9</f>
      </c>
      <c s="29">
        <f>0+M9</f>
      </c>
    </row>
    <row r="9" spans="1:13" ht="12.75">
      <c r="A9" t="s">
        <v>46</v>
      </c>
      <c r="C9" s="31" t="s">
        <v>47</v>
      </c>
      <c r="E9" s="33" t="s">
        <v>2311</v>
      </c>
      <c r="J9" s="32">
        <f>0</f>
      </c>
      <c s="32">
        <f>0</f>
      </c>
      <c s="32">
        <f>0+L10+L14+L18+L22+L26+L30+L34+L38+L42+L46+L50+L54+L58+L62+L66+L70+L74+L78+L82+L86</f>
      </c>
      <c s="32">
        <f>0+M10+M14+M18+M22+M26+M30+M34+M38+M42+M46+M50+M54+M58+M62+M66+M70+M74+M78+M82+M86</f>
      </c>
    </row>
    <row r="10" spans="1:16" ht="25.5">
      <c r="A10" t="s">
        <v>49</v>
      </c>
      <c s="34" t="s">
        <v>47</v>
      </c>
      <c s="34" t="s">
        <v>2326</v>
      </c>
      <c s="35" t="s">
        <v>5</v>
      </c>
      <c s="6" t="s">
        <v>2327</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1314</v>
      </c>
    </row>
    <row r="14" spans="1:16" ht="12.75">
      <c r="A14" t="s">
        <v>49</v>
      </c>
      <c s="34" t="s">
        <v>27</v>
      </c>
      <c s="34" t="s">
        <v>2328</v>
      </c>
      <c s="35" t="s">
        <v>5</v>
      </c>
      <c s="6" t="s">
        <v>2329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1257</v>
      </c>
    </row>
    <row r="18" spans="1:16" ht="12.75">
      <c r="A18" t="s">
        <v>49</v>
      </c>
      <c s="34" t="s">
        <v>26</v>
      </c>
      <c s="34" t="s">
        <v>2330</v>
      </c>
      <c s="35" t="s">
        <v>5</v>
      </c>
      <c s="6" t="s">
        <v>2331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1187</v>
      </c>
    </row>
    <row r="22" spans="1:16" ht="12.75">
      <c r="A22" t="s">
        <v>49</v>
      </c>
      <c s="34" t="s">
        <v>65</v>
      </c>
      <c s="34" t="s">
        <v>2332</v>
      </c>
      <c s="35" t="s">
        <v>5</v>
      </c>
      <c s="6" t="s">
        <v>2333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1187</v>
      </c>
    </row>
    <row r="26" spans="1:16" ht="12.75">
      <c r="A26" t="s">
        <v>49</v>
      </c>
      <c s="34" t="s">
        <v>69</v>
      </c>
      <c s="34" t="s">
        <v>2334</v>
      </c>
      <c s="35" t="s">
        <v>5</v>
      </c>
      <c s="6" t="s">
        <v>2335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2336</v>
      </c>
    </row>
    <row r="30" spans="1:16" ht="12.75">
      <c r="A30" t="s">
        <v>49</v>
      </c>
      <c s="34" t="s">
        <v>72</v>
      </c>
      <c s="34" t="s">
        <v>2337</v>
      </c>
      <c s="35" t="s">
        <v>5</v>
      </c>
      <c s="6" t="s">
        <v>2338</v>
      </c>
      <c s="36" t="s">
        <v>1675</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2339</v>
      </c>
    </row>
    <row r="34" spans="1:16" ht="12.75">
      <c r="A34" t="s">
        <v>49</v>
      </c>
      <c s="34" t="s">
        <v>77</v>
      </c>
      <c s="34" t="s">
        <v>2340</v>
      </c>
      <c s="35" t="s">
        <v>5</v>
      </c>
      <c s="6" t="s">
        <v>2341</v>
      </c>
      <c s="36" t="s">
        <v>1675</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2339</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2013</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2014</v>
      </c>
    </row>
    <row r="46" spans="1:16" ht="12.75">
      <c r="A46" t="s">
        <v>49</v>
      </c>
      <c s="34" t="s">
        <v>90</v>
      </c>
      <c s="34" t="s">
        <v>2342</v>
      </c>
      <c s="35" t="s">
        <v>5</v>
      </c>
      <c s="6" t="s">
        <v>2343</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2004</v>
      </c>
    </row>
    <row r="50" spans="1:16" ht="12.75">
      <c r="A50" t="s">
        <v>49</v>
      </c>
      <c s="34" t="s">
        <v>94</v>
      </c>
      <c s="34" t="s">
        <v>2005</v>
      </c>
      <c s="35" t="s">
        <v>5</v>
      </c>
      <c s="6" t="s">
        <v>2006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2001</v>
      </c>
    </row>
    <row r="54" spans="1:16" ht="12.75">
      <c r="A54" t="s">
        <v>49</v>
      </c>
      <c s="34" t="s">
        <v>98</v>
      </c>
      <c s="34" t="s">
        <v>1699</v>
      </c>
      <c s="35" t="s">
        <v>5</v>
      </c>
      <c s="6" t="s">
        <v>1700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2015</v>
      </c>
    </row>
    <row r="58" spans="1:16" ht="12.75">
      <c r="A58" t="s">
        <v>49</v>
      </c>
      <c s="34" t="s">
        <v>103</v>
      </c>
      <c s="34" t="s">
        <v>1781</v>
      </c>
      <c s="35" t="s">
        <v>5</v>
      </c>
      <c s="6" t="s">
        <v>1782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1166</v>
      </c>
    </row>
    <row r="62" spans="1:16" ht="12.75">
      <c r="A62" t="s">
        <v>49</v>
      </c>
      <c s="34" t="s">
        <v>106</v>
      </c>
      <c s="34" t="s">
        <v>1869</v>
      </c>
      <c s="35" t="s">
        <v>5</v>
      </c>
      <c s="6" t="s">
        <v>1870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1169</v>
      </c>
    </row>
    <row r="66" spans="1:16" ht="12.75">
      <c r="A66" t="s">
        <v>49</v>
      </c>
      <c s="34" t="s">
        <v>110</v>
      </c>
      <c s="34" t="s">
        <v>1783</v>
      </c>
      <c s="35" t="s">
        <v>5</v>
      </c>
      <c s="6" t="s">
        <v>1784</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1166</v>
      </c>
    </row>
    <row r="70" spans="1:16" ht="12.75">
      <c r="A70" t="s">
        <v>49</v>
      </c>
      <c s="34" t="s">
        <v>113</v>
      </c>
      <c s="34" t="s">
        <v>1785</v>
      </c>
      <c s="35" t="s">
        <v>5</v>
      </c>
      <c s="6" t="s">
        <v>1786</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1169</v>
      </c>
    </row>
    <row r="74" spans="1:16" ht="12.75">
      <c r="A74" t="s">
        <v>49</v>
      </c>
      <c s="34" t="s">
        <v>117</v>
      </c>
      <c s="34" t="s">
        <v>1282</v>
      </c>
      <c s="35" t="s">
        <v>5</v>
      </c>
      <c s="6" t="s">
        <v>1283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1284</v>
      </c>
    </row>
    <row r="78" spans="1:16" ht="12.75">
      <c r="A78" t="s">
        <v>49</v>
      </c>
      <c s="34" t="s">
        <v>121</v>
      </c>
      <c s="34" t="s">
        <v>1285</v>
      </c>
      <c s="35" t="s">
        <v>5</v>
      </c>
      <c s="6" t="s">
        <v>1286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1287</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1288</v>
      </c>
    </row>
    <row r="86" spans="1:16" ht="12.75">
      <c r="A86" t="s">
        <v>49</v>
      </c>
      <c s="34" t="s">
        <v>128</v>
      </c>
      <c s="34" t="s">
        <v>1292</v>
      </c>
      <c s="35" t="s">
        <v>5</v>
      </c>
      <c s="6" t="s">
        <v>1293</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2417</v>
      </c>
      <c r="E8" s="30" t="s">
        <v>2416</v>
      </c>
      <c r="J8" s="29">
        <f>0+J9+J14+J163</f>
      </c>
      <c s="29">
        <f>0+K9+K14+K163</f>
      </c>
      <c s="29">
        <f>0+L9+L14+L163</f>
      </c>
      <c s="29">
        <f>0+M9+M14+M163</f>
      </c>
    </row>
    <row r="9" spans="1:13" ht="12.75">
      <c r="A9" t="s">
        <v>46</v>
      </c>
      <c r="C9" s="31" t="s">
        <v>27</v>
      </c>
      <c r="E9" s="33" t="s">
        <v>2418</v>
      </c>
      <c r="J9" s="32">
        <f>0</f>
      </c>
      <c s="32">
        <f>0</f>
      </c>
      <c s="32">
        <f>0+L10</f>
      </c>
      <c s="32">
        <f>0+M10</f>
      </c>
    </row>
    <row r="10" spans="1:16" ht="12.75">
      <c r="A10" t="s">
        <v>49</v>
      </c>
      <c s="34" t="s">
        <v>47</v>
      </c>
      <c s="34" t="s">
        <v>2419</v>
      </c>
      <c s="35" t="s">
        <v>5</v>
      </c>
      <c s="6" t="s">
        <v>2420</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2421</v>
      </c>
    </row>
    <row r="14" spans="1:13" ht="12.75">
      <c r="A14" t="s">
        <v>46</v>
      </c>
      <c r="C14" s="31" t="s">
        <v>77</v>
      </c>
      <c r="E14" s="33" t="s">
        <v>1321</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956</v>
      </c>
      <c s="35" t="s">
        <v>5</v>
      </c>
      <c s="6" t="s">
        <v>957</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2422</v>
      </c>
    </row>
    <row r="19" spans="1:16" ht="25.5">
      <c r="A19" t="s">
        <v>49</v>
      </c>
      <c s="34" t="s">
        <v>26</v>
      </c>
      <c s="34" t="s">
        <v>2274</v>
      </c>
      <c s="35" t="s">
        <v>5</v>
      </c>
      <c s="6" t="s">
        <v>2275</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2423</v>
      </c>
    </row>
    <row r="23" spans="1:16" ht="12.75">
      <c r="A23" t="s">
        <v>49</v>
      </c>
      <c s="34" t="s">
        <v>65</v>
      </c>
      <c s="34" t="s">
        <v>784</v>
      </c>
      <c s="35" t="s">
        <v>5</v>
      </c>
      <c s="6" t="s">
        <v>785</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1770</v>
      </c>
    </row>
    <row r="27" spans="1:16" ht="25.5">
      <c r="A27" t="s">
        <v>49</v>
      </c>
      <c s="34" t="s">
        <v>69</v>
      </c>
      <c s="34" t="s">
        <v>791</v>
      </c>
      <c s="35" t="s">
        <v>5</v>
      </c>
      <c s="6" t="s">
        <v>792</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1771</v>
      </c>
    </row>
    <row r="31" spans="1:16" ht="12.75">
      <c r="A31" t="s">
        <v>49</v>
      </c>
      <c s="34" t="s">
        <v>72</v>
      </c>
      <c s="34" t="s">
        <v>1699</v>
      </c>
      <c s="35" t="s">
        <v>5</v>
      </c>
      <c s="6" t="s">
        <v>1700</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1757</v>
      </c>
    </row>
    <row r="35" spans="1:16" ht="12.75">
      <c r="A35" t="s">
        <v>49</v>
      </c>
      <c s="34" t="s">
        <v>77</v>
      </c>
      <c s="34" t="s">
        <v>2424</v>
      </c>
      <c s="35" t="s">
        <v>5</v>
      </c>
      <c s="6" t="s">
        <v>2425</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1753</v>
      </c>
    </row>
    <row r="39" spans="1:16" ht="12.75">
      <c r="A39" t="s">
        <v>49</v>
      </c>
      <c s="34" t="s">
        <v>82</v>
      </c>
      <c s="34" t="s">
        <v>2426</v>
      </c>
      <c s="35" t="s">
        <v>5</v>
      </c>
      <c s="6" t="s">
        <v>2427</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1754</v>
      </c>
    </row>
    <row r="43" spans="1:16" ht="12.75">
      <c r="A43" t="s">
        <v>49</v>
      </c>
      <c s="34" t="s">
        <v>86</v>
      </c>
      <c s="34" t="s">
        <v>1155</v>
      </c>
      <c s="35" t="s">
        <v>5</v>
      </c>
      <c s="6" t="s">
        <v>1156</v>
      </c>
      <c s="36" t="s">
        <v>801</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2428</v>
      </c>
    </row>
    <row r="47" spans="1:16" ht="12.75">
      <c r="A47" t="s">
        <v>49</v>
      </c>
      <c s="34" t="s">
        <v>90</v>
      </c>
      <c s="34" t="s">
        <v>2429</v>
      </c>
      <c s="35" t="s">
        <v>5</v>
      </c>
      <c s="6" t="s">
        <v>2430</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2431</v>
      </c>
    </row>
    <row r="51" spans="1:16" ht="12.75">
      <c r="A51" t="s">
        <v>49</v>
      </c>
      <c s="34" t="s">
        <v>94</v>
      </c>
      <c s="34" t="s">
        <v>915</v>
      </c>
      <c s="35" t="s">
        <v>5</v>
      </c>
      <c s="6" t="s">
        <v>916</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2432</v>
      </c>
    </row>
    <row r="55" spans="1:16" ht="12.75">
      <c r="A55" t="s">
        <v>49</v>
      </c>
      <c s="34" t="s">
        <v>98</v>
      </c>
      <c s="34" t="s">
        <v>918</v>
      </c>
      <c s="35" t="s">
        <v>5</v>
      </c>
      <c s="6" t="s">
        <v>919</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2433</v>
      </c>
    </row>
    <row r="59" spans="1:16" ht="12.75">
      <c r="A59" t="s">
        <v>49</v>
      </c>
      <c s="34" t="s">
        <v>103</v>
      </c>
      <c s="34" t="s">
        <v>1712</v>
      </c>
      <c s="35" t="s">
        <v>5</v>
      </c>
      <c s="6" t="s">
        <v>1713</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1768</v>
      </c>
    </row>
    <row r="63" spans="1:16" ht="12.75">
      <c r="A63" t="s">
        <v>49</v>
      </c>
      <c s="34" t="s">
        <v>106</v>
      </c>
      <c s="34" t="s">
        <v>1715</v>
      </c>
      <c s="35" t="s">
        <v>5</v>
      </c>
      <c s="6" t="s">
        <v>1716</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1769</v>
      </c>
    </row>
    <row r="67" spans="1:16" ht="12.75">
      <c r="A67" t="s">
        <v>49</v>
      </c>
      <c s="34" t="s">
        <v>110</v>
      </c>
      <c s="34" t="s">
        <v>2304</v>
      </c>
      <c s="35" t="s">
        <v>5</v>
      </c>
      <c s="6" t="s">
        <v>2305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1758</v>
      </c>
    </row>
    <row r="71" spans="1:16" ht="12.75">
      <c r="A71" t="s">
        <v>49</v>
      </c>
      <c s="34" t="s">
        <v>113</v>
      </c>
      <c s="34" t="s">
        <v>2306</v>
      </c>
      <c s="35" t="s">
        <v>5</v>
      </c>
      <c s="6" t="s">
        <v>2307</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1745</v>
      </c>
    </row>
    <row r="75" spans="1:16" ht="12.75">
      <c r="A75" t="s">
        <v>49</v>
      </c>
      <c s="34" t="s">
        <v>117</v>
      </c>
      <c s="34" t="s">
        <v>2434</v>
      </c>
      <c s="35" t="s">
        <v>5</v>
      </c>
      <c s="6" t="s">
        <v>2435</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1755</v>
      </c>
    </row>
    <row r="79" spans="1:16" ht="12.75">
      <c r="A79" t="s">
        <v>49</v>
      </c>
      <c s="34" t="s">
        <v>121</v>
      </c>
      <c s="34" t="s">
        <v>2436</v>
      </c>
      <c s="35" t="s">
        <v>5</v>
      </c>
      <c s="6" t="s">
        <v>2437</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1745</v>
      </c>
    </row>
    <row r="83" spans="1:16" ht="12.75">
      <c r="A83" t="s">
        <v>49</v>
      </c>
      <c s="34" t="s">
        <v>125</v>
      </c>
      <c s="34" t="s">
        <v>2438</v>
      </c>
      <c s="35" t="s">
        <v>5</v>
      </c>
      <c s="6" t="s">
        <v>2439</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1755</v>
      </c>
    </row>
    <row r="87" spans="1:16" ht="12.75">
      <c r="A87" t="s">
        <v>49</v>
      </c>
      <c s="34" t="s">
        <v>128</v>
      </c>
      <c s="34" t="s">
        <v>2168</v>
      </c>
      <c s="35" t="s">
        <v>5</v>
      </c>
      <c s="6" t="s">
        <v>2169</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1745</v>
      </c>
    </row>
    <row r="91" spans="1:16" ht="12.75">
      <c r="A91" t="s">
        <v>49</v>
      </c>
      <c s="34" t="s">
        <v>132</v>
      </c>
      <c s="34" t="s">
        <v>2171</v>
      </c>
      <c s="35" t="s">
        <v>5</v>
      </c>
      <c s="6" t="s">
        <v>2172</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1755</v>
      </c>
    </row>
    <row r="95" spans="1:16" ht="12.75">
      <c r="A95" t="s">
        <v>49</v>
      </c>
      <c s="34" t="s">
        <v>136</v>
      </c>
      <c s="34" t="s">
        <v>2180</v>
      </c>
      <c s="35" t="s">
        <v>5</v>
      </c>
      <c s="6" t="s">
        <v>2181</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1755</v>
      </c>
    </row>
    <row r="99" spans="1:16" ht="25.5">
      <c r="A99" t="s">
        <v>49</v>
      </c>
      <c s="34" t="s">
        <v>139</v>
      </c>
      <c s="34" t="s">
        <v>2440</v>
      </c>
      <c s="35" t="s">
        <v>5</v>
      </c>
      <c s="6" t="s">
        <v>2441</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1755</v>
      </c>
    </row>
    <row r="103" spans="1:16" ht="12.75">
      <c r="A103" t="s">
        <v>49</v>
      </c>
      <c s="34" t="s">
        <v>143</v>
      </c>
      <c s="34" t="s">
        <v>2182</v>
      </c>
      <c s="35" t="s">
        <v>5</v>
      </c>
      <c s="6" t="s">
        <v>2183</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1745</v>
      </c>
    </row>
    <row r="107" spans="1:16" ht="25.5">
      <c r="A107" t="s">
        <v>49</v>
      </c>
      <c s="34" t="s">
        <v>146</v>
      </c>
      <c s="34" t="s">
        <v>2184</v>
      </c>
      <c s="35" t="s">
        <v>5</v>
      </c>
      <c s="6" t="s">
        <v>2185</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1755</v>
      </c>
    </row>
    <row r="111" spans="1:16" ht="25.5">
      <c r="A111" t="s">
        <v>49</v>
      </c>
      <c s="34" t="s">
        <v>805</v>
      </c>
      <c s="34" t="s">
        <v>2442</v>
      </c>
      <c s="35" t="s">
        <v>5</v>
      </c>
      <c s="6" t="s">
        <v>2443</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1755</v>
      </c>
    </row>
    <row r="115" spans="1:16" ht="12.75">
      <c r="A115" t="s">
        <v>49</v>
      </c>
      <c s="34" t="s">
        <v>151</v>
      </c>
      <c s="34" t="s">
        <v>2188</v>
      </c>
      <c s="35" t="s">
        <v>5</v>
      </c>
      <c s="6" t="s">
        <v>2189</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1745</v>
      </c>
    </row>
    <row r="119" spans="1:16" ht="25.5">
      <c r="A119" t="s">
        <v>49</v>
      </c>
      <c s="34" t="s">
        <v>155</v>
      </c>
      <c s="34" t="s">
        <v>2200</v>
      </c>
      <c s="35" t="s">
        <v>5</v>
      </c>
      <c s="6" t="s">
        <v>2201</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1758</v>
      </c>
    </row>
    <row r="123" spans="1:16" ht="12.75">
      <c r="A123" t="s">
        <v>49</v>
      </c>
      <c s="34" t="s">
        <v>159</v>
      </c>
      <c s="34" t="s">
        <v>2444</v>
      </c>
      <c s="35" t="s">
        <v>5</v>
      </c>
      <c s="6" t="s">
        <v>2445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1758</v>
      </c>
    </row>
    <row r="127" spans="1:16" ht="12.75">
      <c r="A127" t="s">
        <v>49</v>
      </c>
      <c s="34" t="s">
        <v>163</v>
      </c>
      <c s="34" t="s">
        <v>2446</v>
      </c>
      <c s="35" t="s">
        <v>5</v>
      </c>
      <c s="6" t="s">
        <v>2447</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1758</v>
      </c>
    </row>
    <row r="131" spans="1:16" ht="25.5">
      <c r="A131" t="s">
        <v>49</v>
      </c>
      <c s="34" t="s">
        <v>167</v>
      </c>
      <c s="34" t="s">
        <v>2205</v>
      </c>
      <c s="35" t="s">
        <v>5</v>
      </c>
      <c s="6" t="s">
        <v>2206</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1758</v>
      </c>
    </row>
    <row r="135" spans="1:16" ht="25.5">
      <c r="A135" t="s">
        <v>49</v>
      </c>
      <c s="34" t="s">
        <v>171</v>
      </c>
      <c s="34" t="s">
        <v>2355</v>
      </c>
      <c s="35" t="s">
        <v>5</v>
      </c>
      <c s="6" t="s">
        <v>2356</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2448</v>
      </c>
    </row>
    <row r="139" spans="1:16" ht="25.5">
      <c r="A139" t="s">
        <v>49</v>
      </c>
      <c s="34" t="s">
        <v>175</v>
      </c>
      <c s="34" t="s">
        <v>2449</v>
      </c>
      <c s="35" t="s">
        <v>5</v>
      </c>
      <c s="6" t="s">
        <v>2450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2448</v>
      </c>
    </row>
    <row r="143" spans="1:16" ht="25.5">
      <c r="A143" t="s">
        <v>49</v>
      </c>
      <c s="34" t="s">
        <v>179</v>
      </c>
      <c s="34" t="s">
        <v>2451</v>
      </c>
      <c s="35" t="s">
        <v>5</v>
      </c>
      <c s="6" t="s">
        <v>2452</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1758</v>
      </c>
    </row>
    <row r="147" spans="1:16" ht="25.5">
      <c r="A147" t="s">
        <v>49</v>
      </c>
      <c s="34" t="s">
        <v>183</v>
      </c>
      <c s="34" t="s">
        <v>2453</v>
      </c>
      <c s="35" t="s">
        <v>5</v>
      </c>
      <c s="6" t="s">
        <v>2454</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1758</v>
      </c>
    </row>
    <row r="151" spans="1:16" ht="25.5">
      <c r="A151" t="s">
        <v>49</v>
      </c>
      <c s="34" t="s">
        <v>187</v>
      </c>
      <c s="34" t="s">
        <v>2357</v>
      </c>
      <c s="35" t="s">
        <v>5</v>
      </c>
      <c s="6" t="s">
        <v>2358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2207</v>
      </c>
      <c s="35" t="s">
        <v>5</v>
      </c>
      <c s="6" t="s">
        <v>2208</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1758</v>
      </c>
    </row>
    <row r="159" spans="1:16" ht="25.5">
      <c r="A159" t="s">
        <v>49</v>
      </c>
      <c s="34" t="s">
        <v>195</v>
      </c>
      <c s="34" t="s">
        <v>2455</v>
      </c>
      <c s="35" t="s">
        <v>5</v>
      </c>
      <c s="6" t="s">
        <v>2456</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1745</v>
      </c>
    </row>
    <row r="163" spans="1:13" ht="12.75">
      <c r="A163" t="s">
        <v>46</v>
      </c>
      <c r="C163" s="31" t="s">
        <v>82</v>
      </c>
      <c r="E163" s="33" t="s">
        <v>2457</v>
      </c>
      <c r="J163" s="32">
        <f>0</f>
      </c>
      <c s="32">
        <f>0</f>
      </c>
      <c s="32">
        <f>0+L164+L168+L172+L176</f>
      </c>
      <c s="32">
        <f>0+M164+M168+M172+M176</f>
      </c>
    </row>
    <row r="164" spans="1:16" ht="12.75">
      <c r="A164" t="s">
        <v>49</v>
      </c>
      <c s="34" t="s">
        <v>199</v>
      </c>
      <c s="34" t="s">
        <v>2458</v>
      </c>
      <c s="35" t="s">
        <v>5</v>
      </c>
      <c s="6" t="s">
        <v>2459</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2460</v>
      </c>
    </row>
    <row r="168" spans="1:16" ht="12.75">
      <c r="A168" t="s">
        <v>49</v>
      </c>
      <c s="34" t="s">
        <v>203</v>
      </c>
      <c s="34" t="s">
        <v>2461</v>
      </c>
      <c s="35" t="s">
        <v>5</v>
      </c>
      <c s="6" t="s">
        <v>2462</v>
      </c>
      <c s="36" t="s">
        <v>80</v>
      </c>
      <c s="37">
        <v>1</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102">
      <c r="A171" t="s">
        <v>56</v>
      </c>
      <c r="E171" s="39" t="s">
        <v>2463</v>
      </c>
    </row>
    <row r="172" spans="1:16" ht="12.75">
      <c r="A172" t="s">
        <v>49</v>
      </c>
      <c s="34" t="s">
        <v>207</v>
      </c>
      <c s="34" t="s">
        <v>2019</v>
      </c>
      <c s="35" t="s">
        <v>5</v>
      </c>
      <c s="6" t="s">
        <v>2464</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2465</v>
      </c>
    </row>
    <row r="176" spans="1:16" ht="12.75">
      <c r="A176" t="s">
        <v>49</v>
      </c>
      <c s="34" t="s">
        <v>211</v>
      </c>
      <c s="34" t="s">
        <v>1855</v>
      </c>
      <c s="35" t="s">
        <v>5</v>
      </c>
      <c s="6" t="s">
        <v>1856</v>
      </c>
      <c s="36" t="s">
        <v>80</v>
      </c>
      <c s="37">
        <v>1</v>
      </c>
      <c s="36">
        <v>0</v>
      </c>
      <c s="36">
        <f>ROUND(G176*H176,6)</f>
      </c>
      <c r="L176" s="38">
        <v>0</v>
      </c>
      <c s="32">
        <f>ROUND(ROUND(L176,2)*ROUND(G176,3),2)</f>
      </c>
      <c s="36" t="s">
        <v>416</v>
      </c>
      <c>
        <f>(M176*21)/100</f>
      </c>
      <c t="s">
        <v>27</v>
      </c>
    </row>
    <row r="177" spans="1:5" ht="12.75">
      <c r="A177" s="35" t="s">
        <v>54</v>
      </c>
      <c r="E177" s="39" t="s">
        <v>5</v>
      </c>
    </row>
    <row r="178" spans="1:5" ht="12.75">
      <c r="A178" s="35" t="s">
        <v>55</v>
      </c>
      <c r="E178" s="40" t="s">
        <v>5</v>
      </c>
    </row>
    <row r="179" spans="1:5" ht="63.75">
      <c r="A179" t="s">
        <v>56</v>
      </c>
      <c r="E179" s="39" t="s">
        <v>2466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2161</v>
      </c>
      <c s="41">
        <f>Rekapitulace!C41</f>
      </c>
      <c s="20" t="s">
        <v>0</v>
      </c>
      <c t="s">
        <v>23</v>
      </c>
      <c t="s">
        <v>27</v>
      </c>
    </row>
    <row r="4" spans="1:16" ht="32" customHeight="1">
      <c r="A4" s="24" t="s">
        <v>20</v>
      </c>
      <c s="25" t="s">
        <v>28</v>
      </c>
      <c s="27" t="s">
        <v>2161</v>
      </c>
      <c r="E4" s="26" t="s">
        <v>2162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2469</v>
      </c>
      <c r="E8" s="30" t="s">
        <v>2468</v>
      </c>
      <c r="J8" s="29">
        <f>0+J9+J114</f>
      </c>
      <c s="29">
        <f>0+K9+K114</f>
      </c>
      <c s="29">
        <f>0+L9+L114</f>
      </c>
      <c s="29">
        <f>0+M9+M114</f>
      </c>
    </row>
    <row r="9" spans="1:13" ht="12.75">
      <c r="A9" t="s">
        <v>46</v>
      </c>
      <c r="C9" s="31" t="s">
        <v>77</v>
      </c>
      <c r="E9" s="33" t="s">
        <v>1321</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1309</v>
      </c>
      <c s="35" t="s">
        <v>5</v>
      </c>
      <c s="6" t="s">
        <v>1310</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2297</v>
      </c>
    </row>
    <row r="14" spans="1:16" ht="12.75">
      <c r="A14" t="s">
        <v>49</v>
      </c>
      <c s="34" t="s">
        <v>27</v>
      </c>
      <c s="34" t="s">
        <v>2029</v>
      </c>
      <c s="35" t="s">
        <v>5</v>
      </c>
      <c s="6" t="s">
        <v>2030</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2273</v>
      </c>
    </row>
    <row r="18" spans="1:16" ht="12.75">
      <c r="A18" t="s">
        <v>49</v>
      </c>
      <c s="34" t="s">
        <v>26</v>
      </c>
      <c s="34" t="s">
        <v>2470</v>
      </c>
      <c s="35" t="s">
        <v>5</v>
      </c>
      <c s="6" t="s">
        <v>2471</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2215</v>
      </c>
    </row>
    <row r="22" spans="1:16" ht="12.75">
      <c r="A22" t="s">
        <v>49</v>
      </c>
      <c s="34" t="s">
        <v>65</v>
      </c>
      <c s="34" t="s">
        <v>1783</v>
      </c>
      <c s="35" t="s">
        <v>5</v>
      </c>
      <c s="6" t="s">
        <v>1784</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2258</v>
      </c>
    </row>
    <row r="26" spans="1:16" ht="12.75">
      <c r="A26" t="s">
        <v>49</v>
      </c>
      <c s="34" t="s">
        <v>69</v>
      </c>
      <c s="34" t="s">
        <v>1785</v>
      </c>
      <c s="35" t="s">
        <v>5</v>
      </c>
      <c s="6" t="s">
        <v>1786</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2224</v>
      </c>
    </row>
    <row r="30" spans="1:16" ht="12.75">
      <c r="A30" t="s">
        <v>49</v>
      </c>
      <c s="34" t="s">
        <v>72</v>
      </c>
      <c s="34" t="s">
        <v>2032</v>
      </c>
      <c s="35" t="s">
        <v>5</v>
      </c>
      <c s="6" t="s">
        <v>2033</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2472</v>
      </c>
    </row>
    <row r="34" spans="1:16" ht="12.75">
      <c r="A34" t="s">
        <v>49</v>
      </c>
      <c s="34" t="s">
        <v>77</v>
      </c>
      <c s="34" t="s">
        <v>2005</v>
      </c>
      <c s="35" t="s">
        <v>5</v>
      </c>
      <c s="6" t="s">
        <v>2006</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2212</v>
      </c>
    </row>
    <row r="38" spans="1:16" ht="12.75">
      <c r="A38" t="s">
        <v>49</v>
      </c>
      <c s="34" t="s">
        <v>82</v>
      </c>
      <c s="34" t="s">
        <v>2473</v>
      </c>
      <c s="35" t="s">
        <v>5</v>
      </c>
      <c s="6" t="s">
        <v>2474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2202</v>
      </c>
    </row>
    <row r="42" spans="1:16" ht="12.75">
      <c r="A42" t="s">
        <v>49</v>
      </c>
      <c s="34" t="s">
        <v>86</v>
      </c>
      <c s="34" t="s">
        <v>2314</v>
      </c>
      <c s="35" t="s">
        <v>5</v>
      </c>
      <c s="6" t="s">
        <v>2315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2170</v>
      </c>
    </row>
    <row r="46" spans="1:16" ht="12.75">
      <c r="A46" t="s">
        <v>49</v>
      </c>
      <c s="34" t="s">
        <v>90</v>
      </c>
      <c s="34" t="s">
        <v>2475</v>
      </c>
      <c s="35" t="s">
        <v>5</v>
      </c>
      <c s="6" t="s">
        <v>2476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2202</v>
      </c>
    </row>
    <row r="50" spans="1:16" ht="12.75">
      <c r="A50" t="s">
        <v>49</v>
      </c>
      <c s="34" t="s">
        <v>94</v>
      </c>
      <c s="34" t="s">
        <v>2477</v>
      </c>
      <c s="35" t="s">
        <v>5</v>
      </c>
      <c s="6" t="s">
        <v>2478</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2202</v>
      </c>
    </row>
    <row r="54" spans="1:16" ht="12.75">
      <c r="A54" t="s">
        <v>49</v>
      </c>
      <c s="34" t="s">
        <v>98</v>
      </c>
      <c s="34" t="s">
        <v>2479</v>
      </c>
      <c s="35" t="s">
        <v>5</v>
      </c>
      <c s="6" t="s">
        <v>2480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2202</v>
      </c>
    </row>
    <row r="58" spans="1:16" ht="12.75">
      <c r="A58" t="s">
        <v>49</v>
      </c>
      <c s="34" t="s">
        <v>103</v>
      </c>
      <c s="34" t="s">
        <v>2481</v>
      </c>
      <c s="35" t="s">
        <v>5</v>
      </c>
      <c s="6" t="s">
        <v>2482</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2170</v>
      </c>
    </row>
    <row r="62" spans="1:16" ht="25.5">
      <c r="A62" t="s">
        <v>49</v>
      </c>
      <c s="34" t="s">
        <v>106</v>
      </c>
      <c s="34" t="s">
        <v>2316</v>
      </c>
      <c s="35" t="s">
        <v>5</v>
      </c>
      <c s="6" t="s">
        <v>2317</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2202</v>
      </c>
    </row>
    <row r="66" spans="1:16" ht="12.75">
      <c r="A66" t="s">
        <v>49</v>
      </c>
      <c s="34" t="s">
        <v>110</v>
      </c>
      <c s="34" t="s">
        <v>2318</v>
      </c>
      <c s="35" t="s">
        <v>5</v>
      </c>
      <c s="6" t="s">
        <v>2319</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2170</v>
      </c>
    </row>
    <row r="70" spans="1:16" ht="25.5">
      <c r="A70" t="s">
        <v>49</v>
      </c>
      <c s="34" t="s">
        <v>113</v>
      </c>
      <c s="34" t="s">
        <v>2483</v>
      </c>
      <c s="35" t="s">
        <v>5</v>
      </c>
      <c s="6" t="s">
        <v>2484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2202</v>
      </c>
    </row>
    <row r="74" spans="1:16" ht="25.5">
      <c r="A74" t="s">
        <v>49</v>
      </c>
      <c s="34" t="s">
        <v>117</v>
      </c>
      <c s="34" t="s">
        <v>2485</v>
      </c>
      <c s="35" t="s">
        <v>5</v>
      </c>
      <c s="6" t="s">
        <v>2486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2202</v>
      </c>
    </row>
    <row r="78" spans="1:16" ht="12.75">
      <c r="A78" t="s">
        <v>49</v>
      </c>
      <c s="34" t="s">
        <v>121</v>
      </c>
      <c s="34" t="s">
        <v>2328</v>
      </c>
      <c s="35" t="s">
        <v>5</v>
      </c>
      <c s="6" t="s">
        <v>2329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2170</v>
      </c>
    </row>
    <row r="82" spans="1:16" ht="12.75">
      <c r="A82" t="s">
        <v>49</v>
      </c>
      <c s="34" t="s">
        <v>125</v>
      </c>
      <c s="34" t="s">
        <v>2320</v>
      </c>
      <c s="35" t="s">
        <v>5</v>
      </c>
      <c s="6" t="s">
        <v>2321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2202</v>
      </c>
    </row>
    <row r="86" spans="1:16" ht="12.75">
      <c r="A86" t="s">
        <v>49</v>
      </c>
      <c s="34" t="s">
        <v>128</v>
      </c>
      <c s="34" t="s">
        <v>2322</v>
      </c>
      <c s="35" t="s">
        <v>5</v>
      </c>
      <c s="6" t="s">
        <v>2323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2170</v>
      </c>
    </row>
    <row r="90" spans="1:16" ht="12.75">
      <c r="A90" t="s">
        <v>49</v>
      </c>
      <c s="34" t="s">
        <v>132</v>
      </c>
      <c s="34" t="s">
        <v>2487</v>
      </c>
      <c s="35" t="s">
        <v>5</v>
      </c>
      <c s="6" t="s">
        <v>2488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2202</v>
      </c>
    </row>
    <row r="94" spans="1:16" ht="12.75">
      <c r="A94" t="s">
        <v>49</v>
      </c>
      <c s="34" t="s">
        <v>136</v>
      </c>
      <c s="34" t="s">
        <v>2337</v>
      </c>
      <c s="35" t="s">
        <v>5</v>
      </c>
      <c s="6" t="s">
        <v>2338</v>
      </c>
      <c s="36" t="s">
        <v>1675</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2489</v>
      </c>
    </row>
    <row r="98" spans="1:16" ht="12.75">
      <c r="A98" t="s">
        <v>49</v>
      </c>
      <c s="34" t="s">
        <v>139</v>
      </c>
      <c s="34" t="s">
        <v>2340</v>
      </c>
      <c s="35" t="s">
        <v>5</v>
      </c>
      <c s="6" t="s">
        <v>2341</v>
      </c>
      <c s="36" t="s">
        <v>1675</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2489</v>
      </c>
    </row>
    <row r="102" spans="1:16" ht="12.75">
      <c r="A102" t="s">
        <v>49</v>
      </c>
      <c s="34" t="s">
        <v>143</v>
      </c>
      <c s="34" t="s">
        <v>2490</v>
      </c>
      <c s="35" t="s">
        <v>5</v>
      </c>
      <c s="6" t="s">
        <v>2491</v>
      </c>
      <c s="36" t="s">
        <v>1675</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2492</v>
      </c>
    </row>
    <row r="106" spans="1:16" ht="12.75">
      <c r="A106" t="s">
        <v>49</v>
      </c>
      <c s="34" t="s">
        <v>146</v>
      </c>
      <c s="34" t="s">
        <v>2490</v>
      </c>
      <c s="35" t="s">
        <v>47</v>
      </c>
      <c s="6" t="s">
        <v>2305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1860</v>
      </c>
    </row>
    <row r="110" spans="1:16" ht="12.75">
      <c r="A110" t="s">
        <v>49</v>
      </c>
      <c s="34" t="s">
        <v>805</v>
      </c>
      <c s="34" t="s">
        <v>2493</v>
      </c>
      <c s="35" t="s">
        <v>5</v>
      </c>
      <c s="6" t="s">
        <v>2307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1861</v>
      </c>
    </row>
    <row r="114" spans="1:13" ht="12.75">
      <c r="A114" t="s">
        <v>46</v>
      </c>
      <c r="C114" s="31" t="s">
        <v>86</v>
      </c>
      <c r="E114" s="33" t="s">
        <v>2068</v>
      </c>
      <c r="J114" s="32">
        <f>0</f>
      </c>
      <c s="32">
        <f>0</f>
      </c>
      <c s="32">
        <f>0+L115</f>
      </c>
      <c s="32">
        <f>0+M115</f>
      </c>
    </row>
    <row r="115" spans="1:16" ht="12.75">
      <c r="A115" t="s">
        <v>49</v>
      </c>
      <c s="34" t="s">
        <v>151</v>
      </c>
      <c s="34" t="s">
        <v>2072</v>
      </c>
      <c s="35" t="s">
        <v>5</v>
      </c>
      <c s="6" t="s">
        <v>2073</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2495</v>
      </c>
      <c s="41">
        <f>Rekapitulace!C50</f>
      </c>
      <c s="20" t="s">
        <v>0</v>
      </c>
      <c t="s">
        <v>23</v>
      </c>
      <c t="s">
        <v>27</v>
      </c>
    </row>
    <row r="4" spans="1:16" ht="32" customHeight="1">
      <c r="A4" s="24" t="s">
        <v>20</v>
      </c>
      <c s="25" t="s">
        <v>28</v>
      </c>
      <c s="27" t="s">
        <v>2495</v>
      </c>
      <c r="E4" s="26" t="s">
        <v>2496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2499</v>
      </c>
      <c r="E8" s="30" t="s">
        <v>2498</v>
      </c>
      <c r="J8" s="29">
        <f>0+J9+J322</f>
      </c>
      <c s="29">
        <f>0+K9+K322</f>
      </c>
      <c s="29">
        <f>0+L9+L322</f>
      </c>
      <c s="29">
        <f>0+M9+M322</f>
      </c>
    </row>
    <row r="9" spans="1:13" ht="12.75">
      <c r="A9" t="s">
        <v>46</v>
      </c>
      <c r="C9" s="31" t="s">
        <v>1144</v>
      </c>
      <c r="E9" s="33" t="s">
        <v>2500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2501</v>
      </c>
      <c s="35" t="s">
        <v>5</v>
      </c>
      <c s="6" t="s">
        <v>2502</v>
      </c>
      <c s="36" t="s">
        <v>80</v>
      </c>
      <c s="37">
        <v>40</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91.25">
      <c r="A13" t="s">
        <v>56</v>
      </c>
      <c r="E13" s="39" t="s">
        <v>2173</v>
      </c>
    </row>
    <row r="14" spans="1:16" ht="12.75">
      <c r="A14" t="s">
        <v>49</v>
      </c>
      <c s="34" t="s">
        <v>90</v>
      </c>
      <c s="34" t="s">
        <v>2503</v>
      </c>
      <c s="35" t="s">
        <v>5</v>
      </c>
      <c s="6" t="s">
        <v>2504</v>
      </c>
      <c s="36" t="s">
        <v>80</v>
      </c>
      <c s="37">
        <v>40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14.75">
      <c r="A17" t="s">
        <v>56</v>
      </c>
      <c r="E17" s="39" t="s">
        <v>2505</v>
      </c>
    </row>
    <row r="18" spans="1:16" ht="12.75">
      <c r="A18" t="s">
        <v>49</v>
      </c>
      <c s="34" t="s">
        <v>94</v>
      </c>
      <c s="34" t="s">
        <v>2506</v>
      </c>
      <c s="35" t="s">
        <v>5</v>
      </c>
      <c s="6" t="s">
        <v>2507</v>
      </c>
      <c s="36" t="s">
        <v>80</v>
      </c>
      <c s="37">
        <v>40</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40.25">
      <c r="A21" t="s">
        <v>56</v>
      </c>
      <c r="E21" s="39" t="s">
        <v>2170</v>
      </c>
    </row>
    <row r="22" spans="1:16" ht="25.5">
      <c r="A22" t="s">
        <v>49</v>
      </c>
      <c s="34" t="s">
        <v>98</v>
      </c>
      <c s="34" t="s">
        <v>2508</v>
      </c>
      <c s="35" t="s">
        <v>5</v>
      </c>
      <c s="6" t="s">
        <v>2509</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2173</v>
      </c>
    </row>
    <row r="26" spans="1:16" ht="12.75">
      <c r="A26" t="s">
        <v>49</v>
      </c>
      <c s="34" t="s">
        <v>103</v>
      </c>
      <c s="34" t="s">
        <v>2510</v>
      </c>
      <c s="35" t="s">
        <v>5</v>
      </c>
      <c s="6" t="s">
        <v>2511</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91.25">
      <c r="A29" t="s">
        <v>56</v>
      </c>
      <c r="E29" s="39" t="s">
        <v>2173</v>
      </c>
    </row>
    <row r="30" spans="1:16" ht="25.5">
      <c r="A30" t="s">
        <v>49</v>
      </c>
      <c s="34" t="s">
        <v>106</v>
      </c>
      <c s="34" t="s">
        <v>2512</v>
      </c>
      <c s="35" t="s">
        <v>5</v>
      </c>
      <c s="6" t="s">
        <v>2513</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2173</v>
      </c>
    </row>
    <row r="34" spans="1:16" ht="12.75">
      <c r="A34" t="s">
        <v>49</v>
      </c>
      <c s="34" t="s">
        <v>110</v>
      </c>
      <c s="34" t="s">
        <v>2514</v>
      </c>
      <c s="35" t="s">
        <v>5</v>
      </c>
      <c s="6" t="s">
        <v>2515</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2170</v>
      </c>
    </row>
    <row r="38" spans="1:16" ht="12.75">
      <c r="A38" t="s">
        <v>49</v>
      </c>
      <c s="34" t="s">
        <v>113</v>
      </c>
      <c s="34" t="s">
        <v>2516</v>
      </c>
      <c s="35" t="s">
        <v>5</v>
      </c>
      <c s="6" t="s">
        <v>2517</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2173</v>
      </c>
    </row>
    <row r="42" spans="1:16" ht="12.75">
      <c r="A42" t="s">
        <v>49</v>
      </c>
      <c s="34" t="s">
        <v>117</v>
      </c>
      <c s="34" t="s">
        <v>2518</v>
      </c>
      <c s="35" t="s">
        <v>5</v>
      </c>
      <c s="6" t="s">
        <v>2519</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2170</v>
      </c>
    </row>
    <row r="46" spans="1:16" ht="12.75">
      <c r="A46" t="s">
        <v>49</v>
      </c>
      <c s="34" t="s">
        <v>121</v>
      </c>
      <c s="34" t="s">
        <v>2190</v>
      </c>
      <c s="35" t="s">
        <v>5</v>
      </c>
      <c s="6" t="s">
        <v>2191</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2173</v>
      </c>
    </row>
    <row r="50" spans="1:16" ht="12.75">
      <c r="A50" t="s">
        <v>49</v>
      </c>
      <c s="34" t="s">
        <v>125</v>
      </c>
      <c s="34" t="s">
        <v>2192</v>
      </c>
      <c s="35" t="s">
        <v>5</v>
      </c>
      <c s="6" t="s">
        <v>2193</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2170</v>
      </c>
    </row>
    <row r="54" spans="1:16" ht="12.75">
      <c r="A54" t="s">
        <v>49</v>
      </c>
      <c s="34" t="s">
        <v>128</v>
      </c>
      <c s="34" t="s">
        <v>2237</v>
      </c>
      <c s="35" t="s">
        <v>5</v>
      </c>
      <c s="6" t="s">
        <v>2238</v>
      </c>
      <c s="36" t="s">
        <v>80</v>
      </c>
      <c s="37">
        <v>10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2202</v>
      </c>
    </row>
    <row r="58" spans="1:16" ht="12.75">
      <c r="A58" t="s">
        <v>49</v>
      </c>
      <c s="34" t="s">
        <v>132</v>
      </c>
      <c s="34" t="s">
        <v>1689</v>
      </c>
      <c s="35" t="s">
        <v>5</v>
      </c>
      <c s="6" t="s">
        <v>2520</v>
      </c>
      <c s="36" t="s">
        <v>80</v>
      </c>
      <c s="37">
        <v>40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2173</v>
      </c>
    </row>
    <row r="62" spans="1:16" ht="12.75">
      <c r="A62" t="s">
        <v>49</v>
      </c>
      <c s="34" t="s">
        <v>136</v>
      </c>
      <c s="34" t="s">
        <v>2521</v>
      </c>
      <c s="35" t="s">
        <v>5</v>
      </c>
      <c s="6" t="s">
        <v>2522</v>
      </c>
      <c s="36" t="s">
        <v>80</v>
      </c>
      <c s="37">
        <v>40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91.25">
      <c r="A65" t="s">
        <v>56</v>
      </c>
      <c r="E65" s="39" t="s">
        <v>2173</v>
      </c>
    </row>
    <row r="66" spans="1:16" ht="12.75">
      <c r="A66" t="s">
        <v>49</v>
      </c>
      <c s="34" t="s">
        <v>139</v>
      </c>
      <c s="34" t="s">
        <v>2523</v>
      </c>
      <c s="35" t="s">
        <v>5</v>
      </c>
      <c s="6" t="s">
        <v>2524</v>
      </c>
      <c s="36" t="s">
        <v>80</v>
      </c>
      <c s="37">
        <v>15</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91.25">
      <c r="A69" t="s">
        <v>56</v>
      </c>
      <c r="E69" s="39" t="s">
        <v>2173</v>
      </c>
    </row>
    <row r="70" spans="1:16" ht="12.75">
      <c r="A70" t="s">
        <v>49</v>
      </c>
      <c s="34" t="s">
        <v>143</v>
      </c>
      <c s="34" t="s">
        <v>1692</v>
      </c>
      <c s="35" t="s">
        <v>5</v>
      </c>
      <c s="6" t="s">
        <v>2525</v>
      </c>
      <c s="36" t="s">
        <v>80</v>
      </c>
      <c s="37">
        <v>105</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40.25">
      <c r="A73" t="s">
        <v>56</v>
      </c>
      <c r="E73" s="39" t="s">
        <v>2170</v>
      </c>
    </row>
    <row r="74" spans="1:16" ht="12.75">
      <c r="A74" t="s">
        <v>49</v>
      </c>
      <c s="34" t="s">
        <v>146</v>
      </c>
      <c s="34" t="s">
        <v>1945</v>
      </c>
      <c s="35" t="s">
        <v>5</v>
      </c>
      <c s="6" t="s">
        <v>1946</v>
      </c>
      <c s="36" t="s">
        <v>80</v>
      </c>
      <c s="37">
        <v>10</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2236</v>
      </c>
    </row>
    <row r="78" spans="1:16" ht="12.75">
      <c r="A78" t="s">
        <v>49</v>
      </c>
      <c s="34" t="s">
        <v>805</v>
      </c>
      <c s="34" t="s">
        <v>1947</v>
      </c>
      <c s="35" t="s">
        <v>5</v>
      </c>
      <c s="6" t="s">
        <v>1948</v>
      </c>
      <c s="36" t="s">
        <v>80</v>
      </c>
      <c s="37">
        <v>10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2224</v>
      </c>
    </row>
    <row r="82" spans="1:16" ht="12.75">
      <c r="A82" t="s">
        <v>49</v>
      </c>
      <c s="34" t="s">
        <v>151</v>
      </c>
      <c s="34" t="s">
        <v>2526</v>
      </c>
      <c s="35" t="s">
        <v>5</v>
      </c>
      <c s="6" t="s">
        <v>2527</v>
      </c>
      <c s="36" t="s">
        <v>80</v>
      </c>
      <c s="37">
        <v>40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2528</v>
      </c>
    </row>
    <row r="86" spans="1:16" ht="12.75">
      <c r="A86" t="s">
        <v>49</v>
      </c>
      <c s="34" t="s">
        <v>155</v>
      </c>
      <c s="34" t="s">
        <v>2529</v>
      </c>
      <c s="35" t="s">
        <v>5</v>
      </c>
      <c s="6" t="s">
        <v>2530</v>
      </c>
      <c s="36" t="s">
        <v>80</v>
      </c>
      <c s="37">
        <v>40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53">
      <c r="A89" t="s">
        <v>56</v>
      </c>
      <c r="E89" s="39" t="s">
        <v>2531</v>
      </c>
    </row>
    <row r="90" spans="1:16" ht="12.75">
      <c r="A90" t="s">
        <v>49</v>
      </c>
      <c s="34" t="s">
        <v>159</v>
      </c>
      <c s="34" t="s">
        <v>2532</v>
      </c>
      <c s="35" t="s">
        <v>5</v>
      </c>
      <c s="6" t="s">
        <v>2533</v>
      </c>
      <c s="36" t="s">
        <v>1675</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2489</v>
      </c>
    </row>
    <row r="94" spans="1:16" ht="25.5">
      <c r="A94" t="s">
        <v>49</v>
      </c>
      <c s="34" t="s">
        <v>163</v>
      </c>
      <c s="34" t="s">
        <v>2534</v>
      </c>
      <c s="35" t="s">
        <v>5</v>
      </c>
      <c s="6" t="s">
        <v>2535</v>
      </c>
      <c s="36" t="s">
        <v>374</v>
      </c>
      <c s="37">
        <v>8</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2536</v>
      </c>
    </row>
    <row r="98" spans="1:16" ht="12.75">
      <c r="A98" t="s">
        <v>49</v>
      </c>
      <c s="34" t="s">
        <v>167</v>
      </c>
      <c s="34" t="s">
        <v>2537</v>
      </c>
      <c s="35" t="s">
        <v>5</v>
      </c>
      <c s="6" t="s">
        <v>2538</v>
      </c>
      <c s="36" t="s">
        <v>80</v>
      </c>
      <c s="37">
        <v>40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2539</v>
      </c>
    </row>
    <row r="102" spans="1:16" ht="12.75">
      <c r="A102" t="s">
        <v>49</v>
      </c>
      <c s="34" t="s">
        <v>171</v>
      </c>
      <c s="34" t="s">
        <v>2540</v>
      </c>
      <c s="35" t="s">
        <v>5</v>
      </c>
      <c s="6" t="s">
        <v>2541</v>
      </c>
      <c s="36" t="s">
        <v>374</v>
      </c>
      <c s="37">
        <v>8</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63.75">
      <c r="A105" t="s">
        <v>56</v>
      </c>
      <c r="E105" s="39" t="s">
        <v>2542</v>
      </c>
    </row>
    <row r="106" spans="1:16" ht="12.75">
      <c r="A106" t="s">
        <v>49</v>
      </c>
      <c s="34" t="s">
        <v>175</v>
      </c>
      <c s="34" t="s">
        <v>2239</v>
      </c>
      <c s="35" t="s">
        <v>5</v>
      </c>
      <c s="6" t="s">
        <v>2240</v>
      </c>
      <c s="36" t="s">
        <v>80</v>
      </c>
      <c s="37">
        <v>10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40.25">
      <c r="A109" t="s">
        <v>56</v>
      </c>
      <c r="E109" s="39" t="s">
        <v>2170</v>
      </c>
    </row>
    <row r="110" spans="1:16" ht="25.5">
      <c r="A110" t="s">
        <v>49</v>
      </c>
      <c s="34" t="s">
        <v>179</v>
      </c>
      <c s="34" t="s">
        <v>1260</v>
      </c>
      <c s="35" t="s">
        <v>5</v>
      </c>
      <c s="6" t="s">
        <v>1261</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14.75">
      <c r="A113" t="s">
        <v>56</v>
      </c>
      <c r="E113" s="39" t="s">
        <v>2202</v>
      </c>
    </row>
    <row r="114" spans="1:16" ht="12.75">
      <c r="A114" t="s">
        <v>49</v>
      </c>
      <c s="34" t="s">
        <v>187</v>
      </c>
      <c s="34" t="s">
        <v>1262</v>
      </c>
      <c s="35" t="s">
        <v>5</v>
      </c>
      <c s="6" t="s">
        <v>1263</v>
      </c>
      <c s="36" t="s">
        <v>80</v>
      </c>
      <c s="37">
        <v>10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40.25">
      <c r="A117" t="s">
        <v>56</v>
      </c>
      <c r="E117" s="39" t="s">
        <v>2170</v>
      </c>
    </row>
    <row r="118" spans="1:16" ht="12.75">
      <c r="A118" t="s">
        <v>49</v>
      </c>
      <c s="34" t="s">
        <v>191</v>
      </c>
      <c s="34" t="s">
        <v>1196</v>
      </c>
      <c s="35" t="s">
        <v>5</v>
      </c>
      <c s="6" t="s">
        <v>1197</v>
      </c>
      <c s="36" t="s">
        <v>80</v>
      </c>
      <c s="37">
        <v>10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2202</v>
      </c>
    </row>
    <row r="122" spans="1:16" ht="12.75">
      <c r="A122" t="s">
        <v>49</v>
      </c>
      <c s="34" t="s">
        <v>195</v>
      </c>
      <c s="34" t="s">
        <v>1198</v>
      </c>
      <c s="35" t="s">
        <v>5</v>
      </c>
      <c s="6" t="s">
        <v>1199</v>
      </c>
      <c s="36" t="s">
        <v>80</v>
      </c>
      <c s="37">
        <v>10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2224</v>
      </c>
    </row>
    <row r="126" spans="1:16" ht="12.75">
      <c r="A126" t="s">
        <v>49</v>
      </c>
      <c s="34" t="s">
        <v>199</v>
      </c>
      <c s="34" t="s">
        <v>1200</v>
      </c>
      <c s="35" t="s">
        <v>5</v>
      </c>
      <c s="6" t="s">
        <v>1201</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14.75">
      <c r="A129" t="s">
        <v>56</v>
      </c>
      <c r="E129" s="39" t="s">
        <v>2202</v>
      </c>
    </row>
    <row r="130" spans="1:16" ht="12.75">
      <c r="A130" t="s">
        <v>49</v>
      </c>
      <c s="34" t="s">
        <v>203</v>
      </c>
      <c s="34" t="s">
        <v>1202</v>
      </c>
      <c s="35" t="s">
        <v>5</v>
      </c>
      <c s="6" t="s">
        <v>1203</v>
      </c>
      <c s="36" t="s">
        <v>80</v>
      </c>
      <c s="37">
        <v>12</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2224</v>
      </c>
    </row>
    <row r="134" spans="1:16" ht="12.75">
      <c r="A134" t="s">
        <v>49</v>
      </c>
      <c s="34" t="s">
        <v>207</v>
      </c>
      <c s="34" t="s">
        <v>1245</v>
      </c>
      <c s="35" t="s">
        <v>5</v>
      </c>
      <c s="6" t="s">
        <v>1246</v>
      </c>
      <c s="36" t="s">
        <v>80</v>
      </c>
      <c s="37">
        <v>46</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2245</v>
      </c>
    </row>
    <row r="138" spans="1:16" ht="12.75">
      <c r="A138" t="s">
        <v>49</v>
      </c>
      <c s="34" t="s">
        <v>211</v>
      </c>
      <c s="34" t="s">
        <v>1248</v>
      </c>
      <c s="35" t="s">
        <v>5</v>
      </c>
      <c s="6" t="s">
        <v>1249</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2244</v>
      </c>
    </row>
    <row r="142" spans="1:16" ht="12.75">
      <c r="A142" t="s">
        <v>49</v>
      </c>
      <c s="34" t="s">
        <v>215</v>
      </c>
      <c s="34" t="s">
        <v>1250</v>
      </c>
      <c s="35" t="s">
        <v>5</v>
      </c>
      <c s="6" t="s">
        <v>1251</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2245</v>
      </c>
    </row>
    <row r="146" spans="1:16" ht="12.75">
      <c r="A146" t="s">
        <v>49</v>
      </c>
      <c s="34" t="s">
        <v>219</v>
      </c>
      <c s="34" t="s">
        <v>1155</v>
      </c>
      <c s="35" t="s">
        <v>5</v>
      </c>
      <c s="6" t="s">
        <v>1156</v>
      </c>
      <c s="36" t="s">
        <v>801</v>
      </c>
      <c s="37">
        <v>31.2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53">
      <c r="A149" t="s">
        <v>56</v>
      </c>
      <c r="E149" s="39" t="s">
        <v>2250</v>
      </c>
    </row>
    <row r="150" spans="1:16" ht="12.75">
      <c r="A150" t="s">
        <v>49</v>
      </c>
      <c s="34" t="s">
        <v>223</v>
      </c>
      <c s="34" t="s">
        <v>1158</v>
      </c>
      <c s="35" t="s">
        <v>5</v>
      </c>
      <c s="6" t="s">
        <v>1159</v>
      </c>
      <c s="36" t="s">
        <v>75</v>
      </c>
      <c s="37">
        <v>2600</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2253</v>
      </c>
    </row>
    <row r="154" spans="1:16" ht="12.75">
      <c r="A154" t="s">
        <v>49</v>
      </c>
      <c s="34" t="s">
        <v>227</v>
      </c>
      <c s="34" t="s">
        <v>915</v>
      </c>
      <c s="35" t="s">
        <v>5</v>
      </c>
      <c s="6" t="s">
        <v>916</v>
      </c>
      <c s="36" t="s">
        <v>75</v>
      </c>
      <c s="37">
        <v>2500</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53">
      <c r="A157" t="s">
        <v>56</v>
      </c>
      <c r="E157" s="39" t="s">
        <v>2254</v>
      </c>
    </row>
    <row r="158" spans="1:16" ht="12.75">
      <c r="A158" t="s">
        <v>49</v>
      </c>
      <c s="34" t="s">
        <v>231</v>
      </c>
      <c s="34" t="s">
        <v>918</v>
      </c>
      <c s="35" t="s">
        <v>5</v>
      </c>
      <c s="6" t="s">
        <v>919</v>
      </c>
      <c s="36" t="s">
        <v>75</v>
      </c>
      <c s="37">
        <v>2500</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2255</v>
      </c>
    </row>
    <row r="162" spans="1:16" ht="12.75">
      <c r="A162" t="s">
        <v>49</v>
      </c>
      <c s="34" t="s">
        <v>235</v>
      </c>
      <c s="34" t="s">
        <v>921</v>
      </c>
      <c s="35" t="s">
        <v>5</v>
      </c>
      <c s="6" t="s">
        <v>922</v>
      </c>
      <c s="36" t="s">
        <v>923</v>
      </c>
      <c s="37">
        <v>2</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2256</v>
      </c>
    </row>
    <row r="166" spans="1:16" ht="12.75">
      <c r="A166" t="s">
        <v>49</v>
      </c>
      <c s="34" t="s">
        <v>239</v>
      </c>
      <c s="34" t="s">
        <v>925</v>
      </c>
      <c s="35" t="s">
        <v>5</v>
      </c>
      <c s="6" t="s">
        <v>926</v>
      </c>
      <c s="36" t="s">
        <v>75</v>
      </c>
      <c s="37">
        <v>2600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2257</v>
      </c>
    </row>
    <row r="170" spans="1:16" ht="12.75">
      <c r="A170" t="s">
        <v>49</v>
      </c>
      <c s="34" t="s">
        <v>243</v>
      </c>
      <c s="34" t="s">
        <v>1173</v>
      </c>
      <c s="35" t="s">
        <v>5</v>
      </c>
      <c s="6" t="s">
        <v>1174</v>
      </c>
      <c s="36" t="s">
        <v>80</v>
      </c>
      <c s="37">
        <v>4</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78.5">
      <c r="A173" t="s">
        <v>56</v>
      </c>
      <c r="E173" s="39" t="s">
        <v>2258</v>
      </c>
    </row>
    <row r="174" spans="1:16" ht="12.75">
      <c r="A174" t="s">
        <v>49</v>
      </c>
      <c s="34" t="s">
        <v>247</v>
      </c>
      <c s="34" t="s">
        <v>1175</v>
      </c>
      <c s="35" t="s">
        <v>5</v>
      </c>
      <c s="6" t="s">
        <v>1176</v>
      </c>
      <c s="36" t="s">
        <v>80</v>
      </c>
      <c s="37">
        <v>4</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2224</v>
      </c>
    </row>
    <row r="178" spans="1:16" ht="12.75">
      <c r="A178" t="s">
        <v>49</v>
      </c>
      <c s="34" t="s">
        <v>251</v>
      </c>
      <c s="34" t="s">
        <v>1177</v>
      </c>
      <c s="35" t="s">
        <v>5</v>
      </c>
      <c s="6" t="s">
        <v>1178</v>
      </c>
      <c s="36" t="s">
        <v>80</v>
      </c>
      <c s="37">
        <v>4</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78.5">
      <c r="A181" t="s">
        <v>56</v>
      </c>
      <c r="E181" s="39" t="s">
        <v>2258</v>
      </c>
    </row>
    <row r="182" spans="1:16" ht="12.75">
      <c r="A182" t="s">
        <v>49</v>
      </c>
      <c s="34" t="s">
        <v>255</v>
      </c>
      <c s="34" t="s">
        <v>1179</v>
      </c>
      <c s="35" t="s">
        <v>5</v>
      </c>
      <c s="6" t="s">
        <v>1180</v>
      </c>
      <c s="36" t="s">
        <v>80</v>
      </c>
      <c s="37">
        <v>4</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2224</v>
      </c>
    </row>
    <row r="186" spans="1:16" ht="12.75">
      <c r="A186" t="s">
        <v>49</v>
      </c>
      <c s="34" t="s">
        <v>259</v>
      </c>
      <c s="34" t="s">
        <v>928</v>
      </c>
      <c s="35" t="s">
        <v>5</v>
      </c>
      <c s="6" t="s">
        <v>929</v>
      </c>
      <c s="36" t="s">
        <v>80</v>
      </c>
      <c s="37">
        <v>2</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78.5">
      <c r="A189" t="s">
        <v>56</v>
      </c>
      <c r="E189" s="39" t="s">
        <v>2258</v>
      </c>
    </row>
    <row r="190" spans="1:16" ht="12.75">
      <c r="A190" t="s">
        <v>49</v>
      </c>
      <c s="34" t="s">
        <v>263</v>
      </c>
      <c s="34" t="s">
        <v>931</v>
      </c>
      <c s="35" t="s">
        <v>5</v>
      </c>
      <c s="6" t="s">
        <v>932</v>
      </c>
      <c s="36" t="s">
        <v>80</v>
      </c>
      <c s="37">
        <v>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2224</v>
      </c>
    </row>
    <row r="194" spans="1:16" ht="12.75">
      <c r="A194" t="s">
        <v>49</v>
      </c>
      <c s="34" t="s">
        <v>267</v>
      </c>
      <c s="34" t="s">
        <v>2259</v>
      </c>
      <c s="35" t="s">
        <v>5</v>
      </c>
      <c s="6" t="s">
        <v>2081</v>
      </c>
      <c s="36" t="s">
        <v>80</v>
      </c>
      <c s="37">
        <v>4</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53">
      <c r="A197" t="s">
        <v>56</v>
      </c>
      <c r="E197" s="39" t="s">
        <v>2260</v>
      </c>
    </row>
    <row r="198" spans="1:16" ht="12.75">
      <c r="A198" t="s">
        <v>49</v>
      </c>
      <c s="34" t="s">
        <v>271</v>
      </c>
      <c s="34" t="s">
        <v>1181</v>
      </c>
      <c s="35" t="s">
        <v>5</v>
      </c>
      <c s="6" t="s">
        <v>1182</v>
      </c>
      <c s="36" t="s">
        <v>80</v>
      </c>
      <c s="37">
        <v>4</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78.5">
      <c r="A201" t="s">
        <v>56</v>
      </c>
      <c r="E201" s="39" t="s">
        <v>2258</v>
      </c>
    </row>
    <row r="202" spans="1:16" ht="12.75">
      <c r="A202" t="s">
        <v>49</v>
      </c>
      <c s="34" t="s">
        <v>275</v>
      </c>
      <c s="34" t="s">
        <v>1164</v>
      </c>
      <c s="35" t="s">
        <v>5</v>
      </c>
      <c s="6" t="s">
        <v>1165</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2258</v>
      </c>
    </row>
    <row r="206" spans="1:16" ht="12.75">
      <c r="A206" t="s">
        <v>49</v>
      </c>
      <c s="34" t="s">
        <v>279</v>
      </c>
      <c s="34" t="s">
        <v>1167</v>
      </c>
      <c s="35" t="s">
        <v>5</v>
      </c>
      <c s="6" t="s">
        <v>1168</v>
      </c>
      <c s="36" t="s">
        <v>80</v>
      </c>
      <c s="37">
        <v>2</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2224</v>
      </c>
    </row>
    <row r="210" spans="1:16" ht="12.75">
      <c r="A210" t="s">
        <v>49</v>
      </c>
      <c s="34" t="s">
        <v>283</v>
      </c>
      <c s="34" t="s">
        <v>938</v>
      </c>
      <c s="35" t="s">
        <v>5</v>
      </c>
      <c s="6" t="s">
        <v>939</v>
      </c>
      <c s="36" t="s">
        <v>80</v>
      </c>
      <c s="37">
        <v>20</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1081</v>
      </c>
    </row>
    <row r="214" spans="1:16" ht="12.75">
      <c r="A214" t="s">
        <v>49</v>
      </c>
      <c s="34" t="s">
        <v>287</v>
      </c>
      <c s="34" t="s">
        <v>2225</v>
      </c>
      <c s="35" t="s">
        <v>5</v>
      </c>
      <c s="6" t="s">
        <v>2226</v>
      </c>
      <c s="36" t="s">
        <v>80</v>
      </c>
      <c s="37">
        <v>24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65.75">
      <c r="A217" t="s">
        <v>56</v>
      </c>
      <c r="E217" s="39" t="s">
        <v>2221</v>
      </c>
    </row>
    <row r="218" spans="1:16" ht="12.75">
      <c r="A218" t="s">
        <v>49</v>
      </c>
      <c s="34" t="s">
        <v>292</v>
      </c>
      <c s="34" t="s">
        <v>2227</v>
      </c>
      <c s="35" t="s">
        <v>5</v>
      </c>
      <c s="6" t="s">
        <v>2228</v>
      </c>
      <c s="36" t="s">
        <v>80</v>
      </c>
      <c s="37">
        <v>24</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2224</v>
      </c>
    </row>
    <row r="222" spans="1:16" ht="12.75">
      <c r="A222" t="s">
        <v>49</v>
      </c>
      <c s="34" t="s">
        <v>296</v>
      </c>
      <c s="34" t="s">
        <v>1240</v>
      </c>
      <c s="35" t="s">
        <v>5</v>
      </c>
      <c s="6" t="s">
        <v>942</v>
      </c>
      <c s="36" t="s">
        <v>943</v>
      </c>
      <c s="37">
        <v>120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2292</v>
      </c>
    </row>
    <row r="226" spans="1:16" ht="12.75">
      <c r="A226" t="s">
        <v>49</v>
      </c>
      <c s="34" t="s">
        <v>300</v>
      </c>
      <c s="34" t="s">
        <v>1712</v>
      </c>
      <c s="35" t="s">
        <v>5</v>
      </c>
      <c s="6" t="s">
        <v>1713</v>
      </c>
      <c s="36" t="s">
        <v>101</v>
      </c>
      <c s="37">
        <v>2</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02">
      <c r="A229" t="s">
        <v>56</v>
      </c>
      <c r="E229" s="39" t="s">
        <v>2211</v>
      </c>
    </row>
    <row r="230" spans="1:16" ht="12.75">
      <c r="A230" t="s">
        <v>49</v>
      </c>
      <c s="34" t="s">
        <v>304</v>
      </c>
      <c s="34" t="s">
        <v>1715</v>
      </c>
      <c s="35" t="s">
        <v>5</v>
      </c>
      <c s="6" t="s">
        <v>1716</v>
      </c>
      <c s="36" t="s">
        <v>101</v>
      </c>
      <c s="37">
        <v>2</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14.75">
      <c r="A233" t="s">
        <v>56</v>
      </c>
      <c r="E233" s="39" t="s">
        <v>2212</v>
      </c>
    </row>
    <row r="234" spans="1:16" ht="25.5">
      <c r="A234" t="s">
        <v>49</v>
      </c>
      <c s="34" t="s">
        <v>308</v>
      </c>
      <c s="34" t="s">
        <v>2271</v>
      </c>
      <c s="35" t="s">
        <v>5</v>
      </c>
      <c s="6" t="s">
        <v>2272</v>
      </c>
      <c s="36" t="s">
        <v>75</v>
      </c>
      <c s="37">
        <v>120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76.5">
      <c r="A237" t="s">
        <v>56</v>
      </c>
      <c r="E237" s="39" t="s">
        <v>2273</v>
      </c>
    </row>
    <row r="238" spans="1:16" ht="25.5">
      <c r="A238" t="s">
        <v>49</v>
      </c>
      <c s="34" t="s">
        <v>312</v>
      </c>
      <c s="34" t="s">
        <v>1161</v>
      </c>
      <c s="35" t="s">
        <v>5</v>
      </c>
      <c s="6" t="s">
        <v>1162</v>
      </c>
      <c s="36" t="s">
        <v>75</v>
      </c>
      <c s="37">
        <v>20</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27.5">
      <c r="A241" t="s">
        <v>56</v>
      </c>
      <c r="E241" s="39" t="s">
        <v>2543</v>
      </c>
    </row>
    <row r="242" spans="1:16" ht="12.75">
      <c r="A242" t="s">
        <v>49</v>
      </c>
      <c s="34" t="s">
        <v>316</v>
      </c>
      <c s="34" t="s">
        <v>2276</v>
      </c>
      <c s="35" t="s">
        <v>5</v>
      </c>
      <c s="6" t="s">
        <v>2277</v>
      </c>
      <c s="36" t="s">
        <v>75</v>
      </c>
      <c s="37">
        <v>100</v>
      </c>
      <c s="36">
        <v>0</v>
      </c>
      <c s="36">
        <f>ROUND(G242*H242,6)</f>
      </c>
      <c r="L242" s="38">
        <v>0</v>
      </c>
      <c s="32">
        <f>ROUND(ROUND(L242,2)*ROUND(G242,3),2)</f>
      </c>
      <c s="36" t="s">
        <v>416</v>
      </c>
      <c>
        <f>(M242*21)/100</f>
      </c>
      <c t="s">
        <v>27</v>
      </c>
    </row>
    <row r="243" spans="1:5" ht="12.75">
      <c r="A243" s="35" t="s">
        <v>54</v>
      </c>
      <c r="E243" s="39" t="s">
        <v>5</v>
      </c>
    </row>
    <row r="244" spans="1:5" ht="12.75">
      <c r="A244" s="35" t="s">
        <v>55</v>
      </c>
      <c r="E244" s="40" t="s">
        <v>2544</v>
      </c>
    </row>
    <row r="245" spans="1:5" ht="76.5">
      <c r="A245" t="s">
        <v>56</v>
      </c>
      <c r="E245" s="39" t="s">
        <v>2273</v>
      </c>
    </row>
    <row r="246" spans="1:16" ht="12.75">
      <c r="A246" t="s">
        <v>49</v>
      </c>
      <c s="34" t="s">
        <v>320</v>
      </c>
      <c s="34" t="s">
        <v>2213</v>
      </c>
      <c s="35" t="s">
        <v>5</v>
      </c>
      <c s="6" t="s">
        <v>2214</v>
      </c>
      <c s="36" t="s">
        <v>75</v>
      </c>
      <c s="37">
        <v>1900</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89.25">
      <c r="A249" t="s">
        <v>56</v>
      </c>
      <c r="E249" s="39" t="s">
        <v>2215</v>
      </c>
    </row>
    <row r="250" spans="1:16" ht="25.5">
      <c r="A250" t="s">
        <v>49</v>
      </c>
      <c s="34" t="s">
        <v>324</v>
      </c>
      <c s="34" t="s">
        <v>2216</v>
      </c>
      <c s="35" t="s">
        <v>5</v>
      </c>
      <c s="6" t="s">
        <v>2217</v>
      </c>
      <c s="36" t="s">
        <v>80</v>
      </c>
      <c s="37">
        <v>8</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2218</v>
      </c>
    </row>
    <row r="254" spans="1:16" ht="12.75">
      <c r="A254" t="s">
        <v>49</v>
      </c>
      <c s="34" t="s">
        <v>328</v>
      </c>
      <c s="34" t="s">
        <v>1699</v>
      </c>
      <c s="35" t="s">
        <v>5</v>
      </c>
      <c s="6" t="s">
        <v>1700</v>
      </c>
      <c s="36" t="s">
        <v>80</v>
      </c>
      <c s="37">
        <v>14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02">
      <c r="A257" t="s">
        <v>56</v>
      </c>
      <c r="E257" s="39" t="s">
        <v>2278</v>
      </c>
    </row>
    <row r="258" spans="1:16" ht="25.5">
      <c r="A258" t="s">
        <v>49</v>
      </c>
      <c s="34" t="s">
        <v>332</v>
      </c>
      <c s="34" t="s">
        <v>2545</v>
      </c>
      <c s="35" t="s">
        <v>5</v>
      </c>
      <c s="6" t="s">
        <v>2546</v>
      </c>
      <c s="36" t="s">
        <v>80</v>
      </c>
      <c s="37">
        <v>4</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02">
      <c r="A261" t="s">
        <v>56</v>
      </c>
      <c r="E261" s="39" t="s">
        <v>2278</v>
      </c>
    </row>
    <row r="262" spans="1:16" ht="12.75">
      <c r="A262" t="s">
        <v>49</v>
      </c>
      <c s="34" t="s">
        <v>335</v>
      </c>
      <c s="34" t="s">
        <v>2547</v>
      </c>
      <c s="35" t="s">
        <v>5</v>
      </c>
      <c s="6" t="s">
        <v>2548</v>
      </c>
      <c s="36" t="s">
        <v>80</v>
      </c>
      <c s="37">
        <v>2</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02">
      <c r="A265" t="s">
        <v>56</v>
      </c>
      <c r="E265" s="39" t="s">
        <v>2196</v>
      </c>
    </row>
    <row r="266" spans="1:16" ht="12.75">
      <c r="A266" t="s">
        <v>49</v>
      </c>
      <c s="34" t="s">
        <v>339</v>
      </c>
      <c s="34" t="s">
        <v>1271</v>
      </c>
      <c s="35" t="s">
        <v>5</v>
      </c>
      <c s="6" t="s">
        <v>1272</v>
      </c>
      <c s="36" t="s">
        <v>80</v>
      </c>
      <c s="37">
        <v>2</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63.75">
      <c r="A269" t="s">
        <v>56</v>
      </c>
      <c r="E269" s="39" t="s">
        <v>2549</v>
      </c>
    </row>
    <row r="270" spans="1:16" ht="25.5">
      <c r="A270" t="s">
        <v>49</v>
      </c>
      <c s="34" t="s">
        <v>343</v>
      </c>
      <c s="34" t="s">
        <v>2279</v>
      </c>
      <c s="35" t="s">
        <v>5</v>
      </c>
      <c s="6" t="s">
        <v>2280</v>
      </c>
      <c s="36" t="s">
        <v>75</v>
      </c>
      <c s="37">
        <v>100</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2281</v>
      </c>
    </row>
    <row r="274" spans="1:16" ht="12.75">
      <c r="A274" t="s">
        <v>49</v>
      </c>
      <c s="34" t="s">
        <v>347</v>
      </c>
      <c s="34" t="s">
        <v>1277</v>
      </c>
      <c s="35" t="s">
        <v>5</v>
      </c>
      <c s="6" t="s">
        <v>2550</v>
      </c>
      <c s="36" t="s">
        <v>80</v>
      </c>
      <c s="37">
        <v>2</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204">
      <c r="A277" t="s">
        <v>56</v>
      </c>
      <c r="E277" s="39" t="s">
        <v>2283</v>
      </c>
    </row>
    <row r="278" spans="1:16" ht="25.5">
      <c r="A278" t="s">
        <v>49</v>
      </c>
      <c s="34" t="s">
        <v>351</v>
      </c>
      <c s="34" t="s">
        <v>1279</v>
      </c>
      <c s="35" t="s">
        <v>5</v>
      </c>
      <c s="6" t="s">
        <v>1280</v>
      </c>
      <c s="36" t="s">
        <v>80</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65.75">
      <c r="A281" t="s">
        <v>56</v>
      </c>
      <c r="E281" s="39" t="s">
        <v>2285</v>
      </c>
    </row>
    <row r="282" spans="1:16" ht="12.75">
      <c r="A282" t="s">
        <v>49</v>
      </c>
      <c s="34" t="s">
        <v>355</v>
      </c>
      <c s="34" t="s">
        <v>1282</v>
      </c>
      <c s="35" t="s">
        <v>5</v>
      </c>
      <c s="6" t="s">
        <v>1283</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89.25">
      <c r="A285" t="s">
        <v>56</v>
      </c>
      <c r="E285" s="39" t="s">
        <v>2286</v>
      </c>
    </row>
    <row r="286" spans="1:16" ht="12.75">
      <c r="A286" t="s">
        <v>49</v>
      </c>
      <c s="34" t="s">
        <v>359</v>
      </c>
      <c s="34" t="s">
        <v>1285</v>
      </c>
      <c s="35" t="s">
        <v>5</v>
      </c>
      <c s="6" t="s">
        <v>1286</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89.25">
      <c r="A289" t="s">
        <v>56</v>
      </c>
      <c r="E289" s="39" t="s">
        <v>2284</v>
      </c>
    </row>
    <row r="290" spans="1:16" ht="12.75">
      <c r="A290" t="s">
        <v>49</v>
      </c>
      <c s="34" t="s">
        <v>363</v>
      </c>
      <c s="34" t="s">
        <v>397</v>
      </c>
      <c s="35" t="s">
        <v>5</v>
      </c>
      <c s="6" t="s">
        <v>398</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76.5">
      <c r="A293" t="s">
        <v>56</v>
      </c>
      <c r="E293" s="39" t="s">
        <v>1116</v>
      </c>
    </row>
    <row r="294" spans="1:16" ht="12.75">
      <c r="A294" t="s">
        <v>49</v>
      </c>
      <c s="34" t="s">
        <v>367</v>
      </c>
      <c s="34" t="s">
        <v>1292</v>
      </c>
      <c s="35" t="s">
        <v>5</v>
      </c>
      <c s="6" t="s">
        <v>1293</v>
      </c>
      <c s="36" t="s">
        <v>374</v>
      </c>
      <c s="37">
        <v>40</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89.25">
      <c r="A297" t="s">
        <v>56</v>
      </c>
      <c r="E297" s="39" t="s">
        <v>2289</v>
      </c>
    </row>
    <row r="298" spans="1:16" ht="12.75">
      <c r="A298" t="s">
        <v>49</v>
      </c>
      <c s="34" t="s">
        <v>371</v>
      </c>
      <c s="34" t="s">
        <v>1825</v>
      </c>
      <c s="35" t="s">
        <v>5</v>
      </c>
      <c s="6" t="s">
        <v>2551</v>
      </c>
      <c s="36" t="s">
        <v>702</v>
      </c>
      <c s="37">
        <v>1</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875</v>
      </c>
      <c s="34" t="s">
        <v>1827</v>
      </c>
      <c s="35" t="s">
        <v>5</v>
      </c>
      <c s="6" t="s">
        <v>2552</v>
      </c>
      <c s="36" t="s">
        <v>702</v>
      </c>
      <c s="37">
        <v>1</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876</v>
      </c>
      <c s="34" t="s">
        <v>2553</v>
      </c>
      <c s="35" t="s">
        <v>5</v>
      </c>
      <c s="6" t="s">
        <v>2554</v>
      </c>
      <c s="36" t="s">
        <v>80</v>
      </c>
      <c s="37">
        <v>10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191.25">
      <c r="A309" t="s">
        <v>56</v>
      </c>
      <c r="E309" s="39" t="s">
        <v>2555</v>
      </c>
    </row>
    <row r="310" spans="1:16" ht="12.75">
      <c r="A310" t="s">
        <v>49</v>
      </c>
      <c s="34" t="s">
        <v>408</v>
      </c>
      <c s="34" t="s">
        <v>2349</v>
      </c>
      <c s="35" t="s">
        <v>5</v>
      </c>
      <c s="6" t="s">
        <v>2556</v>
      </c>
      <c s="36" t="s">
        <v>80</v>
      </c>
      <c s="37">
        <v>2</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12.75">
      <c r="A313" t="s">
        <v>56</v>
      </c>
      <c r="E313" s="39" t="s">
        <v>1314</v>
      </c>
    </row>
    <row r="314" spans="1:16" ht="12.75">
      <c r="A314" t="s">
        <v>49</v>
      </c>
      <c s="34" t="s">
        <v>413</v>
      </c>
      <c s="34" t="s">
        <v>1242</v>
      </c>
      <c s="35" t="s">
        <v>5</v>
      </c>
      <c s="6" t="s">
        <v>1243</v>
      </c>
      <c s="36" t="s">
        <v>80</v>
      </c>
      <c s="37">
        <v>46</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2244</v>
      </c>
    </row>
    <row r="318" spans="1:16" ht="12.75">
      <c r="A318" t="s">
        <v>49</v>
      </c>
      <c s="34" t="s">
        <v>418</v>
      </c>
      <c s="34" t="s">
        <v>1183</v>
      </c>
      <c s="35" t="s">
        <v>5</v>
      </c>
      <c s="6" t="s">
        <v>1184</v>
      </c>
      <c s="36" t="s">
        <v>80</v>
      </c>
      <c s="37">
        <v>4</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2224</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742</v>
      </c>
      <c s="35" t="s">
        <v>5</v>
      </c>
      <c s="6" t="s">
        <v>743</v>
      </c>
      <c s="36" t="s">
        <v>60</v>
      </c>
      <c s="37">
        <v>328.5</v>
      </c>
      <c s="36">
        <v>0</v>
      </c>
      <c s="36">
        <f>ROUND(G323*H323,6)</f>
      </c>
      <c r="L323" s="38">
        <v>0</v>
      </c>
      <c s="32">
        <f>ROUND(ROUND(L323,2)*ROUND(G323,3),2)</f>
      </c>
      <c s="36" t="s">
        <v>416</v>
      </c>
      <c>
        <f>(M323*21)/100</f>
      </c>
      <c t="s">
        <v>27</v>
      </c>
    </row>
    <row r="324" spans="1:5" ht="12.75">
      <c r="A324" s="35" t="s">
        <v>54</v>
      </c>
      <c r="E324" s="39" t="s">
        <v>2133</v>
      </c>
    </row>
    <row r="325" spans="1:5" ht="12.75">
      <c r="A325" s="35" t="s">
        <v>55</v>
      </c>
      <c r="E325" s="40" t="s">
        <v>2557</v>
      </c>
    </row>
    <row r="326" spans="1:5" ht="331.5">
      <c r="A326" t="s">
        <v>56</v>
      </c>
      <c r="E326" s="39" t="s">
        <v>948</v>
      </c>
    </row>
    <row r="327" spans="1:16" ht="12.75">
      <c r="A327" t="s">
        <v>49</v>
      </c>
      <c s="34" t="s">
        <v>27</v>
      </c>
      <c s="34" t="s">
        <v>62</v>
      </c>
      <c s="35" t="s">
        <v>5</v>
      </c>
      <c s="6" t="s">
        <v>63</v>
      </c>
      <c s="36" t="s">
        <v>60</v>
      </c>
      <c s="37">
        <v>328.5</v>
      </c>
      <c s="36">
        <v>0</v>
      </c>
      <c s="36">
        <f>ROUND(G327*H327,6)</f>
      </c>
      <c r="L327" s="38">
        <v>0</v>
      </c>
      <c s="32">
        <f>ROUND(ROUND(L327,2)*ROUND(G327,3),2)</f>
      </c>
      <c s="36" t="s">
        <v>416</v>
      </c>
      <c>
        <f>(M327*21)/100</f>
      </c>
      <c t="s">
        <v>27</v>
      </c>
    </row>
    <row r="328" spans="1:5" ht="12.75">
      <c r="A328" s="35" t="s">
        <v>54</v>
      </c>
      <c r="E328" s="39" t="s">
        <v>5</v>
      </c>
    </row>
    <row r="329" spans="1:5" ht="12.75">
      <c r="A329" s="35" t="s">
        <v>55</v>
      </c>
      <c r="E329" s="40" t="s">
        <v>5</v>
      </c>
    </row>
    <row r="330" spans="1:5" ht="242.25">
      <c r="A330" t="s">
        <v>56</v>
      </c>
      <c r="E330" s="39" t="s">
        <v>949</v>
      </c>
    </row>
    <row r="331" spans="1:16" ht="12.75">
      <c r="A331" t="s">
        <v>49</v>
      </c>
      <c s="34" t="s">
        <v>26</v>
      </c>
      <c s="34" t="s">
        <v>95</v>
      </c>
      <c s="35" t="s">
        <v>5</v>
      </c>
      <c s="6" t="s">
        <v>96</v>
      </c>
      <c s="36" t="s">
        <v>75</v>
      </c>
      <c s="37">
        <v>1900</v>
      </c>
      <c s="36">
        <v>0</v>
      </c>
      <c s="36">
        <f>ROUND(G331*H331,6)</f>
      </c>
      <c r="L331" s="38">
        <v>0</v>
      </c>
      <c s="32">
        <f>ROUND(ROUND(L331,2)*ROUND(G331,3),2)</f>
      </c>
      <c s="36" t="s">
        <v>416</v>
      </c>
      <c>
        <f>(M331*21)/100</f>
      </c>
      <c t="s">
        <v>27</v>
      </c>
    </row>
    <row r="332" spans="1:5" ht="12.75">
      <c r="A332" s="35" t="s">
        <v>54</v>
      </c>
      <c r="E332" s="39" t="s">
        <v>5</v>
      </c>
    </row>
    <row r="333" spans="1:5" ht="12.75">
      <c r="A333" s="35" t="s">
        <v>55</v>
      </c>
      <c r="E333" s="40" t="s">
        <v>5</v>
      </c>
    </row>
    <row r="334" spans="1:5" ht="140.25">
      <c r="A334" t="s">
        <v>56</v>
      </c>
      <c r="E334" s="39" t="s">
        <v>1078</v>
      </c>
    </row>
    <row r="335" spans="1:16" ht="25.5">
      <c r="A335" t="s">
        <v>49</v>
      </c>
      <c s="34" t="s">
        <v>65</v>
      </c>
      <c s="34" t="s">
        <v>761</v>
      </c>
      <c s="35" t="s">
        <v>5</v>
      </c>
      <c s="6" t="s">
        <v>762</v>
      </c>
      <c s="36" t="s">
        <v>80</v>
      </c>
      <c s="37">
        <v>20</v>
      </c>
      <c s="36">
        <v>0</v>
      </c>
      <c s="36">
        <f>ROUND(G335*H335,6)</f>
      </c>
      <c r="L335" s="38">
        <v>0</v>
      </c>
      <c s="32">
        <f>ROUND(ROUND(L335,2)*ROUND(G335,3),2)</f>
      </c>
      <c s="36" t="s">
        <v>416</v>
      </c>
      <c>
        <f>(M335*21)/100</f>
      </c>
      <c t="s">
        <v>27</v>
      </c>
    </row>
    <row r="336" spans="1:5" ht="12.75">
      <c r="A336" s="35" t="s">
        <v>54</v>
      </c>
      <c r="E336" s="39" t="s">
        <v>5</v>
      </c>
    </row>
    <row r="337" spans="1:5" ht="12.75">
      <c r="A337" s="35" t="s">
        <v>55</v>
      </c>
      <c r="E337" s="40" t="s">
        <v>5</v>
      </c>
    </row>
    <row r="338" spans="1:5" ht="114.75">
      <c r="A338" t="s">
        <v>56</v>
      </c>
      <c r="E338" s="39" t="s">
        <v>952</v>
      </c>
    </row>
    <row r="339" spans="1:16" ht="12.75">
      <c r="A339" t="s">
        <v>49</v>
      </c>
      <c s="34" t="s">
        <v>69</v>
      </c>
      <c s="34" t="s">
        <v>1327</v>
      </c>
      <c s="35" t="s">
        <v>5</v>
      </c>
      <c s="6" t="s">
        <v>1328</v>
      </c>
      <c s="36" t="s">
        <v>75</v>
      </c>
      <c s="37">
        <v>1900</v>
      </c>
      <c s="36">
        <v>0</v>
      </c>
      <c s="36">
        <f>ROUND(G339*H339,6)</f>
      </c>
      <c r="L339" s="38">
        <v>0</v>
      </c>
      <c s="32">
        <f>ROUND(ROUND(L339,2)*ROUND(G339,3),2)</f>
      </c>
      <c s="36" t="s">
        <v>416</v>
      </c>
      <c>
        <f>(M339*21)/100</f>
      </c>
      <c t="s">
        <v>27</v>
      </c>
    </row>
    <row r="340" spans="1:5" ht="12.75">
      <c r="A340" s="35" t="s">
        <v>54</v>
      </c>
      <c r="E340" s="39" t="s">
        <v>5</v>
      </c>
    </row>
    <row r="341" spans="1:5" ht="12.75">
      <c r="A341" s="35" t="s">
        <v>55</v>
      </c>
      <c r="E341" s="40" t="s">
        <v>5</v>
      </c>
    </row>
    <row r="342" spans="1:5" ht="102">
      <c r="A342" t="s">
        <v>56</v>
      </c>
      <c r="E342" s="39" t="s">
        <v>955</v>
      </c>
    </row>
    <row r="343" spans="1:16" ht="12.75">
      <c r="A343" t="s">
        <v>49</v>
      </c>
      <c s="34" t="s">
        <v>72</v>
      </c>
      <c s="34" t="s">
        <v>2294</v>
      </c>
      <c s="35" t="s">
        <v>5</v>
      </c>
      <c s="6" t="s">
        <v>2295</v>
      </c>
      <c s="36" t="s">
        <v>75</v>
      </c>
      <c s="37">
        <v>1900</v>
      </c>
      <c s="36">
        <v>0</v>
      </c>
      <c s="36">
        <f>ROUND(G343*H343,6)</f>
      </c>
      <c r="L343" s="38">
        <v>0</v>
      </c>
      <c s="32">
        <f>ROUND(ROUND(L343,2)*ROUND(G343,3),2)</f>
      </c>
      <c s="36" t="s">
        <v>416</v>
      </c>
      <c>
        <f>(M343*21)/100</f>
      </c>
      <c t="s">
        <v>27</v>
      </c>
    </row>
    <row r="344" spans="1:5" ht="12.75">
      <c r="A344" s="35" t="s">
        <v>54</v>
      </c>
      <c r="E344" s="39" t="s">
        <v>5</v>
      </c>
    </row>
    <row r="345" spans="1:5" ht="12.75">
      <c r="A345" s="35" t="s">
        <v>55</v>
      </c>
      <c r="E345" s="40" t="s">
        <v>5</v>
      </c>
    </row>
    <row r="346" spans="1:5" ht="127.5">
      <c r="A346" t="s">
        <v>56</v>
      </c>
      <c r="E346" s="39" t="s">
        <v>2296</v>
      </c>
    </row>
    <row r="347" spans="1:16" ht="25.5">
      <c r="A347" t="s">
        <v>49</v>
      </c>
      <c s="34" t="s">
        <v>77</v>
      </c>
      <c s="34" t="s">
        <v>1309</v>
      </c>
      <c s="35" t="s">
        <v>5</v>
      </c>
      <c s="6" t="s">
        <v>1310</v>
      </c>
      <c s="36" t="s">
        <v>80</v>
      </c>
      <c s="37">
        <v>35</v>
      </c>
      <c s="36">
        <v>0</v>
      </c>
      <c s="36">
        <f>ROUND(G347*H347,6)</f>
      </c>
      <c r="L347" s="38">
        <v>0</v>
      </c>
      <c s="32">
        <f>ROUND(ROUND(L347,2)*ROUND(G347,3),2)</f>
      </c>
      <c s="36" t="s">
        <v>416</v>
      </c>
      <c>
        <f>(M347*21)/100</f>
      </c>
      <c t="s">
        <v>27</v>
      </c>
    </row>
    <row r="348" spans="1:5" ht="12.75">
      <c r="A348" s="35" t="s">
        <v>54</v>
      </c>
      <c r="E348" s="39" t="s">
        <v>5</v>
      </c>
    </row>
    <row r="349" spans="1:5" ht="12.75">
      <c r="A349" s="35" t="s">
        <v>55</v>
      </c>
      <c r="E349" s="40" t="s">
        <v>5</v>
      </c>
    </row>
    <row r="350" spans="1:5" ht="76.5">
      <c r="A350" t="s">
        <v>56</v>
      </c>
      <c r="E350" s="39" t="s">
        <v>2297</v>
      </c>
    </row>
    <row r="351" spans="1:16" ht="12.75">
      <c r="A351" t="s">
        <v>49</v>
      </c>
      <c s="34" t="s">
        <v>82</v>
      </c>
      <c s="34" t="s">
        <v>1312</v>
      </c>
      <c s="35" t="s">
        <v>5</v>
      </c>
      <c s="6" t="s">
        <v>1313</v>
      </c>
      <c s="36" t="s">
        <v>702</v>
      </c>
      <c s="37">
        <v>1</v>
      </c>
      <c s="36">
        <v>0</v>
      </c>
      <c s="36">
        <f>ROUND(G351*H351,6)</f>
      </c>
      <c r="L351" s="38">
        <v>0</v>
      </c>
      <c s="32">
        <f>ROUND(ROUND(L351,2)*ROUND(G351,3),2)</f>
      </c>
      <c s="36" t="s">
        <v>416</v>
      </c>
      <c>
        <f>(M351*21)/100</f>
      </c>
      <c t="s">
        <v>27</v>
      </c>
    </row>
    <row r="352" spans="1:5" ht="12.75">
      <c r="A352" s="35" t="s">
        <v>54</v>
      </c>
      <c r="E352" s="39" t="s">
        <v>5</v>
      </c>
    </row>
    <row r="353" spans="1:5" ht="12.75">
      <c r="A353" s="35" t="s">
        <v>55</v>
      </c>
      <c r="E353" s="40" t="s">
        <v>5</v>
      </c>
    </row>
    <row r="354" spans="1:5" ht="12.75">
      <c r="A354" t="s">
        <v>56</v>
      </c>
      <c r="E354" s="39" t="s">
        <v>1314</v>
      </c>
    </row>
    <row r="355" spans="1:16" ht="12.75">
      <c r="A355" t="s">
        <v>49</v>
      </c>
      <c s="34" t="s">
        <v>376</v>
      </c>
      <c s="34" t="s">
        <v>2558</v>
      </c>
      <c s="35" t="s">
        <v>5</v>
      </c>
      <c s="6" t="s">
        <v>2559</v>
      </c>
      <c s="36" t="s">
        <v>80</v>
      </c>
      <c s="37">
        <v>3</v>
      </c>
      <c s="36">
        <v>0</v>
      </c>
      <c s="36">
        <f>ROUND(G355*H355,6)</f>
      </c>
      <c r="L355" s="38">
        <v>0</v>
      </c>
      <c s="32">
        <f>ROUND(ROUND(L355,2)*ROUND(G355,3),2)</f>
      </c>
      <c s="36" t="s">
        <v>416</v>
      </c>
      <c>
        <f>(M355*21)/100</f>
      </c>
      <c t="s">
        <v>27</v>
      </c>
    </row>
    <row r="356" spans="1:5" ht="12.75">
      <c r="A356" s="35" t="s">
        <v>54</v>
      </c>
      <c r="E356" s="39" t="s">
        <v>5</v>
      </c>
    </row>
    <row r="357" spans="1:5" ht="12.75">
      <c r="A357" s="35" t="s">
        <v>55</v>
      </c>
      <c r="E357" s="40" t="s">
        <v>5</v>
      </c>
    </row>
    <row r="358" spans="1:5" ht="114.75">
      <c r="A358" t="s">
        <v>56</v>
      </c>
      <c r="E358" s="39" t="s">
        <v>2560</v>
      </c>
    </row>
    <row r="359" spans="1:16" ht="12.75">
      <c r="A359" t="s">
        <v>49</v>
      </c>
      <c s="34" t="s">
        <v>380</v>
      </c>
      <c s="34" t="s">
        <v>2561</v>
      </c>
      <c s="35" t="s">
        <v>5</v>
      </c>
      <c s="6" t="s">
        <v>2562</v>
      </c>
      <c s="36" t="s">
        <v>80</v>
      </c>
      <c s="37">
        <v>3</v>
      </c>
      <c s="36">
        <v>0</v>
      </c>
      <c s="36">
        <f>ROUND(G359*H359,6)</f>
      </c>
      <c r="L359" s="38">
        <v>0</v>
      </c>
      <c s="32">
        <f>ROUND(ROUND(L359,2)*ROUND(G359,3),2)</f>
      </c>
      <c s="36" t="s">
        <v>416</v>
      </c>
      <c>
        <f>(M359*21)/100</f>
      </c>
      <c t="s">
        <v>27</v>
      </c>
    </row>
    <row r="360" spans="1:5" ht="12.75">
      <c r="A360" s="35" t="s">
        <v>54</v>
      </c>
      <c r="E360" s="39" t="s">
        <v>5</v>
      </c>
    </row>
    <row r="361" spans="1:5" ht="12.75">
      <c r="A361" s="35" t="s">
        <v>55</v>
      </c>
      <c r="E361" s="40" t="s">
        <v>5</v>
      </c>
    </row>
    <row r="362" spans="1:5" ht="140.25">
      <c r="A362" t="s">
        <v>56</v>
      </c>
      <c r="E362" s="39" t="s">
        <v>2563</v>
      </c>
    </row>
    <row r="363" spans="1:16" ht="12.75">
      <c r="A363" t="s">
        <v>49</v>
      </c>
      <c s="34" t="s">
        <v>384</v>
      </c>
      <c s="34" t="s">
        <v>2424</v>
      </c>
      <c s="35" t="s">
        <v>5</v>
      </c>
      <c s="6" t="s">
        <v>2425</v>
      </c>
      <c s="36" t="s">
        <v>80</v>
      </c>
      <c s="37">
        <v>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178.5">
      <c r="A366" t="s">
        <v>56</v>
      </c>
      <c r="E366" s="39" t="s">
        <v>2564</v>
      </c>
    </row>
    <row r="367" spans="1:16" ht="12.75">
      <c r="A367" t="s">
        <v>49</v>
      </c>
      <c s="34" t="s">
        <v>388</v>
      </c>
      <c s="34" t="s">
        <v>2426</v>
      </c>
      <c s="35" t="s">
        <v>5</v>
      </c>
      <c s="6" t="s">
        <v>2427</v>
      </c>
      <c s="36" t="s">
        <v>80</v>
      </c>
      <c s="37">
        <v>5</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27.5">
      <c r="A370" t="s">
        <v>56</v>
      </c>
      <c r="E370" s="39" t="s">
        <v>2565</v>
      </c>
    </row>
    <row r="371" spans="1:16" ht="12.75">
      <c r="A371" t="s">
        <v>49</v>
      </c>
      <c s="34" t="s">
        <v>392</v>
      </c>
      <c s="34" t="s">
        <v>2566</v>
      </c>
      <c s="35" t="s">
        <v>5</v>
      </c>
      <c s="6" t="s">
        <v>2567</v>
      </c>
      <c s="36" t="s">
        <v>80</v>
      </c>
      <c s="37">
        <v>10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14.75">
      <c r="A374" t="s">
        <v>56</v>
      </c>
      <c r="E374" s="39" t="s">
        <v>1187</v>
      </c>
    </row>
    <row r="375" spans="1:16" ht="12.75">
      <c r="A375" t="s">
        <v>49</v>
      </c>
      <c s="34" t="s">
        <v>396</v>
      </c>
      <c s="34" t="s">
        <v>1850</v>
      </c>
      <c s="35" t="s">
        <v>5</v>
      </c>
      <c s="6" t="s">
        <v>1851</v>
      </c>
      <c s="36" t="s">
        <v>80</v>
      </c>
      <c s="37">
        <v>12</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14.75">
      <c r="A378" t="s">
        <v>56</v>
      </c>
      <c r="E378" s="39" t="s">
        <v>1187</v>
      </c>
    </row>
    <row r="379" spans="1:16" ht="12.75">
      <c r="A379" t="s">
        <v>49</v>
      </c>
      <c s="34" t="s">
        <v>400</v>
      </c>
      <c s="34" t="s">
        <v>1853</v>
      </c>
      <c s="35" t="s">
        <v>5</v>
      </c>
      <c s="6" t="s">
        <v>1854</v>
      </c>
      <c s="36" t="s">
        <v>80</v>
      </c>
      <c s="37">
        <v>12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14.75">
      <c r="A382" t="s">
        <v>56</v>
      </c>
      <c r="E382" s="39" t="s">
        <v>1187</v>
      </c>
    </row>
    <row r="383" spans="1:16" ht="12.75">
      <c r="A383" t="s">
        <v>49</v>
      </c>
      <c s="34" t="s">
        <v>404</v>
      </c>
      <c s="34" t="s">
        <v>1855</v>
      </c>
      <c s="35" t="s">
        <v>5</v>
      </c>
      <c s="6" t="s">
        <v>1856</v>
      </c>
      <c s="36" t="s">
        <v>80</v>
      </c>
      <c s="37">
        <v>12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114.75">
      <c r="A386" t="s">
        <v>56</v>
      </c>
      <c r="E386"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2495</v>
      </c>
      <c s="41">
        <f>Rekapitulace!C50</f>
      </c>
      <c s="20" t="s">
        <v>0</v>
      </c>
      <c t="s">
        <v>23</v>
      </c>
      <c t="s">
        <v>27</v>
      </c>
    </row>
    <row r="4" spans="1:16" ht="32" customHeight="1">
      <c r="A4" s="24" t="s">
        <v>20</v>
      </c>
      <c s="25" t="s">
        <v>28</v>
      </c>
      <c s="27" t="s">
        <v>2495</v>
      </c>
      <c r="E4" s="26" t="s">
        <v>2496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2570</v>
      </c>
      <c r="E8" s="30" t="s">
        <v>2569</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1318</v>
      </c>
      <c s="35" t="s">
        <v>5</v>
      </c>
      <c s="6" t="s">
        <v>1319</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1075</v>
      </c>
    </row>
    <row r="14" spans="1:13" ht="12.75">
      <c r="A14" t="s">
        <v>46</v>
      </c>
      <c r="C14" s="31" t="s">
        <v>27</v>
      </c>
      <c r="E14" s="33" t="s">
        <v>2418</v>
      </c>
      <c r="J14" s="32">
        <f>0</f>
      </c>
      <c s="32">
        <f>0</f>
      </c>
      <c s="32">
        <f>0+L15</f>
      </c>
      <c s="32">
        <f>0+M15</f>
      </c>
    </row>
    <row r="15" spans="1:16" ht="12.75">
      <c r="A15" t="s">
        <v>49</v>
      </c>
      <c s="34" t="s">
        <v>27</v>
      </c>
      <c s="34" t="s">
        <v>2571</v>
      </c>
      <c s="35" t="s">
        <v>5</v>
      </c>
      <c s="6" t="s">
        <v>2572</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2391</v>
      </c>
    </row>
    <row r="19" spans="1:13" ht="12.75">
      <c r="A19" t="s">
        <v>46</v>
      </c>
      <c r="C19" s="31" t="s">
        <v>77</v>
      </c>
      <c r="E19" s="33" t="s">
        <v>1321</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2573</v>
      </c>
      <c s="35" t="s">
        <v>5</v>
      </c>
      <c s="6" t="s">
        <v>2574</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2281</v>
      </c>
    </row>
    <row r="24" spans="1:16" ht="12.75">
      <c r="A24" t="s">
        <v>49</v>
      </c>
      <c s="34" t="s">
        <v>65</v>
      </c>
      <c s="34" t="s">
        <v>2575</v>
      </c>
      <c s="35" t="s">
        <v>5</v>
      </c>
      <c s="6" t="s">
        <v>2576</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2577</v>
      </c>
    </row>
    <row r="28" spans="1:16" ht="12.75">
      <c r="A28" t="s">
        <v>49</v>
      </c>
      <c s="34" t="s">
        <v>69</v>
      </c>
      <c s="34" t="s">
        <v>2213</v>
      </c>
      <c s="35" t="s">
        <v>5</v>
      </c>
      <c s="6" t="s">
        <v>2214</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2215</v>
      </c>
    </row>
    <row r="32" spans="1:16" ht="12.75">
      <c r="A32" t="s">
        <v>49</v>
      </c>
      <c s="34" t="s">
        <v>72</v>
      </c>
      <c s="34" t="s">
        <v>2424</v>
      </c>
      <c s="35" t="s">
        <v>5</v>
      </c>
      <c s="6" t="s">
        <v>2425</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2258</v>
      </c>
    </row>
    <row r="36" spans="1:16" ht="12.75">
      <c r="A36" t="s">
        <v>49</v>
      </c>
      <c s="34" t="s">
        <v>77</v>
      </c>
      <c s="34" t="s">
        <v>2426</v>
      </c>
      <c s="35" t="s">
        <v>5</v>
      </c>
      <c s="6" t="s">
        <v>2427</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2224</v>
      </c>
    </row>
    <row r="40" spans="1:16" ht="12.75">
      <c r="A40" t="s">
        <v>49</v>
      </c>
      <c s="34" t="s">
        <v>82</v>
      </c>
      <c s="34" t="s">
        <v>1155</v>
      </c>
      <c s="35" t="s">
        <v>5</v>
      </c>
      <c s="6" t="s">
        <v>1156</v>
      </c>
      <c s="36" t="s">
        <v>801</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2250</v>
      </c>
    </row>
    <row r="44" spans="1:16" ht="12.75">
      <c r="A44" t="s">
        <v>49</v>
      </c>
      <c s="34" t="s">
        <v>86</v>
      </c>
      <c s="34" t="s">
        <v>2429</v>
      </c>
      <c s="35" t="s">
        <v>5</v>
      </c>
      <c s="6" t="s">
        <v>2430</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2578</v>
      </c>
    </row>
    <row r="48" spans="1:16" ht="12.75">
      <c r="A48" t="s">
        <v>49</v>
      </c>
      <c s="34" t="s">
        <v>90</v>
      </c>
      <c s="34" t="s">
        <v>915</v>
      </c>
      <c s="35" t="s">
        <v>5</v>
      </c>
      <c s="6" t="s">
        <v>916</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2254</v>
      </c>
    </row>
    <row r="52" spans="1:16" ht="12.75">
      <c r="A52" t="s">
        <v>49</v>
      </c>
      <c s="34" t="s">
        <v>94</v>
      </c>
      <c s="34" t="s">
        <v>918</v>
      </c>
      <c s="35" t="s">
        <v>5</v>
      </c>
      <c s="6" t="s">
        <v>919</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2255</v>
      </c>
    </row>
    <row r="56" spans="1:16" ht="12.75">
      <c r="A56" t="s">
        <v>49</v>
      </c>
      <c s="34" t="s">
        <v>98</v>
      </c>
      <c s="34" t="s">
        <v>1712</v>
      </c>
      <c s="35" t="s">
        <v>5</v>
      </c>
      <c s="6" t="s">
        <v>1713</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2211</v>
      </c>
    </row>
    <row r="60" spans="1:16" ht="12.75">
      <c r="A60" t="s">
        <v>49</v>
      </c>
      <c s="34" t="s">
        <v>103</v>
      </c>
      <c s="34" t="s">
        <v>1715</v>
      </c>
      <c s="35" t="s">
        <v>5</v>
      </c>
      <c s="6" t="s">
        <v>1716</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2212</v>
      </c>
    </row>
    <row r="64" spans="1:16" ht="12.75">
      <c r="A64" t="s">
        <v>49</v>
      </c>
      <c s="34" t="s">
        <v>106</v>
      </c>
      <c s="34" t="s">
        <v>1248</v>
      </c>
      <c s="35" t="s">
        <v>5</v>
      </c>
      <c s="6" t="s">
        <v>1249</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2244</v>
      </c>
    </row>
    <row r="68" spans="1:16" ht="12.75">
      <c r="A68" t="s">
        <v>49</v>
      </c>
      <c s="34" t="s">
        <v>110</v>
      </c>
      <c s="34" t="s">
        <v>1250</v>
      </c>
      <c s="35" t="s">
        <v>5</v>
      </c>
      <c s="6" t="s">
        <v>1251</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2245</v>
      </c>
    </row>
    <row r="72" spans="1:16" ht="12.75">
      <c r="A72" t="s">
        <v>49</v>
      </c>
      <c s="34" t="s">
        <v>113</v>
      </c>
      <c s="34" t="s">
        <v>2237</v>
      </c>
      <c s="35" t="s">
        <v>5</v>
      </c>
      <c s="6" t="s">
        <v>2238</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2202</v>
      </c>
    </row>
    <row r="76" spans="1:16" ht="12.75">
      <c r="A76" t="s">
        <v>49</v>
      </c>
      <c s="34" t="s">
        <v>117</v>
      </c>
      <c s="34" t="s">
        <v>2239</v>
      </c>
      <c s="35" t="s">
        <v>5</v>
      </c>
      <c s="6" t="s">
        <v>2240</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2170</v>
      </c>
    </row>
    <row r="80" spans="1:16" ht="12.75">
      <c r="A80" t="s">
        <v>49</v>
      </c>
      <c s="34" t="s">
        <v>121</v>
      </c>
      <c s="34" t="s">
        <v>2558</v>
      </c>
      <c s="35" t="s">
        <v>5</v>
      </c>
      <c s="6" t="s">
        <v>2559</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2202</v>
      </c>
    </row>
    <row r="84" spans="1:16" ht="12.75">
      <c r="A84" t="s">
        <v>49</v>
      </c>
      <c s="34" t="s">
        <v>125</v>
      </c>
      <c s="34" t="s">
        <v>2561</v>
      </c>
      <c s="35" t="s">
        <v>5</v>
      </c>
      <c s="6" t="s">
        <v>2562</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2170</v>
      </c>
    </row>
    <row r="88" spans="1:16" ht="12.75">
      <c r="A88" t="s">
        <v>49</v>
      </c>
      <c s="34" t="s">
        <v>128</v>
      </c>
      <c s="34" t="s">
        <v>2501</v>
      </c>
      <c s="35" t="s">
        <v>5</v>
      </c>
      <c s="6" t="s">
        <v>2579</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2173</v>
      </c>
    </row>
    <row r="92" spans="1:16" ht="12.75">
      <c r="A92" t="s">
        <v>49</v>
      </c>
      <c s="34" t="s">
        <v>132</v>
      </c>
      <c s="34" t="s">
        <v>2503</v>
      </c>
      <c s="35" t="s">
        <v>5</v>
      </c>
      <c s="6" t="s">
        <v>2580</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2505</v>
      </c>
    </row>
    <row r="96" spans="1:16" ht="12.75">
      <c r="A96" t="s">
        <v>49</v>
      </c>
      <c s="34" t="s">
        <v>136</v>
      </c>
      <c s="34" t="s">
        <v>2581</v>
      </c>
      <c s="35" t="s">
        <v>5</v>
      </c>
      <c s="6" t="s">
        <v>2582</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2170</v>
      </c>
    </row>
    <row r="100" spans="1:16" ht="25.5">
      <c r="A100" t="s">
        <v>49</v>
      </c>
      <c s="34" t="s">
        <v>139</v>
      </c>
      <c s="34" t="s">
        <v>2508</v>
      </c>
      <c s="35" t="s">
        <v>5</v>
      </c>
      <c s="6" t="s">
        <v>2509</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2173</v>
      </c>
    </row>
    <row r="104" spans="1:16" ht="12.75">
      <c r="A104" t="s">
        <v>49</v>
      </c>
      <c s="34" t="s">
        <v>143</v>
      </c>
      <c s="34" t="s">
        <v>2510</v>
      </c>
      <c s="35" t="s">
        <v>5</v>
      </c>
      <c s="6" t="s">
        <v>2511</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2173</v>
      </c>
    </row>
    <row r="108" spans="1:16" ht="12.75">
      <c r="A108" t="s">
        <v>49</v>
      </c>
      <c s="34" t="s">
        <v>146</v>
      </c>
      <c s="34" t="s">
        <v>2583</v>
      </c>
      <c s="35" t="s">
        <v>5</v>
      </c>
      <c s="6" t="s">
        <v>2584</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2173</v>
      </c>
    </row>
    <row r="112" spans="1:16" ht="12.75">
      <c r="A112" t="s">
        <v>49</v>
      </c>
      <c s="34" t="s">
        <v>805</v>
      </c>
      <c s="34" t="s">
        <v>2514</v>
      </c>
      <c s="35" t="s">
        <v>5</v>
      </c>
      <c s="6" t="s">
        <v>2515</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2170</v>
      </c>
    </row>
    <row r="116" spans="1:16" ht="12.75">
      <c r="A116" t="s">
        <v>49</v>
      </c>
      <c s="34" t="s">
        <v>151</v>
      </c>
      <c s="34" t="s">
        <v>2553</v>
      </c>
      <c s="35" t="s">
        <v>5</v>
      </c>
      <c s="6" t="s">
        <v>2554</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2555</v>
      </c>
    </row>
    <row r="120" spans="1:16" ht="12.75">
      <c r="A120" t="s">
        <v>49</v>
      </c>
      <c s="34" t="s">
        <v>155</v>
      </c>
      <c s="34" t="s">
        <v>1689</v>
      </c>
      <c s="35" t="s">
        <v>5</v>
      </c>
      <c s="6" t="s">
        <v>2520</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2173</v>
      </c>
    </row>
    <row r="124" spans="1:16" ht="12.75">
      <c r="A124" t="s">
        <v>49</v>
      </c>
      <c s="34" t="s">
        <v>159</v>
      </c>
      <c s="34" t="s">
        <v>2521</v>
      </c>
      <c s="35" t="s">
        <v>5</v>
      </c>
      <c s="6" t="s">
        <v>2522</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2173</v>
      </c>
    </row>
    <row r="128" spans="1:16" ht="12.75">
      <c r="A128" t="s">
        <v>49</v>
      </c>
      <c s="34" t="s">
        <v>163</v>
      </c>
      <c s="34" t="s">
        <v>2523</v>
      </c>
      <c s="35" t="s">
        <v>5</v>
      </c>
      <c s="6" t="s">
        <v>2585</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2173</v>
      </c>
    </row>
    <row r="132" spans="1:16" ht="12.75">
      <c r="A132" t="s">
        <v>49</v>
      </c>
      <c s="34" t="s">
        <v>167</v>
      </c>
      <c s="34" t="s">
        <v>1692</v>
      </c>
      <c s="35" t="s">
        <v>5</v>
      </c>
      <c s="6" t="s">
        <v>2525</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2170</v>
      </c>
    </row>
    <row r="136" spans="1:16" ht="12.75">
      <c r="A136" t="s">
        <v>49</v>
      </c>
      <c s="34" t="s">
        <v>171</v>
      </c>
      <c s="34" t="s">
        <v>2526</v>
      </c>
      <c s="35" t="s">
        <v>5</v>
      </c>
      <c s="6" t="s">
        <v>2527</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2528</v>
      </c>
    </row>
    <row r="140" spans="1:16" ht="12.75">
      <c r="A140" t="s">
        <v>49</v>
      </c>
      <c s="34" t="s">
        <v>175</v>
      </c>
      <c s="34" t="s">
        <v>2529</v>
      </c>
      <c s="35" t="s">
        <v>5</v>
      </c>
      <c s="6" t="s">
        <v>2530</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2531</v>
      </c>
    </row>
    <row r="144" spans="1:16" ht="12.75">
      <c r="A144" t="s">
        <v>49</v>
      </c>
      <c s="34" t="s">
        <v>179</v>
      </c>
      <c s="34" t="s">
        <v>2532</v>
      </c>
      <c s="35" t="s">
        <v>5</v>
      </c>
      <c s="6" t="s">
        <v>2533</v>
      </c>
      <c s="36" t="s">
        <v>1675</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2489</v>
      </c>
    </row>
    <row r="148" spans="1:16" ht="25.5">
      <c r="A148" t="s">
        <v>49</v>
      </c>
      <c s="34" t="s">
        <v>183</v>
      </c>
      <c s="34" t="s">
        <v>2534</v>
      </c>
      <c s="35" t="s">
        <v>5</v>
      </c>
      <c s="6" t="s">
        <v>2535</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2536</v>
      </c>
    </row>
    <row r="152" spans="1:16" ht="12.75">
      <c r="A152" t="s">
        <v>49</v>
      </c>
      <c s="34" t="s">
        <v>187</v>
      </c>
      <c s="34" t="s">
        <v>2537</v>
      </c>
      <c s="35" t="s">
        <v>5</v>
      </c>
      <c s="6" t="s">
        <v>2538</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2539</v>
      </c>
    </row>
    <row r="156" spans="1:16" ht="12.75">
      <c r="A156" t="s">
        <v>49</v>
      </c>
      <c s="34" t="s">
        <v>191</v>
      </c>
      <c s="34" t="s">
        <v>2540</v>
      </c>
      <c s="35" t="s">
        <v>5</v>
      </c>
      <c s="6" t="s">
        <v>2541</v>
      </c>
      <c s="36" t="s">
        <v>374</v>
      </c>
      <c s="37">
        <v>16</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63.75">
      <c r="A159" t="s">
        <v>56</v>
      </c>
      <c r="E159" s="39" t="s">
        <v>2542</v>
      </c>
    </row>
    <row r="160" spans="1:16" ht="12.75">
      <c r="A160" t="s">
        <v>49</v>
      </c>
      <c s="34" t="s">
        <v>195</v>
      </c>
      <c s="34" t="s">
        <v>1850</v>
      </c>
      <c s="35" t="s">
        <v>5</v>
      </c>
      <c s="6" t="s">
        <v>1851</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2586</v>
      </c>
    </row>
    <row r="164" spans="1:16" ht="12.75">
      <c r="A164" t="s">
        <v>49</v>
      </c>
      <c s="34" t="s">
        <v>199</v>
      </c>
      <c s="34" t="s">
        <v>1853</v>
      </c>
      <c s="35" t="s">
        <v>5</v>
      </c>
      <c s="6" t="s">
        <v>1854</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2586</v>
      </c>
    </row>
    <row r="168" spans="1:16" ht="12.75">
      <c r="A168" t="s">
        <v>49</v>
      </c>
      <c s="34" t="s">
        <v>203</v>
      </c>
      <c s="34" t="s">
        <v>1855</v>
      </c>
      <c s="35" t="s">
        <v>5</v>
      </c>
      <c s="6" t="s">
        <v>1856</v>
      </c>
      <c s="36" t="s">
        <v>80</v>
      </c>
      <c s="37">
        <v>5</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63.75">
      <c r="A171" t="s">
        <v>56</v>
      </c>
      <c r="E171" s="39" t="s">
        <v>2549</v>
      </c>
    </row>
    <row r="172" spans="1:16" ht="12.75">
      <c r="A172" t="s">
        <v>49</v>
      </c>
      <c s="34" t="s">
        <v>207</v>
      </c>
      <c s="34" t="s">
        <v>2566</v>
      </c>
      <c s="35" t="s">
        <v>5</v>
      </c>
      <c s="6" t="s">
        <v>2567</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2202</v>
      </c>
    </row>
    <row r="176" spans="1:16" ht="12.75">
      <c r="A176" t="s">
        <v>49</v>
      </c>
      <c s="34" t="s">
        <v>211</v>
      </c>
      <c s="34" t="s">
        <v>1267</v>
      </c>
      <c s="35" t="s">
        <v>5</v>
      </c>
      <c s="6" t="s">
        <v>1268</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2170</v>
      </c>
    </row>
    <row r="180" spans="1:16" ht="12.75">
      <c r="A180" t="s">
        <v>49</v>
      </c>
      <c s="34" t="s">
        <v>215</v>
      </c>
      <c s="34" t="s">
        <v>2587</v>
      </c>
      <c s="35" t="s">
        <v>5</v>
      </c>
      <c s="6" t="s">
        <v>2588</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2236</v>
      </c>
    </row>
    <row r="184" spans="1:16" ht="12.75">
      <c r="A184" t="s">
        <v>49</v>
      </c>
      <c s="34" t="s">
        <v>219</v>
      </c>
      <c s="34" t="s">
        <v>1947</v>
      </c>
      <c s="35" t="s">
        <v>5</v>
      </c>
      <c s="6" t="s">
        <v>1948</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2224</v>
      </c>
    </row>
    <row r="188" spans="1:13" ht="12.75">
      <c r="A188" t="s">
        <v>46</v>
      </c>
      <c r="C188" s="31" t="s">
        <v>82</v>
      </c>
      <c r="E188" s="33" t="s">
        <v>2457</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2458</v>
      </c>
      <c s="35" t="s">
        <v>5</v>
      </c>
      <c s="6" t="s">
        <v>2459</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2589</v>
      </c>
    </row>
    <row r="193" spans="1:16" ht="12.75">
      <c r="A193" t="s">
        <v>49</v>
      </c>
      <c s="34" t="s">
        <v>227</v>
      </c>
      <c s="34" t="s">
        <v>921</v>
      </c>
      <c s="35" t="s">
        <v>5</v>
      </c>
      <c s="6" t="s">
        <v>922</v>
      </c>
      <c s="36" t="s">
        <v>923</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2590</v>
      </c>
    </row>
    <row r="197" spans="1:16" ht="12.75">
      <c r="A197" t="s">
        <v>49</v>
      </c>
      <c s="34" t="s">
        <v>231</v>
      </c>
      <c s="34" t="s">
        <v>925</v>
      </c>
      <c s="35" t="s">
        <v>5</v>
      </c>
      <c s="6" t="s">
        <v>926</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2591</v>
      </c>
    </row>
    <row r="201" spans="1:16" ht="12.75">
      <c r="A201" t="s">
        <v>49</v>
      </c>
      <c s="34" t="s">
        <v>235</v>
      </c>
      <c s="34" t="s">
        <v>2592</v>
      </c>
      <c s="35" t="s">
        <v>5</v>
      </c>
      <c s="6" t="s">
        <v>2593</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2594</v>
      </c>
    </row>
    <row r="205" spans="1:16" ht="12.75">
      <c r="A205" t="s">
        <v>49</v>
      </c>
      <c s="34" t="s">
        <v>239</v>
      </c>
      <c s="34" t="s">
        <v>2595</v>
      </c>
      <c s="35" t="s">
        <v>5</v>
      </c>
      <c s="6" t="s">
        <v>2596</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2597</v>
      </c>
    </row>
    <row r="209" spans="1:16" ht="12.75">
      <c r="A209" t="s">
        <v>49</v>
      </c>
      <c s="34" t="s">
        <v>243</v>
      </c>
      <c s="34" t="s">
        <v>1196</v>
      </c>
      <c s="35" t="s">
        <v>1379</v>
      </c>
      <c s="6" t="s">
        <v>2598</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1911</v>
      </c>
    </row>
    <row r="213" spans="1:16" ht="12.75">
      <c r="A213" t="s">
        <v>49</v>
      </c>
      <c s="34" t="s">
        <v>247</v>
      </c>
      <c s="34" t="s">
        <v>2599</v>
      </c>
      <c s="35" t="s">
        <v>5</v>
      </c>
      <c s="6" t="s">
        <v>2600</v>
      </c>
      <c s="36" t="s">
        <v>943</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2601</v>
      </c>
    </row>
    <row r="217" spans="1:16" ht="12.75">
      <c r="A217" t="s">
        <v>49</v>
      </c>
      <c s="34" t="s">
        <v>251</v>
      </c>
      <c s="34" t="s">
        <v>941</v>
      </c>
      <c s="35" t="s">
        <v>5</v>
      </c>
      <c s="6" t="s">
        <v>942</v>
      </c>
      <c s="36" t="s">
        <v>943</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2602</v>
      </c>
    </row>
    <row r="221" spans="1:16" ht="12.75">
      <c r="A221" t="s">
        <v>49</v>
      </c>
      <c s="34" t="s">
        <v>255</v>
      </c>
      <c s="34" t="s">
        <v>1269</v>
      </c>
      <c s="35" t="s">
        <v>5</v>
      </c>
      <c s="6" t="s">
        <v>1270</v>
      </c>
      <c s="36" t="s">
        <v>80</v>
      </c>
      <c s="37">
        <v>10</v>
      </c>
      <c s="36">
        <v>0</v>
      </c>
      <c s="36">
        <f>ROUND(G221*H221,6)</f>
      </c>
      <c r="L221" s="38">
        <v>0</v>
      </c>
      <c s="32">
        <f>ROUND(ROUND(L221,2)*ROUND(G221,3),2)</f>
      </c>
      <c s="36" t="s">
        <v>416</v>
      </c>
      <c>
        <f>(M221*21)/100</f>
      </c>
      <c t="s">
        <v>27</v>
      </c>
    </row>
    <row r="222" spans="1:5" ht="12.75">
      <c r="A222" s="35" t="s">
        <v>54</v>
      </c>
      <c r="E222" s="39" t="s">
        <v>5</v>
      </c>
    </row>
    <row r="223" spans="1:5" ht="12.75">
      <c r="A223" s="35" t="s">
        <v>55</v>
      </c>
      <c r="E223" s="40" t="s">
        <v>5</v>
      </c>
    </row>
    <row r="224" spans="1:5" ht="102">
      <c r="A224" t="s">
        <v>56</v>
      </c>
      <c r="E224" s="39" t="s">
        <v>2448</v>
      </c>
    </row>
    <row r="225" spans="1:16" ht="12.75">
      <c r="A225" t="s">
        <v>49</v>
      </c>
      <c s="34" t="s">
        <v>259</v>
      </c>
      <c s="34" t="s">
        <v>2603</v>
      </c>
      <c s="35" t="s">
        <v>5</v>
      </c>
      <c s="6" t="s">
        <v>1272</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1745</v>
      </c>
    </row>
    <row r="229" spans="1:16" ht="12.75">
      <c r="A229" t="s">
        <v>49</v>
      </c>
      <c s="34" t="s">
        <v>263</v>
      </c>
      <c s="34" t="s">
        <v>1825</v>
      </c>
      <c s="35" t="s">
        <v>5</v>
      </c>
      <c s="6" t="s">
        <v>2551</v>
      </c>
      <c s="36" t="s">
        <v>702</v>
      </c>
      <c s="37">
        <v>1</v>
      </c>
      <c s="36">
        <v>0</v>
      </c>
      <c s="36">
        <f>ROUND(G229*H229,6)</f>
      </c>
      <c r="L229" s="38">
        <v>0</v>
      </c>
      <c s="32">
        <f>ROUND(ROUND(L229,2)*ROUND(G229,3),2)</f>
      </c>
      <c s="36" t="s">
        <v>416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1827</v>
      </c>
      <c s="35" t="s">
        <v>5</v>
      </c>
      <c s="6" t="s">
        <v>2552</v>
      </c>
      <c s="36" t="s">
        <v>702</v>
      </c>
      <c s="37">
        <v>1</v>
      </c>
      <c s="36">
        <v>0</v>
      </c>
      <c s="36">
        <f>ROUND(G233*H233,6)</f>
      </c>
      <c r="L233" s="38">
        <v>0</v>
      </c>
      <c s="32">
        <f>ROUND(ROUND(L233,2)*ROUND(G233,3),2)</f>
      </c>
      <c s="36" t="s">
        <v>416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1282</v>
      </c>
      <c s="35" t="s">
        <v>5</v>
      </c>
      <c s="6" t="s">
        <v>1283</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1761</v>
      </c>
    </row>
    <row r="241" spans="1:16" ht="12.75">
      <c r="A241" t="s">
        <v>49</v>
      </c>
      <c s="34" t="s">
        <v>275</v>
      </c>
      <c s="34" t="s">
        <v>1285</v>
      </c>
      <c s="35" t="s">
        <v>5</v>
      </c>
      <c s="6" t="s">
        <v>1286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2604</v>
      </c>
    </row>
    <row r="244" spans="1:5" ht="89.25">
      <c r="A244" t="s">
        <v>56</v>
      </c>
      <c r="E244" s="39" t="s">
        <v>1762</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1763</v>
      </c>
    </row>
    <row r="249" spans="1:16" ht="12.75">
      <c r="A249" t="s">
        <v>49</v>
      </c>
      <c s="34" t="s">
        <v>283</v>
      </c>
      <c s="34" t="s">
        <v>1242</v>
      </c>
      <c s="35" t="s">
        <v>5</v>
      </c>
      <c s="6" t="s">
        <v>1243</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2605</v>
      </c>
    </row>
    <row r="253" spans="1:16" ht="12.75">
      <c r="A253" t="s">
        <v>49</v>
      </c>
      <c s="34" t="s">
        <v>287</v>
      </c>
      <c s="34" t="s">
        <v>938</v>
      </c>
      <c s="35" t="s">
        <v>5</v>
      </c>
      <c s="6" t="s">
        <v>939</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2606</v>
      </c>
    </row>
    <row r="257" spans="1:16" ht="12.75">
      <c r="A257" t="s">
        <v>49</v>
      </c>
      <c s="34" t="s">
        <v>292</v>
      </c>
      <c s="34" t="s">
        <v>2503</v>
      </c>
      <c s="35" t="s">
        <v>5</v>
      </c>
      <c s="6" t="s">
        <v>2504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2607</v>
      </c>
    </row>
    <row r="261" spans="1:16" ht="12.75">
      <c r="A261" t="s">
        <v>49</v>
      </c>
      <c s="34" t="s">
        <v>296</v>
      </c>
      <c s="34" t="s">
        <v>2506</v>
      </c>
      <c s="35" t="s">
        <v>5</v>
      </c>
      <c s="6" t="s">
        <v>2507</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2608</v>
      </c>
      <c s="41">
        <f>Rekapitulace!C53</f>
      </c>
      <c s="20" t="s">
        <v>0</v>
      </c>
      <c t="s">
        <v>23</v>
      </c>
      <c t="s">
        <v>27</v>
      </c>
    </row>
    <row r="4" spans="1:16" ht="32" customHeight="1">
      <c r="A4" s="24" t="s">
        <v>20</v>
      </c>
      <c s="25" t="s">
        <v>28</v>
      </c>
      <c s="27" t="s">
        <v>2608</v>
      </c>
      <c r="E4" s="26" t="s">
        <v>2609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2612</v>
      </c>
      <c r="E8" s="30" t="s">
        <v>2611</v>
      </c>
      <c r="J8" s="29">
        <f>0+J9</f>
      </c>
      <c s="29">
        <f>0+K9</f>
      </c>
      <c s="29">
        <f>0+L9</f>
      </c>
      <c s="29">
        <f>0+M9</f>
      </c>
    </row>
    <row r="9" spans="1:13" ht="12.75">
      <c r="A9" t="s">
        <v>46</v>
      </c>
      <c r="C9" s="31" t="s">
        <v>47</v>
      </c>
      <c r="E9" s="33" t="s">
        <v>2613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2614</v>
      </c>
      <c s="35" t="s">
        <v>5</v>
      </c>
      <c s="6" t="s">
        <v>2615</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2616</v>
      </c>
      <c s="35" t="s">
        <v>5</v>
      </c>
      <c s="6" t="s">
        <v>2617</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1649</v>
      </c>
    </row>
    <row r="18" spans="1:16" ht="12.75">
      <c r="A18" t="s">
        <v>49</v>
      </c>
      <c s="34" t="s">
        <v>65</v>
      </c>
      <c s="34" t="s">
        <v>2618</v>
      </c>
      <c s="35" t="s">
        <v>5</v>
      </c>
      <c s="6" t="s">
        <v>2619</v>
      </c>
      <c s="36" t="s">
        <v>80</v>
      </c>
      <c s="37">
        <v>5</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2620</v>
      </c>
      <c s="35" t="s">
        <v>5</v>
      </c>
      <c s="6" t="s">
        <v>2621</v>
      </c>
      <c s="36" t="s">
        <v>80</v>
      </c>
      <c s="37">
        <v>10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2622</v>
      </c>
      <c s="35" t="s">
        <v>5</v>
      </c>
      <c s="6" t="s">
        <v>2623</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2624</v>
      </c>
      <c s="35" t="s">
        <v>5</v>
      </c>
      <c s="6" t="s">
        <v>2625</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40.25">
      <c r="A33" t="s">
        <v>56</v>
      </c>
      <c r="E33" s="39" t="s">
        <v>1649</v>
      </c>
    </row>
    <row r="34" spans="1:16" ht="12.75">
      <c r="A34" t="s">
        <v>49</v>
      </c>
      <c s="34" t="s">
        <v>86</v>
      </c>
      <c s="34" t="s">
        <v>1264</v>
      </c>
      <c s="35" t="s">
        <v>5</v>
      </c>
      <c s="6" t="s">
        <v>1265</v>
      </c>
      <c s="36" t="s">
        <v>80</v>
      </c>
      <c s="37">
        <v>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2626</v>
      </c>
    </row>
    <row r="38" spans="1:16" ht="12.75">
      <c r="A38" t="s">
        <v>49</v>
      </c>
      <c s="34" t="s">
        <v>90</v>
      </c>
      <c s="34" t="s">
        <v>1267</v>
      </c>
      <c s="35" t="s">
        <v>5</v>
      </c>
      <c s="6" t="s">
        <v>1268</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1649</v>
      </c>
    </row>
    <row r="42" spans="1:16" ht="12.75">
      <c r="A42" t="s">
        <v>49</v>
      </c>
      <c s="34" t="s">
        <v>94</v>
      </c>
      <c s="34" t="s">
        <v>1269</v>
      </c>
      <c s="35" t="s">
        <v>5</v>
      </c>
      <c s="6" t="s">
        <v>1270</v>
      </c>
      <c s="36" t="s">
        <v>80</v>
      </c>
      <c s="37">
        <v>14</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02">
      <c r="A45" t="s">
        <v>56</v>
      </c>
      <c r="E45" s="39" t="s">
        <v>2626</v>
      </c>
    </row>
    <row r="46" spans="1:16" ht="12.75">
      <c r="A46" t="s">
        <v>49</v>
      </c>
      <c s="34" t="s">
        <v>98</v>
      </c>
      <c s="34" t="s">
        <v>2603</v>
      </c>
      <c s="35" t="s">
        <v>5</v>
      </c>
      <c s="6" t="s">
        <v>1272</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1649</v>
      </c>
    </row>
    <row r="50" spans="1:16" ht="12.75">
      <c r="A50" t="s">
        <v>49</v>
      </c>
      <c s="34" t="s">
        <v>103</v>
      </c>
      <c s="34" t="s">
        <v>1391</v>
      </c>
      <c s="35" t="s">
        <v>5</v>
      </c>
      <c s="6" t="s">
        <v>1392</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1393</v>
      </c>
      <c s="35" t="s">
        <v>5</v>
      </c>
      <c s="6" t="s">
        <v>1394</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2627</v>
      </c>
      <c s="35" t="s">
        <v>5</v>
      </c>
      <c s="6" t="s">
        <v>2628</v>
      </c>
      <c s="36" t="s">
        <v>80</v>
      </c>
      <c s="37">
        <v>12</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2629</v>
      </c>
      <c s="35" t="s">
        <v>5</v>
      </c>
      <c s="6" t="s">
        <v>2630</v>
      </c>
      <c s="36" t="s">
        <v>80</v>
      </c>
      <c s="37">
        <v>10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2631</v>
      </c>
      <c s="35" t="s">
        <v>5</v>
      </c>
      <c s="6" t="s">
        <v>2632</v>
      </c>
      <c s="36" t="s">
        <v>80</v>
      </c>
      <c s="37">
        <v>10</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1314</v>
      </c>
    </row>
    <row r="70" spans="1:16" ht="12.75">
      <c r="A70" t="s">
        <v>49</v>
      </c>
      <c s="34" t="s">
        <v>121</v>
      </c>
      <c s="34" t="s">
        <v>2633</v>
      </c>
      <c s="35" t="s">
        <v>5</v>
      </c>
      <c s="6" t="s">
        <v>1709</v>
      </c>
      <c s="36" t="s">
        <v>80</v>
      </c>
      <c s="37">
        <v>10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2634</v>
      </c>
      <c s="35" t="s">
        <v>5</v>
      </c>
      <c s="6" t="s">
        <v>2635</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2636</v>
      </c>
    </row>
    <row r="78" spans="1:16" ht="12.75">
      <c r="A78" t="s">
        <v>49</v>
      </c>
      <c s="34" t="s">
        <v>128</v>
      </c>
      <c s="34" t="s">
        <v>1368</v>
      </c>
      <c s="35" t="s">
        <v>5</v>
      </c>
      <c s="6" t="s">
        <v>1369</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1683</v>
      </c>
    </row>
    <row r="82" spans="1:16" ht="12.75">
      <c r="A82" t="s">
        <v>49</v>
      </c>
      <c s="34" t="s">
        <v>132</v>
      </c>
      <c s="34" t="s">
        <v>1370</v>
      </c>
      <c s="35" t="s">
        <v>5</v>
      </c>
      <c s="6" t="s">
        <v>1371</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1684</v>
      </c>
    </row>
    <row r="86" spans="1:16" ht="12.75">
      <c r="A86" t="s">
        <v>49</v>
      </c>
      <c s="34" t="s">
        <v>136</v>
      </c>
      <c s="34" t="s">
        <v>2558</v>
      </c>
      <c s="35" t="s">
        <v>5</v>
      </c>
      <c s="6" t="s">
        <v>2559</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1704</v>
      </c>
    </row>
    <row r="90" spans="1:16" ht="12.75">
      <c r="A90" t="s">
        <v>49</v>
      </c>
      <c s="34" t="s">
        <v>146</v>
      </c>
      <c s="34" t="s">
        <v>2561</v>
      </c>
      <c s="35" t="s">
        <v>5</v>
      </c>
      <c s="6" t="s">
        <v>2562</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1649</v>
      </c>
    </row>
    <row r="94" spans="1:16" ht="12.75">
      <c r="A94" t="s">
        <v>49</v>
      </c>
      <c s="34" t="s">
        <v>805</v>
      </c>
      <c s="34" t="s">
        <v>2131</v>
      </c>
      <c s="35" t="s">
        <v>5</v>
      </c>
      <c s="6" t="s">
        <v>2637</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2638</v>
      </c>
      <c s="35" t="s">
        <v>5</v>
      </c>
      <c s="6" t="s">
        <v>2639</v>
      </c>
      <c s="36" t="s">
        <v>80</v>
      </c>
      <c s="37">
        <v>2</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1248</v>
      </c>
      <c s="35" t="s">
        <v>5</v>
      </c>
      <c s="6" t="s">
        <v>1249</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2640</v>
      </c>
    </row>
    <row r="106" spans="1:16" ht="12.75">
      <c r="A106" t="s">
        <v>49</v>
      </c>
      <c s="34" t="s">
        <v>159</v>
      </c>
      <c s="34" t="s">
        <v>1250</v>
      </c>
      <c s="35" t="s">
        <v>5</v>
      </c>
      <c s="6" t="s">
        <v>1251</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2641</v>
      </c>
    </row>
    <row r="110" spans="1:16" ht="12.75">
      <c r="A110" t="s">
        <v>49</v>
      </c>
      <c s="34" t="s">
        <v>163</v>
      </c>
      <c s="34" t="s">
        <v>2642</v>
      </c>
      <c s="35" t="s">
        <v>5</v>
      </c>
      <c s="6" t="s">
        <v>2643</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1704</v>
      </c>
    </row>
    <row r="114" spans="1:16" ht="12.75">
      <c r="A114" t="s">
        <v>49</v>
      </c>
      <c s="34" t="s">
        <v>167</v>
      </c>
      <c s="34" t="s">
        <v>2239</v>
      </c>
      <c s="35" t="s">
        <v>5</v>
      </c>
      <c s="6" t="s">
        <v>2240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1649</v>
      </c>
    </row>
    <row r="118" spans="1:16" ht="12.75">
      <c r="A118" t="s">
        <v>49</v>
      </c>
      <c s="34" t="s">
        <v>171</v>
      </c>
      <c s="34" t="s">
        <v>2644</v>
      </c>
      <c s="35" t="s">
        <v>5</v>
      </c>
      <c s="6" t="s">
        <v>2645</v>
      </c>
      <c s="36" t="s">
        <v>80</v>
      </c>
      <c s="37">
        <v>2</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2646</v>
      </c>
      <c s="35" t="s">
        <v>5</v>
      </c>
      <c s="6" t="s">
        <v>2647</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1704</v>
      </c>
    </row>
    <row r="126" spans="1:16" ht="12.75">
      <c r="A126" t="s">
        <v>49</v>
      </c>
      <c s="34" t="s">
        <v>179</v>
      </c>
      <c s="34" t="s">
        <v>2648</v>
      </c>
      <c s="35" t="s">
        <v>5</v>
      </c>
      <c s="6" t="s">
        <v>2649</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1684</v>
      </c>
    </row>
    <row r="130" spans="1:16" ht="12.75">
      <c r="A130" t="s">
        <v>49</v>
      </c>
      <c s="34" t="s">
        <v>183</v>
      </c>
      <c s="34" t="s">
        <v>2650</v>
      </c>
      <c s="35" t="s">
        <v>5</v>
      </c>
      <c s="6" t="s">
        <v>2651</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1704</v>
      </c>
    </row>
    <row r="134" spans="1:16" ht="12.75">
      <c r="A134" t="s">
        <v>49</v>
      </c>
      <c s="34" t="s">
        <v>187</v>
      </c>
      <c s="34" t="s">
        <v>2652</v>
      </c>
      <c s="35" t="s">
        <v>5</v>
      </c>
      <c s="6" t="s">
        <v>2653</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1684</v>
      </c>
    </row>
    <row r="138" spans="1:16" ht="12.75">
      <c r="A138" t="s">
        <v>49</v>
      </c>
      <c s="34" t="s">
        <v>191</v>
      </c>
      <c s="34" t="s">
        <v>2654</v>
      </c>
      <c s="35" t="s">
        <v>5</v>
      </c>
      <c s="6" t="s">
        <v>2655</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1704</v>
      </c>
    </row>
    <row r="142" spans="1:16" ht="12.75">
      <c r="A142" t="s">
        <v>49</v>
      </c>
      <c s="34" t="s">
        <v>195</v>
      </c>
      <c s="34" t="s">
        <v>2656</v>
      </c>
      <c s="35" t="s">
        <v>5</v>
      </c>
      <c s="6" t="s">
        <v>2657</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1684</v>
      </c>
    </row>
    <row r="146" spans="1:16" ht="12.75">
      <c r="A146" t="s">
        <v>49</v>
      </c>
      <c s="34" t="s">
        <v>199</v>
      </c>
      <c s="34" t="s">
        <v>1841</v>
      </c>
      <c s="35" t="s">
        <v>5</v>
      </c>
      <c s="6" t="s">
        <v>2658</v>
      </c>
      <c s="36" t="s">
        <v>80</v>
      </c>
      <c s="37">
        <v>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2659</v>
      </c>
      <c s="35" t="s">
        <v>5</v>
      </c>
      <c s="6" t="s">
        <v>2660</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2661</v>
      </c>
    </row>
    <row r="154" spans="1:16" ht="12.75">
      <c r="A154" t="s">
        <v>49</v>
      </c>
      <c s="34" t="s">
        <v>207</v>
      </c>
      <c s="34" t="s">
        <v>2662</v>
      </c>
      <c s="35" t="s">
        <v>5</v>
      </c>
      <c s="6" t="s">
        <v>2663</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2661</v>
      </c>
    </row>
    <row r="158" spans="1:16" ht="12.75">
      <c r="A158" t="s">
        <v>49</v>
      </c>
      <c s="34" t="s">
        <v>211</v>
      </c>
      <c s="34" t="s">
        <v>2664</v>
      </c>
      <c s="35" t="s">
        <v>5</v>
      </c>
      <c s="6" t="s">
        <v>2665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1649</v>
      </c>
    </row>
    <row r="162" spans="1:16" ht="12.75">
      <c r="A162" t="s">
        <v>49</v>
      </c>
      <c s="34" t="s">
        <v>215</v>
      </c>
      <c s="34" t="s">
        <v>2123</v>
      </c>
      <c s="35" t="s">
        <v>5</v>
      </c>
      <c s="6" t="s">
        <v>2666</v>
      </c>
      <c s="36" t="s">
        <v>80</v>
      </c>
      <c s="37">
        <v>10</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2125</v>
      </c>
      <c s="35" t="s">
        <v>5</v>
      </c>
      <c s="6" t="s">
        <v>2667</v>
      </c>
      <c s="36" t="s">
        <v>80</v>
      </c>
      <c s="37">
        <v>10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2127</v>
      </c>
      <c s="35" t="s">
        <v>5</v>
      </c>
      <c s="6" t="s">
        <v>2668</v>
      </c>
      <c s="36" t="s">
        <v>80</v>
      </c>
      <c s="37">
        <v>10</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2129</v>
      </c>
      <c s="35" t="s">
        <v>5</v>
      </c>
      <c s="6" t="s">
        <v>2669</v>
      </c>
      <c s="36" t="s">
        <v>80</v>
      </c>
      <c s="37">
        <v>10</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1712</v>
      </c>
      <c s="35" t="s">
        <v>5</v>
      </c>
      <c s="6" t="s">
        <v>1713</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1714</v>
      </c>
    </row>
    <row r="182" spans="1:16" ht="12.75">
      <c r="A182" t="s">
        <v>49</v>
      </c>
      <c s="34" t="s">
        <v>235</v>
      </c>
      <c s="34" t="s">
        <v>1715</v>
      </c>
      <c s="35" t="s">
        <v>5</v>
      </c>
      <c s="6" t="s">
        <v>1716</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1717</v>
      </c>
    </row>
    <row r="186" spans="1:16" ht="12.75">
      <c r="A186" t="s">
        <v>49</v>
      </c>
      <c s="34" t="s">
        <v>239</v>
      </c>
      <c s="34" t="s">
        <v>1699</v>
      </c>
      <c s="35" t="s">
        <v>5</v>
      </c>
      <c s="6" t="s">
        <v>1700</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1701</v>
      </c>
    </row>
    <row r="190" spans="1:16" ht="12.75">
      <c r="A190" t="s">
        <v>49</v>
      </c>
      <c s="34" t="s">
        <v>243</v>
      </c>
      <c s="34" t="s">
        <v>1875</v>
      </c>
      <c s="35" t="s">
        <v>5</v>
      </c>
      <c s="6" t="s">
        <v>1876</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1704</v>
      </c>
    </row>
    <row r="194" spans="1:16" ht="12.75">
      <c r="A194" t="s">
        <v>49</v>
      </c>
      <c s="34" t="s">
        <v>247</v>
      </c>
      <c s="34" t="s">
        <v>2670</v>
      </c>
      <c s="35" t="s">
        <v>5</v>
      </c>
      <c s="6" t="s">
        <v>2671</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1704</v>
      </c>
    </row>
    <row r="198" spans="1:16" ht="12.75">
      <c r="A198" t="s">
        <v>49</v>
      </c>
      <c s="34" t="s">
        <v>251</v>
      </c>
      <c s="34" t="s">
        <v>1882</v>
      </c>
      <c s="35" t="s">
        <v>5</v>
      </c>
      <c s="6" t="s">
        <v>1883</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1649</v>
      </c>
    </row>
    <row r="202" spans="1:16" ht="12.75">
      <c r="A202" t="s">
        <v>49</v>
      </c>
      <c s="34" t="s">
        <v>255</v>
      </c>
      <c s="34" t="s">
        <v>1696</v>
      </c>
      <c s="35" t="s">
        <v>5</v>
      </c>
      <c s="6" t="s">
        <v>1697</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1698</v>
      </c>
    </row>
    <row r="206" spans="1:16" ht="12.75">
      <c r="A206" t="s">
        <v>49</v>
      </c>
      <c s="34" t="s">
        <v>259</v>
      </c>
      <c s="34" t="s">
        <v>784</v>
      </c>
      <c s="35" t="s">
        <v>5</v>
      </c>
      <c s="6" t="s">
        <v>785</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1734</v>
      </c>
    </row>
    <row r="210" spans="1:16" ht="12.75">
      <c r="A210" t="s">
        <v>49</v>
      </c>
      <c s="34" t="s">
        <v>263</v>
      </c>
      <c s="34" t="s">
        <v>2470</v>
      </c>
      <c s="35" t="s">
        <v>5</v>
      </c>
      <c s="6" t="s">
        <v>2471</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1734</v>
      </c>
    </row>
    <row r="214" spans="1:16" ht="12.75">
      <c r="A214" t="s">
        <v>49</v>
      </c>
      <c s="34" t="s">
        <v>267</v>
      </c>
      <c s="34" t="s">
        <v>2349</v>
      </c>
      <c s="35" t="s">
        <v>5</v>
      </c>
      <c s="6" t="s">
        <v>2672</v>
      </c>
      <c s="36" t="s">
        <v>702</v>
      </c>
      <c s="37">
        <v>1</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1825</v>
      </c>
      <c s="35" t="s">
        <v>5</v>
      </c>
      <c s="6" t="s">
        <v>2673</v>
      </c>
      <c s="36" t="s">
        <v>80</v>
      </c>
      <c s="37">
        <v>3</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1827</v>
      </c>
      <c s="35" t="s">
        <v>5</v>
      </c>
      <c s="6" t="s">
        <v>2674</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1440</v>
      </c>
      <c s="35" t="s">
        <v>5</v>
      </c>
      <c s="6" t="s">
        <v>1441</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2675</v>
      </c>
    </row>
    <row r="230" spans="1:16" ht="12.75">
      <c r="A230" t="s">
        <v>49</v>
      </c>
      <c s="34" t="s">
        <v>283</v>
      </c>
      <c s="34" t="s">
        <v>2676</v>
      </c>
      <c s="35" t="s">
        <v>5</v>
      </c>
      <c s="6" t="s">
        <v>2677</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2678</v>
      </c>
    </row>
    <row r="234" spans="1:16" ht="25.5">
      <c r="A234" t="s">
        <v>49</v>
      </c>
      <c s="34" t="s">
        <v>287</v>
      </c>
      <c s="34" t="s">
        <v>1277</v>
      </c>
      <c s="35" t="s">
        <v>5</v>
      </c>
      <c s="6" t="s">
        <v>2679</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2680</v>
      </c>
    </row>
    <row r="238" spans="1:16" ht="25.5">
      <c r="A238" t="s">
        <v>49</v>
      </c>
      <c s="34" t="s">
        <v>292</v>
      </c>
      <c s="34" t="s">
        <v>1279</v>
      </c>
      <c s="35" t="s">
        <v>5</v>
      </c>
      <c s="6" t="s">
        <v>1280</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1725</v>
      </c>
    </row>
    <row r="242" spans="1:16" ht="12.75">
      <c r="A242" t="s">
        <v>49</v>
      </c>
      <c s="34" t="s">
        <v>296</v>
      </c>
      <c s="34" t="s">
        <v>1292</v>
      </c>
      <c s="35" t="s">
        <v>5</v>
      </c>
      <c s="6" t="s">
        <v>1293</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1728</v>
      </c>
    </row>
    <row r="246" spans="1:16" ht="12.75">
      <c r="A246" t="s">
        <v>49</v>
      </c>
      <c s="34" t="s">
        <v>300</v>
      </c>
      <c s="34" t="s">
        <v>1282</v>
      </c>
      <c s="35" t="s">
        <v>5</v>
      </c>
      <c s="6" t="s">
        <v>1283</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1726</v>
      </c>
    </row>
    <row r="250" spans="1:16" ht="12.75">
      <c r="A250" t="s">
        <v>49</v>
      </c>
      <c s="34" t="s">
        <v>304</v>
      </c>
      <c s="34" t="s">
        <v>1285</v>
      </c>
      <c s="35" t="s">
        <v>5</v>
      </c>
      <c s="6" t="s">
        <v>1286</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1727</v>
      </c>
    </row>
    <row r="254" spans="1:16" ht="12.75">
      <c r="A254" t="s">
        <v>49</v>
      </c>
      <c s="34" t="s">
        <v>308</v>
      </c>
      <c s="34" t="s">
        <v>2287</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2681</v>
      </c>
    </row>
    <row r="258" spans="1:16" ht="25.5">
      <c r="A258" t="s">
        <v>49</v>
      </c>
      <c s="34" t="s">
        <v>312</v>
      </c>
      <c s="34" t="s">
        <v>1894</v>
      </c>
      <c s="35" t="s">
        <v>5</v>
      </c>
      <c s="6" t="s">
        <v>1895</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1704</v>
      </c>
    </row>
    <row r="262" spans="1:16" ht="12.75">
      <c r="A262" t="s">
        <v>49</v>
      </c>
      <c s="34" t="s">
        <v>316</v>
      </c>
      <c s="34" t="s">
        <v>1896</v>
      </c>
      <c s="35" t="s">
        <v>5</v>
      </c>
      <c s="6" t="s">
        <v>1897</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1649</v>
      </c>
    </row>
    <row r="266" spans="1:16" ht="12.75">
      <c r="A266" t="s">
        <v>49</v>
      </c>
      <c s="34" t="s">
        <v>320</v>
      </c>
      <c s="34" t="s">
        <v>1904</v>
      </c>
      <c s="35" t="s">
        <v>5</v>
      </c>
      <c s="6" t="s">
        <v>1905</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2661</v>
      </c>
    </row>
    <row r="270" spans="1:16" ht="12.75">
      <c r="A270" t="s">
        <v>49</v>
      </c>
      <c s="34" t="s">
        <v>324</v>
      </c>
      <c s="34" t="s">
        <v>2007</v>
      </c>
      <c s="35" t="s">
        <v>5</v>
      </c>
      <c s="6" t="s">
        <v>2008</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2682</v>
      </c>
    </row>
    <row r="274" spans="1:16" ht="12.75">
      <c r="A274" t="s">
        <v>49</v>
      </c>
      <c s="34" t="s">
        <v>328</v>
      </c>
      <c s="34" t="s">
        <v>2010</v>
      </c>
      <c s="35" t="s">
        <v>5</v>
      </c>
      <c s="6" t="s">
        <v>2011</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2683</v>
      </c>
    </row>
    <row r="278" spans="1:16" ht="12.75">
      <c r="A278" t="s">
        <v>49</v>
      </c>
      <c s="34" t="s">
        <v>332</v>
      </c>
      <c s="34" t="s">
        <v>1829</v>
      </c>
      <c s="35" t="s">
        <v>5</v>
      </c>
      <c s="6" t="s">
        <v>1830</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1704</v>
      </c>
    </row>
    <row r="282" spans="1:16" ht="12.75">
      <c r="A282" t="s">
        <v>49</v>
      </c>
      <c s="34" t="s">
        <v>335</v>
      </c>
      <c s="34" t="s">
        <v>1831</v>
      </c>
      <c s="35" t="s">
        <v>5</v>
      </c>
      <c s="6" t="s">
        <v>1832</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1649</v>
      </c>
    </row>
    <row r="286" spans="1:16" ht="12.75">
      <c r="A286" t="s">
        <v>49</v>
      </c>
      <c s="34" t="s">
        <v>339</v>
      </c>
      <c s="34" t="s">
        <v>2684</v>
      </c>
      <c s="35" t="s">
        <v>5</v>
      </c>
      <c s="6" t="s">
        <v>2685</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2686</v>
      </c>
    </row>
    <row r="290" spans="1:16" ht="12.75">
      <c r="A290" t="s">
        <v>49</v>
      </c>
      <c s="34" t="s">
        <v>343</v>
      </c>
      <c s="34" t="s">
        <v>2687</v>
      </c>
      <c s="35" t="s">
        <v>5</v>
      </c>
      <c s="6" t="s">
        <v>2688</v>
      </c>
      <c s="36" t="s">
        <v>702</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2367</v>
      </c>
      <c s="35" t="s">
        <v>5</v>
      </c>
      <c s="6" t="s">
        <v>2368</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1704</v>
      </c>
    </row>
    <row r="298" spans="1:16" ht="12.75">
      <c r="A298" t="s">
        <v>49</v>
      </c>
      <c s="34" t="s">
        <v>351</v>
      </c>
      <c s="34" t="s">
        <v>1194</v>
      </c>
      <c s="35" t="s">
        <v>5</v>
      </c>
      <c s="6" t="s">
        <v>1195</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1684</v>
      </c>
    </row>
    <row r="302" spans="1:16" ht="12.75">
      <c r="A302" t="s">
        <v>49</v>
      </c>
      <c s="34" t="s">
        <v>355</v>
      </c>
      <c s="34" t="s">
        <v>2689</v>
      </c>
      <c s="35" t="s">
        <v>5</v>
      </c>
      <c s="6" t="s">
        <v>2690</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2691</v>
      </c>
      <c s="35" t="s">
        <v>5</v>
      </c>
      <c s="6" t="s">
        <v>2692</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2693</v>
      </c>
      <c s="41">
        <f>Rekapitulace!C55</f>
      </c>
      <c s="20" t="s">
        <v>0</v>
      </c>
      <c t="s">
        <v>23</v>
      </c>
      <c t="s">
        <v>27</v>
      </c>
    </row>
    <row r="4" spans="1:16" ht="32" customHeight="1">
      <c r="A4" s="24" t="s">
        <v>20</v>
      </c>
      <c s="25" t="s">
        <v>28</v>
      </c>
      <c s="27" t="s">
        <v>2693</v>
      </c>
      <c r="E4" s="26" t="s">
        <v>2694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2697</v>
      </c>
      <c r="E8" s="30" t="s">
        <v>2696</v>
      </c>
      <c r="J8" s="29">
        <f>0+J9</f>
      </c>
      <c s="29">
        <f>0+K9</f>
      </c>
      <c s="29">
        <f>0+L9</f>
      </c>
      <c s="29">
        <f>0+M9</f>
      </c>
    </row>
    <row r="9" spans="1:13" ht="12.75">
      <c r="A9" t="s">
        <v>46</v>
      </c>
      <c r="C9" s="31" t="s">
        <v>47</v>
      </c>
      <c r="E9" s="33" t="s">
        <v>716</v>
      </c>
      <c r="J9" s="32">
        <f>0</f>
      </c>
      <c s="32">
        <f>0</f>
      </c>
      <c s="32">
        <f>0+L10+L14+L18+L22+L26+L30+L34+L38+L42+L46+L50+L54+L58+L62+L66+L70+L74+L78+L82+L86+L90+L94+L98+L102+L106</f>
      </c>
      <c s="32">
        <f>0+M10+M14+M18+M22+M26+M30+M34+M38+M42+M46+M50+M54+M58+M62+M66+M70+M74+M78+M82+M86+M90+M94+M98+M102+M106</f>
      </c>
    </row>
    <row r="10" spans="1:16" ht="25.5">
      <c r="A10" t="s">
        <v>49</v>
      </c>
      <c s="34" t="s">
        <v>47</v>
      </c>
      <c s="34" t="s">
        <v>1821</v>
      </c>
      <c s="35" t="s">
        <v>5</v>
      </c>
      <c s="6" t="s">
        <v>2698</v>
      </c>
      <c s="36" t="s">
        <v>702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1649</v>
      </c>
    </row>
    <row r="14" spans="1:16" ht="12.75">
      <c r="A14" t="s">
        <v>49</v>
      </c>
      <c s="34" t="s">
        <v>27</v>
      </c>
      <c s="34" t="s">
        <v>1823</v>
      </c>
      <c s="35" t="s">
        <v>5</v>
      </c>
      <c s="6" t="s">
        <v>2699</v>
      </c>
      <c s="36" t="s">
        <v>702</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1649</v>
      </c>
    </row>
    <row r="18" spans="1:16" ht="12.75">
      <c r="A18" t="s">
        <v>49</v>
      </c>
      <c s="34" t="s">
        <v>26</v>
      </c>
      <c s="34" t="s">
        <v>2700</v>
      </c>
      <c s="35" t="s">
        <v>5</v>
      </c>
      <c s="6" t="s">
        <v>2701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1789</v>
      </c>
    </row>
    <row r="22" spans="1:16" ht="25.5">
      <c r="A22" t="s">
        <v>49</v>
      </c>
      <c s="34" t="s">
        <v>65</v>
      </c>
      <c s="34" t="s">
        <v>2702</v>
      </c>
      <c s="35" t="s">
        <v>5</v>
      </c>
      <c s="6" t="s">
        <v>2703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2661</v>
      </c>
    </row>
    <row r="26" spans="1:16" ht="12.75">
      <c r="A26" t="s">
        <v>49</v>
      </c>
      <c s="34" t="s">
        <v>69</v>
      </c>
      <c s="34" t="s">
        <v>1292</v>
      </c>
      <c s="35" t="s">
        <v>5</v>
      </c>
      <c s="6" t="s">
        <v>1293</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1728</v>
      </c>
    </row>
    <row r="30" spans="1:16" ht="25.5">
      <c r="A30" t="s">
        <v>49</v>
      </c>
      <c s="34" t="s">
        <v>72</v>
      </c>
      <c s="34" t="s">
        <v>1279</v>
      </c>
      <c s="35" t="s">
        <v>5</v>
      </c>
      <c s="6" t="s">
        <v>1280</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1725</v>
      </c>
    </row>
    <row r="34" spans="1:16" ht="12.75">
      <c r="A34" t="s">
        <v>49</v>
      </c>
      <c s="34" t="s">
        <v>77</v>
      </c>
      <c s="34" t="s">
        <v>2704</v>
      </c>
      <c s="35" t="s">
        <v>5</v>
      </c>
      <c s="6" t="s">
        <v>2705</v>
      </c>
      <c s="36" t="s">
        <v>702</v>
      </c>
      <c s="37">
        <v>2</v>
      </c>
      <c s="36">
        <v>0</v>
      </c>
      <c s="36">
        <f>ROUND(G34*H34,6)</f>
      </c>
      <c r="L34" s="38">
        <v>0</v>
      </c>
      <c s="32">
        <f>ROUND(ROUND(L34,2)*ROUND(G34,3),2)</f>
      </c>
      <c s="36" t="s">
        <v>416</v>
      </c>
      <c>
        <f>(M34*21)/100</f>
      </c>
      <c t="s">
        <v>27</v>
      </c>
    </row>
    <row r="35" spans="1:5" ht="25.5">
      <c r="A35" s="35" t="s">
        <v>54</v>
      </c>
      <c r="E35" s="39" t="s">
        <v>2706</v>
      </c>
    </row>
    <row r="36" spans="1:5" ht="12.75">
      <c r="A36" s="35" t="s">
        <v>55</v>
      </c>
      <c r="E36" s="40" t="s">
        <v>5</v>
      </c>
    </row>
    <row r="37" spans="1:5" ht="12.75">
      <c r="A37" t="s">
        <v>56</v>
      </c>
      <c r="E37" s="39" t="s">
        <v>5</v>
      </c>
    </row>
    <row r="38" spans="1:16" ht="12.75">
      <c r="A38" t="s">
        <v>49</v>
      </c>
      <c s="34" t="s">
        <v>82</v>
      </c>
      <c s="34" t="s">
        <v>2707</v>
      </c>
      <c s="35" t="s">
        <v>5</v>
      </c>
      <c s="6" t="s">
        <v>2708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2661</v>
      </c>
    </row>
    <row r="42" spans="1:16" ht="12.75">
      <c r="A42" t="s">
        <v>49</v>
      </c>
      <c s="34" t="s">
        <v>86</v>
      </c>
      <c s="34" t="s">
        <v>2709</v>
      </c>
      <c s="35" t="s">
        <v>5</v>
      </c>
      <c s="6" t="s">
        <v>2710</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1649</v>
      </c>
    </row>
    <row r="46" spans="1:16" ht="12.75">
      <c r="A46" t="s">
        <v>49</v>
      </c>
      <c s="34" t="s">
        <v>90</v>
      </c>
      <c s="34" t="s">
        <v>2711</v>
      </c>
      <c s="35" t="s">
        <v>5</v>
      </c>
      <c s="6" t="s">
        <v>2712</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1789</v>
      </c>
    </row>
    <row r="50" spans="1:16" ht="12.75">
      <c r="A50" t="s">
        <v>49</v>
      </c>
      <c s="34" t="s">
        <v>94</v>
      </c>
      <c s="34" t="s">
        <v>2713</v>
      </c>
      <c s="35" t="s">
        <v>5</v>
      </c>
      <c s="6" t="s">
        <v>2714</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2715</v>
      </c>
    </row>
    <row r="54" spans="1:16" ht="12.75">
      <c r="A54" t="s">
        <v>49</v>
      </c>
      <c s="34" t="s">
        <v>98</v>
      </c>
      <c s="34" t="s">
        <v>2716</v>
      </c>
      <c s="35" t="s">
        <v>5</v>
      </c>
      <c s="6" t="s">
        <v>2717</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2718</v>
      </c>
    </row>
    <row r="58" spans="1:16" ht="12.75">
      <c r="A58" t="s">
        <v>49</v>
      </c>
      <c s="34" t="s">
        <v>103</v>
      </c>
      <c s="34" t="s">
        <v>2719</v>
      </c>
      <c s="35" t="s">
        <v>5</v>
      </c>
      <c s="6" t="s">
        <v>2720</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2721</v>
      </c>
    </row>
    <row r="62" spans="1:16" ht="12.75">
      <c r="A62" t="s">
        <v>49</v>
      </c>
      <c s="34" t="s">
        <v>106</v>
      </c>
      <c s="34" t="s">
        <v>2722</v>
      </c>
      <c s="35" t="s">
        <v>5</v>
      </c>
      <c s="6" t="s">
        <v>2723</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2724</v>
      </c>
    </row>
    <row r="66" spans="1:16" ht="12.75">
      <c r="A66" t="s">
        <v>49</v>
      </c>
      <c s="34" t="s">
        <v>110</v>
      </c>
      <c s="34" t="s">
        <v>2725</v>
      </c>
      <c s="35" t="s">
        <v>5</v>
      </c>
      <c s="6" t="s">
        <v>2726</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2721</v>
      </c>
    </row>
    <row r="70" spans="1:16" ht="12.75">
      <c r="A70" t="s">
        <v>49</v>
      </c>
      <c s="34" t="s">
        <v>113</v>
      </c>
      <c s="34" t="s">
        <v>1282</v>
      </c>
      <c s="35" t="s">
        <v>5</v>
      </c>
      <c s="6" t="s">
        <v>1283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1726</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737</v>
      </c>
    </row>
    <row r="78" spans="1:16" ht="12.75">
      <c r="A78" t="s">
        <v>49</v>
      </c>
      <c s="34" t="s">
        <v>121</v>
      </c>
      <c s="34" t="s">
        <v>2727</v>
      </c>
      <c s="35" t="s">
        <v>5</v>
      </c>
      <c s="6" t="s">
        <v>2728</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2729</v>
      </c>
    </row>
    <row r="82" spans="1:16" ht="12.75">
      <c r="A82" t="s">
        <v>49</v>
      </c>
      <c s="34" t="s">
        <v>125</v>
      </c>
      <c s="34" t="s">
        <v>2730</v>
      </c>
      <c s="35" t="s">
        <v>5</v>
      </c>
      <c s="6" t="s">
        <v>2731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2732</v>
      </c>
    </row>
    <row r="86" spans="1:16" ht="12.75">
      <c r="A86" t="s">
        <v>49</v>
      </c>
      <c s="34" t="s">
        <v>128</v>
      </c>
      <c s="34" t="s">
        <v>2733</v>
      </c>
      <c s="35" t="s">
        <v>5</v>
      </c>
      <c s="6" t="s">
        <v>2734</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2732</v>
      </c>
    </row>
    <row r="90" spans="1:16" ht="12.75">
      <c r="A90" t="s">
        <v>49</v>
      </c>
      <c s="34" t="s">
        <v>132</v>
      </c>
      <c s="34" t="s">
        <v>2735</v>
      </c>
      <c s="35" t="s">
        <v>5</v>
      </c>
      <c s="6" t="s">
        <v>2736</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2737</v>
      </c>
    </row>
    <row r="94" spans="1:16" ht="12.75">
      <c r="A94" t="s">
        <v>49</v>
      </c>
      <c s="34" t="s">
        <v>136</v>
      </c>
      <c s="34" t="s">
        <v>2738</v>
      </c>
      <c s="35" t="s">
        <v>5</v>
      </c>
      <c s="6" t="s">
        <v>2739</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2732</v>
      </c>
    </row>
    <row r="98" spans="1:16" ht="12.75">
      <c r="A98" t="s">
        <v>49</v>
      </c>
      <c s="34" t="s">
        <v>139</v>
      </c>
      <c s="34" t="s">
        <v>2740</v>
      </c>
      <c s="35" t="s">
        <v>5</v>
      </c>
      <c s="6" t="s">
        <v>2741</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1860</v>
      </c>
    </row>
    <row r="102" spans="1:16" ht="12.75">
      <c r="A102" t="s">
        <v>49</v>
      </c>
      <c s="34" t="s">
        <v>143</v>
      </c>
      <c s="34" t="s">
        <v>2742</v>
      </c>
      <c s="35" t="s">
        <v>5</v>
      </c>
      <c s="6" t="s">
        <v>2743</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1860</v>
      </c>
    </row>
    <row r="106" spans="1:16" ht="12.75">
      <c r="A106" t="s">
        <v>49</v>
      </c>
      <c s="34" t="s">
        <v>146</v>
      </c>
      <c s="34" t="s">
        <v>2689</v>
      </c>
      <c s="35" t="s">
        <v>5</v>
      </c>
      <c s="6" t="s">
        <v>2744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40.25">
      <c r="A109" t="s">
        <v>56</v>
      </c>
      <c r="E109" s="39" t="s">
        <v>1861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2749</v>
      </c>
      <c r="E8" s="30" t="s">
        <v>2748</v>
      </c>
      <c r="J8" s="29">
        <f>0+J9</f>
      </c>
      <c s="29">
        <f>0+K9</f>
      </c>
      <c s="29">
        <f>0+L9</f>
      </c>
      <c s="29">
        <f>0+M9</f>
      </c>
    </row>
    <row r="9" spans="1:13" ht="12.75">
      <c r="A9" t="s">
        <v>46</v>
      </c>
      <c r="C9" s="31" t="s">
        <v>47</v>
      </c>
      <c r="E9" s="33" t="s">
        <v>1550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416</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1271</v>
      </c>
      <c s="35" t="s">
        <v>5</v>
      </c>
      <c s="6" t="s">
        <v>1272</v>
      </c>
      <c s="36" t="s">
        <v>80</v>
      </c>
      <c s="37">
        <v>2</v>
      </c>
      <c s="36">
        <v>0</v>
      </c>
      <c s="36">
        <f>ROUND(G38*H38,6)</f>
      </c>
      <c r="L38" s="38">
        <v>0</v>
      </c>
      <c s="32">
        <f>ROUND(ROUND(L38,2)*ROUND(G38,3),2)</f>
      </c>
      <c s="36" t="s">
        <v>416</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1431</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1437</v>
      </c>
      <c s="35" t="s">
        <v>5</v>
      </c>
      <c s="6" t="s">
        <v>1438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1566</v>
      </c>
      <c s="35" t="s">
        <v>5</v>
      </c>
      <c s="6" t="s">
        <v>1567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1569</v>
      </c>
      <c s="35" t="s">
        <v>5</v>
      </c>
      <c s="6" t="s">
        <v>1570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2276</v>
      </c>
      <c s="35" t="s">
        <v>5</v>
      </c>
      <c s="6" t="s">
        <v>2277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2010</v>
      </c>
      <c s="35" t="s">
        <v>5</v>
      </c>
      <c s="6" t="s">
        <v>2011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805</v>
      </c>
      <c s="34" t="s">
        <v>2814</v>
      </c>
      <c s="35" t="s">
        <v>5</v>
      </c>
      <c s="6" t="s">
        <v>2815</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2823</v>
      </c>
      <c r="E8" s="30" t="s">
        <v>2822</v>
      </c>
      <c r="J8" s="29">
        <f>0+J9</f>
      </c>
      <c s="29">
        <f>0+K9</f>
      </c>
      <c s="29">
        <f>0+L9</f>
      </c>
      <c s="29">
        <f>0+M9</f>
      </c>
    </row>
    <row r="9" spans="1:13" ht="12.75">
      <c r="A9" t="s">
        <v>46</v>
      </c>
      <c r="C9" s="31" t="s">
        <v>47</v>
      </c>
      <c r="E9" s="33" t="s">
        <v>1550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416</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1271</v>
      </c>
      <c s="35" t="s">
        <v>5</v>
      </c>
      <c s="6" t="s">
        <v>1272</v>
      </c>
      <c s="36" t="s">
        <v>80</v>
      </c>
      <c s="37">
        <v>2</v>
      </c>
      <c s="36">
        <v>0</v>
      </c>
      <c s="36">
        <f>ROUND(G38*H38,6)</f>
      </c>
      <c r="L38" s="38">
        <v>0</v>
      </c>
      <c s="32">
        <f>ROUND(ROUND(L38,2)*ROUND(G38,3),2)</f>
      </c>
      <c s="36" t="s">
        <v>416</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1431</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1437</v>
      </c>
      <c s="35" t="s">
        <v>5</v>
      </c>
      <c s="6" t="s">
        <v>1438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1566</v>
      </c>
      <c s="35" t="s">
        <v>5</v>
      </c>
      <c s="6" t="s">
        <v>1567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1569</v>
      </c>
      <c s="35" t="s">
        <v>5</v>
      </c>
      <c s="6" t="s">
        <v>1570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2276</v>
      </c>
      <c s="35" t="s">
        <v>5</v>
      </c>
      <c s="6" t="s">
        <v>2277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2010</v>
      </c>
      <c s="35" t="s">
        <v>5</v>
      </c>
      <c s="6" t="s">
        <v>2011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805</v>
      </c>
      <c s="34" t="s">
        <v>2814</v>
      </c>
      <c s="35" t="s">
        <v>5</v>
      </c>
      <c s="6" t="s">
        <v>2815</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2828</v>
      </c>
      <c r="E8" s="30" t="s">
        <v>2827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416</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2847</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2847</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2856</v>
      </c>
    </row>
    <row r="40" spans="1:5" ht="12.75">
      <c r="A40" t="s">
        <v>56</v>
      </c>
      <c r="E40" s="39" t="s">
        <v>1767</v>
      </c>
    </row>
    <row r="41" spans="1:16" ht="12.75">
      <c r="A41" t="s">
        <v>49</v>
      </c>
      <c s="34" t="s">
        <v>65</v>
      </c>
      <c s="34" t="s">
        <v>2857</v>
      </c>
      <c s="35" t="s">
        <v>5</v>
      </c>
      <c s="6" t="s">
        <v>2858</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2859</v>
      </c>
    </row>
    <row r="44" spans="1:5" ht="12.75">
      <c r="A44" t="s">
        <v>56</v>
      </c>
      <c r="E44" s="39" t="s">
        <v>1767</v>
      </c>
    </row>
    <row r="45" spans="1:13" ht="12.75">
      <c r="A45" t="s">
        <v>46</v>
      </c>
      <c r="C45" s="31" t="s">
        <v>26</v>
      </c>
      <c r="E45" s="33" t="s">
        <v>2860</v>
      </c>
      <c r="J45" s="32">
        <f>0</f>
      </c>
      <c s="32">
        <f>0</f>
      </c>
      <c s="32">
        <f>0+L46</f>
      </c>
      <c s="32">
        <f>0+M46</f>
      </c>
    </row>
    <row r="46" spans="1:16" ht="12.75">
      <c r="A46" t="s">
        <v>49</v>
      </c>
      <c s="34" t="s">
        <v>69</v>
      </c>
      <c s="34" t="s">
        <v>2861</v>
      </c>
      <c s="35" t="s">
        <v>5</v>
      </c>
      <c s="6" t="s">
        <v>2862</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1309</v>
      </c>
      <c s="35" t="s">
        <v>5</v>
      </c>
      <c s="6" t="s">
        <v>1310</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953</v>
      </c>
      <c s="35" t="s">
        <v>5</v>
      </c>
      <c s="6" t="s">
        <v>954</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950</v>
      </c>
      <c s="35" t="s">
        <v>5</v>
      </c>
      <c s="6" t="s">
        <v>951</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1333</v>
      </c>
      <c s="35" t="s">
        <v>5</v>
      </c>
      <c s="6" t="s">
        <v>1334</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956</v>
      </c>
      <c s="35" t="s">
        <v>5</v>
      </c>
      <c s="6" t="s">
        <v>957</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1307</v>
      </c>
      <c s="35" t="s">
        <v>5</v>
      </c>
      <c s="6" t="s">
        <v>1308</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761</v>
      </c>
      <c s="35" t="s">
        <v>5</v>
      </c>
      <c s="6" t="s">
        <v>762</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805</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2213</v>
      </c>
      <c s="35" t="s">
        <v>5</v>
      </c>
      <c s="6" t="s">
        <v>2214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2216</v>
      </c>
      <c s="35" t="s">
        <v>5</v>
      </c>
      <c s="6" t="s">
        <v>2217</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1696</v>
      </c>
      <c s="35" t="s">
        <v>5</v>
      </c>
      <c s="6" t="s">
        <v>1697</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1431</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1434</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1437</v>
      </c>
      <c s="35" t="s">
        <v>5</v>
      </c>
      <c s="6" t="s">
        <v>1438</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1440</v>
      </c>
      <c s="35" t="s">
        <v>5</v>
      </c>
      <c s="6" t="s">
        <v>1441</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875</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1443</v>
      </c>
      <c s="35" t="s">
        <v>5</v>
      </c>
      <c s="6" t="s">
        <v>1444</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1292</v>
      </c>
      <c s="35" t="s">
        <v>5</v>
      </c>
      <c s="6" t="s">
        <v>1293</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3018</v>
      </c>
      <c r="E8" s="30" t="s">
        <v>3017</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416</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416</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2856</v>
      </c>
    </row>
    <row r="22" spans="1:5" ht="12.75">
      <c r="A22" t="s">
        <v>56</v>
      </c>
      <c r="E22" s="39" t="s">
        <v>1767</v>
      </c>
    </row>
    <row r="23" spans="1:16" ht="12.75">
      <c r="A23" t="s">
        <v>49</v>
      </c>
      <c s="34" t="s">
        <v>65</v>
      </c>
      <c s="34" t="s">
        <v>2857</v>
      </c>
      <c s="35" t="s">
        <v>5</v>
      </c>
      <c s="6" t="s">
        <v>2858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2859</v>
      </c>
    </row>
    <row r="26" spans="1:5" ht="12.75">
      <c r="A26" t="s">
        <v>56</v>
      </c>
      <c r="E26" s="39" t="s">
        <v>1767</v>
      </c>
    </row>
    <row r="27" spans="1:13" ht="12.75">
      <c r="A27" t="s">
        <v>46</v>
      </c>
      <c r="C27" s="31" t="s">
        <v>26</v>
      </c>
      <c r="E27" s="33" t="s">
        <v>2860</v>
      </c>
      <c r="J27" s="32">
        <f>0</f>
      </c>
      <c s="32">
        <f>0</f>
      </c>
      <c s="32">
        <f>0+L28</f>
      </c>
      <c s="32">
        <f>0+M28</f>
      </c>
    </row>
    <row r="28" spans="1:16" ht="12.75">
      <c r="A28" t="s">
        <v>49</v>
      </c>
      <c s="34" t="s">
        <v>69</v>
      </c>
      <c s="34" t="s">
        <v>2861</v>
      </c>
      <c s="35" t="s">
        <v>5</v>
      </c>
      <c s="6" t="s">
        <v>2862</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1309</v>
      </c>
      <c s="35" t="s">
        <v>5</v>
      </c>
      <c s="6" t="s">
        <v>1310</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1431</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1434</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1437</v>
      </c>
      <c s="35" t="s">
        <v>5</v>
      </c>
      <c s="6" t="s">
        <v>1438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1440</v>
      </c>
      <c s="35" t="s">
        <v>5</v>
      </c>
      <c s="6" t="s">
        <v>1441</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1443</v>
      </c>
      <c s="35" t="s">
        <v>5</v>
      </c>
      <c s="6" t="s">
        <v>1444</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805</v>
      </c>
      <c s="34" t="s">
        <v>1292</v>
      </c>
      <c s="35" t="s">
        <v>5</v>
      </c>
      <c s="6" t="s">
        <v>1293</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3038</v>
      </c>
      <c r="E8" s="30" t="s">
        <v>3037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416</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416</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3039</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3039</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2856</v>
      </c>
    </row>
    <row r="40" spans="1:5" ht="12.75">
      <c r="A40" t="s">
        <v>56</v>
      </c>
      <c r="E40" s="39" t="s">
        <v>1767</v>
      </c>
    </row>
    <row r="41" spans="1:16" ht="12.75">
      <c r="A41" t="s">
        <v>49</v>
      </c>
      <c s="34" t="s">
        <v>65</v>
      </c>
      <c s="34" t="s">
        <v>2857</v>
      </c>
      <c s="35" t="s">
        <v>5</v>
      </c>
      <c s="6" t="s">
        <v>2858</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2859</v>
      </c>
    </row>
    <row r="44" spans="1:5" ht="12.75">
      <c r="A44" t="s">
        <v>56</v>
      </c>
      <c r="E44" s="39" t="s">
        <v>1767</v>
      </c>
    </row>
    <row r="45" spans="1:13" ht="12.75">
      <c r="A45" t="s">
        <v>46</v>
      </c>
      <c r="C45" s="31" t="s">
        <v>26</v>
      </c>
      <c r="E45" s="33" t="s">
        <v>2860</v>
      </c>
      <c r="J45" s="32">
        <f>0</f>
      </c>
      <c s="32">
        <f>0</f>
      </c>
      <c s="32">
        <f>0+L46</f>
      </c>
      <c s="32">
        <f>0+M46</f>
      </c>
    </row>
    <row r="46" spans="1:16" ht="12.75">
      <c r="A46" t="s">
        <v>49</v>
      </c>
      <c s="34" t="s">
        <v>69</v>
      </c>
      <c s="34" t="s">
        <v>2861</v>
      </c>
      <c s="35" t="s">
        <v>5</v>
      </c>
      <c s="6" t="s">
        <v>2862</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1309</v>
      </c>
      <c s="35" t="s">
        <v>5</v>
      </c>
      <c s="6" t="s">
        <v>1310</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953</v>
      </c>
      <c s="35" t="s">
        <v>5</v>
      </c>
      <c s="6" t="s">
        <v>954</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950</v>
      </c>
      <c s="35" t="s">
        <v>5</v>
      </c>
      <c s="6" t="s">
        <v>951</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1333</v>
      </c>
      <c s="35" t="s">
        <v>5</v>
      </c>
      <c s="6" t="s">
        <v>1334</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956</v>
      </c>
      <c s="35" t="s">
        <v>5</v>
      </c>
      <c s="6" t="s">
        <v>957</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1307</v>
      </c>
      <c s="35" t="s">
        <v>5</v>
      </c>
      <c s="6" t="s">
        <v>1308</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761</v>
      </c>
      <c s="35" t="s">
        <v>5</v>
      </c>
      <c s="6" t="s">
        <v>762</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805</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2213</v>
      </c>
      <c s="35" t="s">
        <v>5</v>
      </c>
      <c s="6" t="s">
        <v>2214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2216</v>
      </c>
      <c s="35" t="s">
        <v>5</v>
      </c>
      <c s="6" t="s">
        <v>2217</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1696</v>
      </c>
      <c s="35" t="s">
        <v>5</v>
      </c>
      <c s="6" t="s">
        <v>1697</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1431</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1434</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1437</v>
      </c>
      <c s="35" t="s">
        <v>5</v>
      </c>
      <c s="6" t="s">
        <v>1438</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1440</v>
      </c>
      <c s="35" t="s">
        <v>5</v>
      </c>
      <c s="6" t="s">
        <v>1441</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875</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1443</v>
      </c>
      <c s="35" t="s">
        <v>5</v>
      </c>
      <c s="6" t="s">
        <v>1444</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1292</v>
      </c>
      <c s="35" t="s">
        <v>5</v>
      </c>
      <c s="6" t="s">
        <v>1293</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3042</v>
      </c>
      <c r="E8" s="30" t="s">
        <v>3041</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416</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416</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2856</v>
      </c>
    </row>
    <row r="22" spans="1:5" ht="12.75">
      <c r="A22" t="s">
        <v>56</v>
      </c>
      <c r="E22" s="39" t="s">
        <v>1767</v>
      </c>
    </row>
    <row r="23" spans="1:16" ht="12.75">
      <c r="A23" t="s">
        <v>49</v>
      </c>
      <c s="34" t="s">
        <v>65</v>
      </c>
      <c s="34" t="s">
        <v>2857</v>
      </c>
      <c s="35" t="s">
        <v>5</v>
      </c>
      <c s="6" t="s">
        <v>2858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2859</v>
      </c>
    </row>
    <row r="26" spans="1:5" ht="12.75">
      <c r="A26" t="s">
        <v>56</v>
      </c>
      <c r="E26" s="39" t="s">
        <v>1767</v>
      </c>
    </row>
    <row r="27" spans="1:13" ht="12.75">
      <c r="A27" t="s">
        <v>46</v>
      </c>
      <c r="C27" s="31" t="s">
        <v>26</v>
      </c>
      <c r="E27" s="33" t="s">
        <v>2860</v>
      </c>
      <c r="J27" s="32">
        <f>0</f>
      </c>
      <c s="32">
        <f>0</f>
      </c>
      <c s="32">
        <f>0+L28</f>
      </c>
      <c s="32">
        <f>0+M28</f>
      </c>
    </row>
    <row r="28" spans="1:16" ht="12.75">
      <c r="A28" t="s">
        <v>49</v>
      </c>
      <c s="34" t="s">
        <v>69</v>
      </c>
      <c s="34" t="s">
        <v>2861</v>
      </c>
      <c s="35" t="s">
        <v>5</v>
      </c>
      <c s="6" t="s">
        <v>2862</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1309</v>
      </c>
      <c s="35" t="s">
        <v>5</v>
      </c>
      <c s="6" t="s">
        <v>1310</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1431</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1434</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1437</v>
      </c>
      <c s="35" t="s">
        <v>5</v>
      </c>
      <c s="6" t="s">
        <v>1438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1440</v>
      </c>
      <c s="35" t="s">
        <v>5</v>
      </c>
      <c s="6" t="s">
        <v>1441</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1443</v>
      </c>
      <c s="35" t="s">
        <v>5</v>
      </c>
      <c s="6" t="s">
        <v>1444</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805</v>
      </c>
      <c s="34" t="s">
        <v>1292</v>
      </c>
      <c s="35" t="s">
        <v>5</v>
      </c>
      <c s="6" t="s">
        <v>1293</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3043</v>
      </c>
      <c s="41">
        <f>Rekapitulace!C65</f>
      </c>
      <c s="20" t="s">
        <v>0</v>
      </c>
      <c t="s">
        <v>23</v>
      </c>
      <c t="s">
        <v>27</v>
      </c>
    </row>
    <row r="4" spans="1:16" ht="32" customHeight="1">
      <c r="A4" s="24" t="s">
        <v>20</v>
      </c>
      <c s="25" t="s">
        <v>28</v>
      </c>
      <c s="27" t="s">
        <v>3043</v>
      </c>
      <c r="E4" s="26" t="s">
        <v>3044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3047</v>
      </c>
      <c r="E8" s="30" t="s">
        <v>3046</v>
      </c>
      <c r="J8" s="29">
        <f>0+J9+J18+J27+J32+J37+J106+J115</f>
      </c>
      <c s="29">
        <f>0+K9+K18+K27+K32+K37+K106+K115</f>
      </c>
      <c s="29">
        <f>0+L9+L18+L27+L32+L37+L106+L115</f>
      </c>
      <c s="29">
        <f>0+M9+M18+M27+M32+M37+M106+M115</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416</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416</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2856</v>
      </c>
    </row>
    <row r="22" spans="1:5" ht="12.75">
      <c r="A22" t="s">
        <v>56</v>
      </c>
      <c r="E22" s="39" t="s">
        <v>1767</v>
      </c>
    </row>
    <row r="23" spans="1:16" ht="12.75">
      <c r="A23" t="s">
        <v>49</v>
      </c>
      <c s="34" t="s">
        <v>65</v>
      </c>
      <c s="34" t="s">
        <v>2857</v>
      </c>
      <c s="35" t="s">
        <v>5</v>
      </c>
      <c s="6" t="s">
        <v>2858</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2859</v>
      </c>
    </row>
    <row r="26" spans="1:5" ht="12.75">
      <c r="A26" t="s">
        <v>56</v>
      </c>
      <c r="E26" s="39" t="s">
        <v>1767</v>
      </c>
    </row>
    <row r="27" spans="1:13" ht="12.75">
      <c r="A27" t="s">
        <v>46</v>
      </c>
      <c r="C27" s="31" t="s">
        <v>26</v>
      </c>
      <c r="E27" s="33" t="s">
        <v>2860</v>
      </c>
      <c r="J27" s="32">
        <f>0</f>
      </c>
      <c s="32">
        <f>0</f>
      </c>
      <c s="32">
        <f>0+L28</f>
      </c>
      <c s="32">
        <f>0+M28</f>
      </c>
    </row>
    <row r="28" spans="1:16" ht="12.75">
      <c r="A28" t="s">
        <v>49</v>
      </c>
      <c s="34" t="s">
        <v>69</v>
      </c>
      <c s="34" t="s">
        <v>2861</v>
      </c>
      <c s="35" t="s">
        <v>5</v>
      </c>
      <c s="6" t="s">
        <v>2862</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f>
      </c>
      <c s="32">
        <f>0+M33</f>
      </c>
    </row>
    <row r="33" spans="1:16" ht="25.5">
      <c r="A33" t="s">
        <v>49</v>
      </c>
      <c s="34" t="s">
        <v>72</v>
      </c>
      <c s="34" t="s">
        <v>1309</v>
      </c>
      <c s="35" t="s">
        <v>5</v>
      </c>
      <c s="6" t="s">
        <v>1310</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3" ht="12.75">
      <c r="A37" t="s">
        <v>46</v>
      </c>
      <c r="C37" s="31" t="s">
        <v>339</v>
      </c>
      <c r="E37" s="33" t="s">
        <v>2882</v>
      </c>
      <c r="J37" s="32">
        <f>0</f>
      </c>
      <c s="32">
        <f>0</f>
      </c>
      <c s="32">
        <f>0+L38+L42+L46+L50+L54+L58+L62+L66+L70+L74+L78+L82+L86+L90+L94+L98+L102</f>
      </c>
      <c s="32">
        <f>0+M38+M42+M46+M50+M54+M58+M62+M66+M70+M74+M78+M82+M86+M90+M94+M98+M102</f>
      </c>
    </row>
    <row r="38" spans="1:16" ht="12.75">
      <c r="A38" t="s">
        <v>49</v>
      </c>
      <c s="34" t="s">
        <v>77</v>
      </c>
      <c s="34" t="s">
        <v>3048</v>
      </c>
      <c s="35" t="s">
        <v>5</v>
      </c>
      <c s="6" t="s">
        <v>3049</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3050</v>
      </c>
    </row>
    <row r="42" spans="1:16" ht="12.75">
      <c r="A42" t="s">
        <v>49</v>
      </c>
      <c s="34" t="s">
        <v>82</v>
      </c>
      <c s="34" t="s">
        <v>3051</v>
      </c>
      <c s="35" t="s">
        <v>5</v>
      </c>
      <c s="6" t="s">
        <v>3052</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3053</v>
      </c>
    </row>
    <row r="46" spans="1:16" ht="25.5">
      <c r="A46" t="s">
        <v>49</v>
      </c>
      <c s="34" t="s">
        <v>86</v>
      </c>
      <c s="34" t="s">
        <v>3054</v>
      </c>
      <c s="35" t="s">
        <v>5</v>
      </c>
      <c s="6" t="s">
        <v>3055</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3056</v>
      </c>
    </row>
    <row r="50" spans="1:16" ht="25.5">
      <c r="A50" t="s">
        <v>49</v>
      </c>
      <c s="34" t="s">
        <v>90</v>
      </c>
      <c s="34" t="s">
        <v>3057</v>
      </c>
      <c s="35" t="s">
        <v>5</v>
      </c>
      <c s="6" t="s">
        <v>3058</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3059</v>
      </c>
    </row>
    <row r="54" spans="1:16" ht="12.75">
      <c r="A54" t="s">
        <v>49</v>
      </c>
      <c s="34" t="s">
        <v>94</v>
      </c>
      <c s="34" t="s">
        <v>3060</v>
      </c>
      <c s="35" t="s">
        <v>5</v>
      </c>
      <c s="6" t="s">
        <v>3061</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3056</v>
      </c>
    </row>
    <row r="58" spans="1:16" ht="12.75">
      <c r="A58" t="s">
        <v>49</v>
      </c>
      <c s="34" t="s">
        <v>98</v>
      </c>
      <c s="34" t="s">
        <v>3062</v>
      </c>
      <c s="35" t="s">
        <v>5</v>
      </c>
      <c s="6" t="s">
        <v>3063</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2923</v>
      </c>
    </row>
    <row r="62" spans="1:16" ht="12.75">
      <c r="A62" t="s">
        <v>49</v>
      </c>
      <c s="34" t="s">
        <v>103</v>
      </c>
      <c s="34" t="s">
        <v>1699</v>
      </c>
      <c s="35" t="s">
        <v>5</v>
      </c>
      <c s="6" t="s">
        <v>1700</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2923</v>
      </c>
    </row>
    <row r="66" spans="1:16" ht="12.75">
      <c r="A66" t="s">
        <v>49</v>
      </c>
      <c s="34" t="s">
        <v>106</v>
      </c>
      <c s="34" t="s">
        <v>3064</v>
      </c>
      <c s="35" t="s">
        <v>5</v>
      </c>
      <c s="6" t="s">
        <v>3065</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2923</v>
      </c>
    </row>
    <row r="70" spans="1:16" ht="12.75">
      <c r="A70" t="s">
        <v>49</v>
      </c>
      <c s="34" t="s">
        <v>110</v>
      </c>
      <c s="34" t="s">
        <v>784</v>
      </c>
      <c s="35" t="s">
        <v>5</v>
      </c>
      <c s="6" t="s">
        <v>785</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2751</v>
      </c>
    </row>
    <row r="74" spans="1:16" ht="25.5">
      <c r="A74" t="s">
        <v>49</v>
      </c>
      <c s="34" t="s">
        <v>113</v>
      </c>
      <c s="34" t="s">
        <v>791</v>
      </c>
      <c s="35" t="s">
        <v>5</v>
      </c>
      <c s="6" t="s">
        <v>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1431</v>
      </c>
      <c s="35" t="s">
        <v>5</v>
      </c>
      <c s="6" t="s">
        <v>2794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2795</v>
      </c>
    </row>
    <row r="82" spans="1:16" ht="38.25">
      <c r="A82" t="s">
        <v>49</v>
      </c>
      <c s="34" t="s">
        <v>121</v>
      </c>
      <c s="34" t="s">
        <v>1434</v>
      </c>
      <c s="35" t="s">
        <v>5</v>
      </c>
      <c s="6" t="s">
        <v>2995</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2795</v>
      </c>
    </row>
    <row r="86" spans="1:16" ht="25.5">
      <c r="A86" t="s">
        <v>49</v>
      </c>
      <c s="34" t="s">
        <v>125</v>
      </c>
      <c s="34" t="s">
        <v>1437</v>
      </c>
      <c s="35" t="s">
        <v>5</v>
      </c>
      <c s="6" t="s">
        <v>1438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2796</v>
      </c>
    </row>
    <row r="90" spans="1:16" ht="12.75">
      <c r="A90" t="s">
        <v>49</v>
      </c>
      <c s="34" t="s">
        <v>128</v>
      </c>
      <c s="34" t="s">
        <v>1440</v>
      </c>
      <c s="35" t="s">
        <v>5</v>
      </c>
      <c s="6" t="s">
        <v>1441</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2996</v>
      </c>
    </row>
    <row r="94" spans="1:16" ht="12.75">
      <c r="A94" t="s">
        <v>49</v>
      </c>
      <c s="34" t="s">
        <v>132</v>
      </c>
      <c s="34" t="s">
        <v>2997</v>
      </c>
      <c s="35" t="s">
        <v>5</v>
      </c>
      <c s="6" t="s">
        <v>2998</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2999</v>
      </c>
    </row>
    <row r="98" spans="1:16" ht="12.75">
      <c r="A98" t="s">
        <v>49</v>
      </c>
      <c s="34" t="s">
        <v>136</v>
      </c>
      <c s="34" t="s">
        <v>1443</v>
      </c>
      <c s="35" t="s">
        <v>5</v>
      </c>
      <c s="6" t="s">
        <v>1444</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3000</v>
      </c>
    </row>
    <row r="102" spans="1:16" ht="12.75">
      <c r="A102" t="s">
        <v>49</v>
      </c>
      <c s="34" t="s">
        <v>139</v>
      </c>
      <c s="34" t="s">
        <v>1292</v>
      </c>
      <c s="35" t="s">
        <v>5</v>
      </c>
      <c s="6" t="s">
        <v>1293</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3001</v>
      </c>
    </row>
    <row r="106" spans="1:13" ht="12.75">
      <c r="A106" t="s">
        <v>46</v>
      </c>
      <c r="C106" s="31" t="s">
        <v>343</v>
      </c>
      <c r="E106" s="33" t="s">
        <v>150</v>
      </c>
      <c r="J106" s="32">
        <f>0</f>
      </c>
      <c s="32">
        <f>0</f>
      </c>
      <c s="32">
        <f>0+L107+L111</f>
      </c>
      <c s="32">
        <f>0+M107+M111</f>
      </c>
    </row>
    <row r="107" spans="1:16" ht="12.75">
      <c r="A107" t="s">
        <v>49</v>
      </c>
      <c s="34" t="s">
        <v>146</v>
      </c>
      <c s="34" t="s">
        <v>3066</v>
      </c>
      <c s="35" t="s">
        <v>5</v>
      </c>
      <c s="6" t="s">
        <v>3067</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3068</v>
      </c>
    </row>
    <row r="111" spans="1:16" ht="12.75">
      <c r="A111" t="s">
        <v>49</v>
      </c>
      <c s="34" t="s">
        <v>805</v>
      </c>
      <c s="34" t="s">
        <v>3069</v>
      </c>
      <c s="35" t="s">
        <v>5</v>
      </c>
      <c s="6" t="s">
        <v>3070</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3071</v>
      </c>
    </row>
    <row r="115" spans="1:13" ht="12.75">
      <c r="A115" t="s">
        <v>46</v>
      </c>
      <c r="C115" s="31" t="s">
        <v>359</v>
      </c>
      <c r="E115" s="33" t="s">
        <v>3072</v>
      </c>
      <c r="J115" s="32">
        <f>0</f>
      </c>
      <c s="32">
        <f>0</f>
      </c>
      <c s="32">
        <f>0+L116</f>
      </c>
      <c s="32">
        <f>0+M116</f>
      </c>
    </row>
    <row r="116" spans="1:16" ht="25.5">
      <c r="A116" t="s">
        <v>49</v>
      </c>
      <c s="34" t="s">
        <v>143</v>
      </c>
      <c s="34" t="s">
        <v>3073</v>
      </c>
      <c s="35" t="s">
        <v>5</v>
      </c>
      <c s="6" t="s">
        <v>3074</v>
      </c>
      <c s="36" t="s">
        <v>80</v>
      </c>
      <c s="37">
        <v>3</v>
      </c>
      <c s="36">
        <v>0</v>
      </c>
      <c s="36">
        <f>ROUND(G116*H116,6)</f>
      </c>
      <c r="L116" s="38">
        <v>0</v>
      </c>
      <c s="32">
        <f>ROUND(ROUND(L116,2)*ROUND(G116,3),2)</f>
      </c>
      <c s="36" t="s">
        <v>416</v>
      </c>
      <c>
        <f>(M116*21)/100</f>
      </c>
      <c t="s">
        <v>27</v>
      </c>
    </row>
    <row r="117" spans="1:5" ht="12.75">
      <c r="A117" s="35" t="s">
        <v>54</v>
      </c>
      <c r="E117" s="39" t="s">
        <v>5</v>
      </c>
    </row>
    <row r="118" spans="1:5" ht="12.75">
      <c r="A118" s="35" t="s">
        <v>55</v>
      </c>
      <c r="E118" s="40" t="s">
        <v>5</v>
      </c>
    </row>
    <row r="119" spans="1:5" ht="114.75">
      <c r="A119" t="s">
        <v>56</v>
      </c>
      <c r="E119" s="39" t="s">
        <v>3075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3080</v>
      </c>
      <c r="E8" s="30" t="s">
        <v>3079</v>
      </c>
      <c r="J8" s="29">
        <f>0+J9+J38+J219</f>
      </c>
      <c s="29">
        <f>0+K9+K38+K219</f>
      </c>
      <c s="29">
        <f>0+L9+L38+L219</f>
      </c>
      <c s="29">
        <f>0+M9+M38+M219</f>
      </c>
    </row>
    <row r="9" spans="1:13" ht="12.75">
      <c r="A9" t="s">
        <v>46</v>
      </c>
      <c r="C9" s="31" t="s">
        <v>47</v>
      </c>
      <c r="E9" s="33" t="s">
        <v>3081</v>
      </c>
      <c r="J9" s="32">
        <f>0</f>
      </c>
      <c s="32">
        <f>0</f>
      </c>
      <c s="32">
        <f>0+L10+L14+L18+L22+L26+L30+L34</f>
      </c>
      <c s="32">
        <f>0+M10+M14+M18+M22+M26+M30+M34</f>
      </c>
    </row>
    <row r="10" spans="1:16" ht="25.5">
      <c r="A10" t="s">
        <v>49</v>
      </c>
      <c s="34" t="s">
        <v>47</v>
      </c>
      <c s="34" t="s">
        <v>3082</v>
      </c>
      <c s="35" t="s">
        <v>3083</v>
      </c>
      <c s="6" t="s">
        <v>3084</v>
      </c>
      <c s="36" t="s">
        <v>2833</v>
      </c>
      <c s="37">
        <v>2.671</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3085</v>
      </c>
      <c s="35" t="s">
        <v>3086</v>
      </c>
      <c s="6" t="s">
        <v>3087</v>
      </c>
      <c s="36" t="s">
        <v>2833</v>
      </c>
      <c s="37">
        <v>901.802</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3088</v>
      </c>
      <c s="35" t="s">
        <v>3089</v>
      </c>
      <c s="6" t="s">
        <v>3090</v>
      </c>
      <c s="36" t="s">
        <v>2833</v>
      </c>
      <c s="37">
        <v>1.32</v>
      </c>
      <c s="36">
        <v>0</v>
      </c>
      <c s="36">
        <f>ROUND(G18*H18,6)</f>
      </c>
      <c r="L18" s="38">
        <v>0</v>
      </c>
      <c s="32">
        <f>ROUND(ROUND(L18,2)*ROUND(G18,3),2)</f>
      </c>
      <c s="36" t="s">
        <v>416</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3091</v>
      </c>
      <c s="35" t="s">
        <v>3092</v>
      </c>
      <c s="6" t="s">
        <v>3093</v>
      </c>
      <c s="36" t="s">
        <v>2833</v>
      </c>
      <c s="37">
        <v>165.24</v>
      </c>
      <c s="36">
        <v>0</v>
      </c>
      <c s="36">
        <f>ROUND(G22*H22,6)</f>
      </c>
      <c r="L22" s="38">
        <v>0</v>
      </c>
      <c s="32">
        <f>ROUND(ROUND(L22,2)*ROUND(G22,3),2)</f>
      </c>
      <c s="36" t="s">
        <v>416</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3094</v>
      </c>
      <c s="35" t="s">
        <v>3095</v>
      </c>
      <c s="6" t="s">
        <v>3096</v>
      </c>
      <c s="36" t="s">
        <v>2833</v>
      </c>
      <c s="37">
        <v>14751.302</v>
      </c>
      <c s="36">
        <v>0</v>
      </c>
      <c s="36">
        <f>ROUND(G26*H26,6)</f>
      </c>
      <c r="L26" s="38">
        <v>0</v>
      </c>
      <c s="32">
        <f>ROUND(ROUND(L26,2)*ROUND(G26,3),2)</f>
      </c>
      <c s="36" t="s">
        <v>416</v>
      </c>
      <c>
        <f>(M26*21)/100</f>
      </c>
      <c t="s">
        <v>27</v>
      </c>
    </row>
    <row r="27" spans="1:5" ht="12.75">
      <c r="A27" s="35" t="s">
        <v>54</v>
      </c>
      <c r="E27" s="39" t="s">
        <v>2839</v>
      </c>
    </row>
    <row r="28" spans="1:5" ht="12.75">
      <c r="A28" s="35" t="s">
        <v>55</v>
      </c>
      <c r="E28" s="40" t="s">
        <v>3097</v>
      </c>
    </row>
    <row r="29" spans="1:5" ht="165.75">
      <c r="A29" t="s">
        <v>56</v>
      </c>
      <c r="E29" s="39" t="s">
        <v>2835</v>
      </c>
    </row>
    <row r="30" spans="1:16" ht="25.5">
      <c r="A30" t="s">
        <v>49</v>
      </c>
      <c s="34" t="s">
        <v>72</v>
      </c>
      <c s="34" t="s">
        <v>3098</v>
      </c>
      <c s="35" t="s">
        <v>3099</v>
      </c>
      <c s="6" t="s">
        <v>3100</v>
      </c>
      <c s="36" t="s">
        <v>2833</v>
      </c>
      <c s="37">
        <v>5742.718</v>
      </c>
      <c s="36">
        <v>0</v>
      </c>
      <c s="36">
        <f>ROUND(G30*H30,6)</f>
      </c>
      <c r="L30" s="38">
        <v>0</v>
      </c>
      <c s="32">
        <f>ROUND(ROUND(L30,2)*ROUND(G30,3),2)</f>
      </c>
      <c s="36" t="s">
        <v>416</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3101</v>
      </c>
      <c s="35" t="s">
        <v>3102</v>
      </c>
      <c s="6" t="s">
        <v>3103</v>
      </c>
      <c s="36" t="s">
        <v>2833</v>
      </c>
      <c s="37">
        <v>0.952</v>
      </c>
      <c s="36">
        <v>0</v>
      </c>
      <c s="36">
        <f>ROUND(G34*H34,6)</f>
      </c>
      <c r="L34" s="38">
        <v>0</v>
      </c>
      <c s="32">
        <f>ROUND(ROUND(L34,2)*ROUND(G34,3),2)</f>
      </c>
      <c s="36" t="s">
        <v>416</v>
      </c>
      <c>
        <f>(M34*21)/100</f>
      </c>
      <c t="s">
        <v>27</v>
      </c>
    </row>
    <row r="35" spans="1:5" ht="12.75">
      <c r="A35" s="35" t="s">
        <v>54</v>
      </c>
      <c r="E35" s="39" t="s">
        <v>2839</v>
      </c>
    </row>
    <row r="36" spans="1:5" ht="12.75">
      <c r="A36" s="35" t="s">
        <v>55</v>
      </c>
      <c r="E36" s="40" t="s">
        <v>3104</v>
      </c>
    </row>
    <row r="37" spans="1:5" ht="165.75">
      <c r="A37" t="s">
        <v>56</v>
      </c>
      <c r="E37" s="39" t="s">
        <v>2835</v>
      </c>
    </row>
    <row r="38" spans="1:13" ht="12.75">
      <c r="A38" t="s">
        <v>46</v>
      </c>
      <c r="C38" s="31" t="s">
        <v>69</v>
      </c>
      <c r="E38" s="33" t="s">
        <v>3105</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3106</v>
      </c>
      <c s="35" t="s">
        <v>5</v>
      </c>
      <c s="6" t="s">
        <v>3107</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3108</v>
      </c>
    </row>
    <row r="43" spans="1:16" ht="12.75">
      <c r="A43" t="s">
        <v>49</v>
      </c>
      <c s="34" t="s">
        <v>86</v>
      </c>
      <c s="34" t="s">
        <v>3109</v>
      </c>
      <c s="35" t="s">
        <v>5</v>
      </c>
      <c s="6" t="s">
        <v>3110</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3108</v>
      </c>
    </row>
    <row r="47" spans="1:16" ht="12.75">
      <c r="A47" t="s">
        <v>49</v>
      </c>
      <c s="34" t="s">
        <v>90</v>
      </c>
      <c s="34" t="s">
        <v>3109</v>
      </c>
      <c s="35" t="s">
        <v>47</v>
      </c>
      <c s="6" t="s">
        <v>3110</v>
      </c>
      <c s="36" t="s">
        <v>60</v>
      </c>
      <c s="37">
        <v>525</v>
      </c>
      <c s="36">
        <v>0</v>
      </c>
      <c s="36">
        <f>ROUND(G47*H47,6)</f>
      </c>
      <c r="L47" s="38">
        <v>0</v>
      </c>
      <c s="32">
        <f>ROUND(ROUND(L47,2)*ROUND(G47,3),2)</f>
      </c>
      <c s="36" t="s">
        <v>53</v>
      </c>
      <c>
        <f>(M47*21)/100</f>
      </c>
      <c t="s">
        <v>27</v>
      </c>
    </row>
    <row r="48" spans="1:5" ht="12.75">
      <c r="A48" s="35" t="s">
        <v>54</v>
      </c>
      <c r="E48" s="39" t="s">
        <v>3111</v>
      </c>
    </row>
    <row r="49" spans="1:5" ht="12.75">
      <c r="A49" s="35" t="s">
        <v>55</v>
      </c>
      <c r="E49" s="40" t="s">
        <v>3112</v>
      </c>
    </row>
    <row r="50" spans="1:5" ht="89.25">
      <c r="A50" t="s">
        <v>56</v>
      </c>
      <c r="E50" s="39" t="s">
        <v>3108</v>
      </c>
    </row>
    <row r="51" spans="1:16" ht="25.5">
      <c r="A51" t="s">
        <v>49</v>
      </c>
      <c s="34" t="s">
        <v>94</v>
      </c>
      <c s="34" t="s">
        <v>3113</v>
      </c>
      <c s="35" t="s">
        <v>5</v>
      </c>
      <c s="6" t="s">
        <v>3114</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3115</v>
      </c>
    </row>
    <row r="55" spans="1:16" ht="25.5">
      <c r="A55" t="s">
        <v>49</v>
      </c>
      <c s="34" t="s">
        <v>98</v>
      </c>
      <c s="34" t="s">
        <v>3116</v>
      </c>
      <c s="35" t="s">
        <v>5</v>
      </c>
      <c s="6" t="s">
        <v>3117</v>
      </c>
      <c s="36" t="s">
        <v>75</v>
      </c>
      <c s="37">
        <v>486.367</v>
      </c>
      <c s="36">
        <v>0</v>
      </c>
      <c s="36">
        <f>ROUND(G55*H55,6)</f>
      </c>
      <c r="L55" s="38">
        <v>0</v>
      </c>
      <c s="32">
        <f>ROUND(ROUND(L55,2)*ROUND(G55,3),2)</f>
      </c>
      <c s="36" t="s">
        <v>53</v>
      </c>
      <c>
        <f>(M55*21)/100</f>
      </c>
      <c t="s">
        <v>27</v>
      </c>
    </row>
    <row r="56" spans="1:5" ht="12.75">
      <c r="A56" s="35" t="s">
        <v>54</v>
      </c>
      <c r="E56" s="39" t="s">
        <v>3118</v>
      </c>
    </row>
    <row r="57" spans="1:5" ht="12.75">
      <c r="A57" s="35" t="s">
        <v>55</v>
      </c>
      <c r="E57" s="40" t="s">
        <v>5</v>
      </c>
    </row>
    <row r="58" spans="1:5" ht="344.25">
      <c r="A58" t="s">
        <v>56</v>
      </c>
      <c r="E58" s="39" t="s">
        <v>3119</v>
      </c>
    </row>
    <row r="59" spans="1:16" ht="25.5">
      <c r="A59" t="s">
        <v>49</v>
      </c>
      <c s="34" t="s">
        <v>103</v>
      </c>
      <c s="34" t="s">
        <v>3116</v>
      </c>
      <c s="35" t="s">
        <v>47</v>
      </c>
      <c s="6" t="s">
        <v>3117</v>
      </c>
      <c s="36" t="s">
        <v>75</v>
      </c>
      <c s="37">
        <v>350</v>
      </c>
      <c s="36">
        <v>0</v>
      </c>
      <c s="36">
        <f>ROUND(G59*H59,6)</f>
      </c>
      <c r="L59" s="38">
        <v>0</v>
      </c>
      <c s="32">
        <f>ROUND(ROUND(L59,2)*ROUND(G59,3),2)</f>
      </c>
      <c s="36" t="s">
        <v>53</v>
      </c>
      <c>
        <f>(M59*21)/100</f>
      </c>
      <c t="s">
        <v>27</v>
      </c>
    </row>
    <row r="60" spans="1:5" ht="12.75">
      <c r="A60" s="35" t="s">
        <v>54</v>
      </c>
      <c r="E60" s="39" t="s">
        <v>3111</v>
      </c>
    </row>
    <row r="61" spans="1:5" ht="12.75">
      <c r="A61" s="35" t="s">
        <v>55</v>
      </c>
      <c r="E61" s="40" t="s">
        <v>3120</v>
      </c>
    </row>
    <row r="62" spans="1:5" ht="344.25">
      <c r="A62" t="s">
        <v>56</v>
      </c>
      <c r="E62" s="39" t="s">
        <v>3119</v>
      </c>
    </row>
    <row r="63" spans="1:16" ht="25.5">
      <c r="A63" t="s">
        <v>49</v>
      </c>
      <c s="34" t="s">
        <v>106</v>
      </c>
      <c s="34" t="s">
        <v>3121</v>
      </c>
      <c s="35" t="s">
        <v>5</v>
      </c>
      <c s="6" t="s">
        <v>3122</v>
      </c>
      <c s="36" t="s">
        <v>75</v>
      </c>
      <c s="37">
        <v>751.313</v>
      </c>
      <c s="36">
        <v>0</v>
      </c>
      <c s="36">
        <f>ROUND(G63*H63,6)</f>
      </c>
      <c r="L63" s="38">
        <v>0</v>
      </c>
      <c s="32">
        <f>ROUND(ROUND(L63,2)*ROUND(G63,3),2)</f>
      </c>
      <c s="36" t="s">
        <v>416</v>
      </c>
      <c>
        <f>(M63*21)/100</f>
      </c>
      <c t="s">
        <v>27</v>
      </c>
    </row>
    <row r="64" spans="1:5" ht="12.75">
      <c r="A64" s="35" t="s">
        <v>54</v>
      </c>
      <c r="E64" s="39" t="s">
        <v>3123</v>
      </c>
    </row>
    <row r="65" spans="1:5" ht="12.75">
      <c r="A65" s="35" t="s">
        <v>55</v>
      </c>
      <c r="E65" s="40" t="s">
        <v>5</v>
      </c>
    </row>
    <row r="66" spans="1:5" ht="344.25">
      <c r="A66" t="s">
        <v>56</v>
      </c>
      <c r="E66" s="39" t="s">
        <v>3119</v>
      </c>
    </row>
    <row r="67" spans="1:16" ht="25.5">
      <c r="A67" t="s">
        <v>49</v>
      </c>
      <c s="34" t="s">
        <v>110</v>
      </c>
      <c s="34" t="s">
        <v>3124</v>
      </c>
      <c s="35" t="s">
        <v>5</v>
      </c>
      <c s="6" t="s">
        <v>3122</v>
      </c>
      <c s="36" t="s">
        <v>75</v>
      </c>
      <c s="37">
        <v>800.649</v>
      </c>
      <c s="36">
        <v>0</v>
      </c>
      <c s="36">
        <f>ROUND(G67*H67,6)</f>
      </c>
      <c r="L67" s="38">
        <v>0</v>
      </c>
      <c s="32">
        <f>ROUND(ROUND(L67,2)*ROUND(G67,3),2)</f>
      </c>
      <c s="36" t="s">
        <v>416</v>
      </c>
      <c>
        <f>(M67*21)/100</f>
      </c>
      <c t="s">
        <v>27</v>
      </c>
    </row>
    <row r="68" spans="1:5" ht="12.75">
      <c r="A68" s="35" t="s">
        <v>54</v>
      </c>
      <c r="E68" s="39" t="s">
        <v>3125</v>
      </c>
    </row>
    <row r="69" spans="1:5" ht="12.75">
      <c r="A69" s="35" t="s">
        <v>55</v>
      </c>
      <c r="E69" s="40" t="s">
        <v>5</v>
      </c>
    </row>
    <row r="70" spans="1:5" ht="344.25">
      <c r="A70" t="s">
        <v>56</v>
      </c>
      <c r="E70" s="39" t="s">
        <v>3119</v>
      </c>
    </row>
    <row r="71" spans="1:16" ht="12.75">
      <c r="A71" t="s">
        <v>49</v>
      </c>
      <c s="34" t="s">
        <v>113</v>
      </c>
      <c s="34" t="s">
        <v>3126</v>
      </c>
      <c s="35" t="s">
        <v>5</v>
      </c>
      <c s="6" t="s">
        <v>3127</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3128</v>
      </c>
    </row>
    <row r="75" spans="1:16" ht="12.75">
      <c r="A75" t="s">
        <v>49</v>
      </c>
      <c s="34" t="s">
        <v>117</v>
      </c>
      <c s="34" t="s">
        <v>3129</v>
      </c>
      <c s="35" t="s">
        <v>5</v>
      </c>
      <c s="6" t="s">
        <v>3130</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3128</v>
      </c>
    </row>
    <row r="79" spans="1:16" ht="12.75">
      <c r="A79" t="s">
        <v>49</v>
      </c>
      <c s="34" t="s">
        <v>121</v>
      </c>
      <c s="34" t="s">
        <v>3131</v>
      </c>
      <c s="35" t="s">
        <v>5</v>
      </c>
      <c s="6" t="s">
        <v>3132</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3128</v>
      </c>
    </row>
    <row r="83" spans="1:16" ht="12.75">
      <c r="A83" t="s">
        <v>49</v>
      </c>
      <c s="34" t="s">
        <v>125</v>
      </c>
      <c s="34" t="s">
        <v>3133</v>
      </c>
      <c s="35" t="s">
        <v>5</v>
      </c>
      <c s="6" t="s">
        <v>3134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3128</v>
      </c>
    </row>
    <row r="87" spans="1:16" ht="12.75">
      <c r="A87" t="s">
        <v>49</v>
      </c>
      <c s="34" t="s">
        <v>128</v>
      </c>
      <c s="34" t="s">
        <v>3135</v>
      </c>
      <c s="35" t="s">
        <v>5</v>
      </c>
      <c s="6" t="s">
        <v>3136</v>
      </c>
      <c s="36" t="s">
        <v>702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3137</v>
      </c>
    </row>
    <row r="91" spans="1:16" ht="12.75">
      <c r="A91" t="s">
        <v>49</v>
      </c>
      <c s="34" t="s">
        <v>132</v>
      </c>
      <c s="34" t="s">
        <v>3138</v>
      </c>
      <c s="35" t="s">
        <v>5</v>
      </c>
      <c s="6" t="s">
        <v>3139</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3140</v>
      </c>
    </row>
    <row r="95" spans="1:16" ht="25.5">
      <c r="A95" t="s">
        <v>49</v>
      </c>
      <c s="34" t="s">
        <v>136</v>
      </c>
      <c s="34" t="s">
        <v>3141</v>
      </c>
      <c s="35" t="s">
        <v>5</v>
      </c>
      <c s="6" t="s">
        <v>3142</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3143</v>
      </c>
    </row>
    <row r="99" spans="1:16" ht="12.75">
      <c r="A99" t="s">
        <v>49</v>
      </c>
      <c s="34" t="s">
        <v>139</v>
      </c>
      <c s="34" t="s">
        <v>3144</v>
      </c>
      <c s="35" t="s">
        <v>5</v>
      </c>
      <c s="6" t="s">
        <v>3145</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3146</v>
      </c>
    </row>
    <row r="103" spans="1:16" ht="12.75">
      <c r="A103" t="s">
        <v>49</v>
      </c>
      <c s="34" t="s">
        <v>143</v>
      </c>
      <c s="34" t="s">
        <v>3147</v>
      </c>
      <c s="35" t="s">
        <v>5</v>
      </c>
      <c s="6" t="s">
        <v>3148</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3149</v>
      </c>
    </row>
    <row r="107" spans="1:16" ht="12.75">
      <c r="A107" t="s">
        <v>49</v>
      </c>
      <c s="34" t="s">
        <v>146</v>
      </c>
      <c s="34" t="s">
        <v>3150</v>
      </c>
      <c s="35" t="s">
        <v>5</v>
      </c>
      <c s="6" t="s">
        <v>3151</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3152</v>
      </c>
    </row>
    <row r="110" spans="1:5" ht="165.75">
      <c r="A110" t="s">
        <v>56</v>
      </c>
      <c r="E110" s="39" t="s">
        <v>3153</v>
      </c>
    </row>
    <row r="111" spans="1:16" ht="12.75">
      <c r="A111" t="s">
        <v>49</v>
      </c>
      <c s="34" t="s">
        <v>805</v>
      </c>
      <c s="34" t="s">
        <v>3154</v>
      </c>
      <c s="35" t="s">
        <v>5</v>
      </c>
      <c s="6" t="s">
        <v>3155</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3156</v>
      </c>
    </row>
    <row r="115" spans="1:16" ht="25.5">
      <c r="A115" t="s">
        <v>49</v>
      </c>
      <c s="34" t="s">
        <v>151</v>
      </c>
      <c s="34" t="s">
        <v>3157</v>
      </c>
      <c s="35" t="s">
        <v>5</v>
      </c>
      <c s="6" t="s">
        <v>3158</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3159</v>
      </c>
    </row>
    <row r="119" spans="1:16" ht="25.5">
      <c r="A119" t="s">
        <v>49</v>
      </c>
      <c s="34" t="s">
        <v>155</v>
      </c>
      <c s="34" t="s">
        <v>3160</v>
      </c>
      <c s="35" t="s">
        <v>5</v>
      </c>
      <c s="6" t="s">
        <v>3161</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3159</v>
      </c>
    </row>
    <row r="123" spans="1:16" ht="12.75">
      <c r="A123" t="s">
        <v>49</v>
      </c>
      <c s="34" t="s">
        <v>159</v>
      </c>
      <c s="34" t="s">
        <v>3162</v>
      </c>
      <c s="35" t="s">
        <v>5</v>
      </c>
      <c s="6" t="s">
        <v>3163</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3164</v>
      </c>
    </row>
    <row r="127" spans="1:16" ht="12.75">
      <c r="A127" t="s">
        <v>49</v>
      </c>
      <c s="34" t="s">
        <v>163</v>
      </c>
      <c s="34" t="s">
        <v>3165</v>
      </c>
      <c s="35" t="s">
        <v>5</v>
      </c>
      <c s="6" t="s">
        <v>3166</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3167</v>
      </c>
    </row>
    <row r="131" spans="1:16" ht="25.5">
      <c r="A131" t="s">
        <v>49</v>
      </c>
      <c s="34" t="s">
        <v>167</v>
      </c>
      <c s="34" t="s">
        <v>3168</v>
      </c>
      <c s="35" t="s">
        <v>5</v>
      </c>
      <c s="6" t="s">
        <v>3169</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3170</v>
      </c>
    </row>
    <row r="134" spans="1:5" ht="242.25">
      <c r="A134" t="s">
        <v>56</v>
      </c>
      <c r="E134" s="39" t="s">
        <v>3171</v>
      </c>
    </row>
    <row r="135" spans="1:16" ht="25.5">
      <c r="A135" t="s">
        <v>49</v>
      </c>
      <c s="34" t="s">
        <v>171</v>
      </c>
      <c s="34" t="s">
        <v>3172</v>
      </c>
      <c s="35" t="s">
        <v>5</v>
      </c>
      <c s="6" t="s">
        <v>3173</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3174</v>
      </c>
    </row>
    <row r="138" spans="1:5" ht="242.25">
      <c r="A138" t="s">
        <v>56</v>
      </c>
      <c r="E138" s="39" t="s">
        <v>3175</v>
      </c>
    </row>
    <row r="139" spans="1:16" ht="25.5">
      <c r="A139" t="s">
        <v>49</v>
      </c>
      <c s="34" t="s">
        <v>175</v>
      </c>
      <c s="34" t="s">
        <v>3176</v>
      </c>
      <c s="35" t="s">
        <v>5</v>
      </c>
      <c s="6" t="s">
        <v>3177</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3175</v>
      </c>
    </row>
    <row r="143" spans="1:16" ht="25.5">
      <c r="A143" t="s">
        <v>49</v>
      </c>
      <c s="34" t="s">
        <v>179</v>
      </c>
      <c s="34" t="s">
        <v>3178</v>
      </c>
      <c s="35" t="s">
        <v>5</v>
      </c>
      <c s="6" t="s">
        <v>3179</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3180</v>
      </c>
    </row>
    <row r="147" spans="1:16" ht="25.5">
      <c r="A147" t="s">
        <v>49</v>
      </c>
      <c s="34" t="s">
        <v>183</v>
      </c>
      <c s="34" t="s">
        <v>3181</v>
      </c>
      <c s="35" t="s">
        <v>5</v>
      </c>
      <c s="6" t="s">
        <v>3182</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3180</v>
      </c>
    </row>
    <row r="151" spans="1:16" ht="25.5">
      <c r="A151" t="s">
        <v>49</v>
      </c>
      <c s="34" t="s">
        <v>187</v>
      </c>
      <c s="34" t="s">
        <v>3183</v>
      </c>
      <c s="35" t="s">
        <v>5</v>
      </c>
      <c s="6" t="s">
        <v>3184</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3180</v>
      </c>
    </row>
    <row r="155" spans="1:16" ht="12.75">
      <c r="A155" t="s">
        <v>49</v>
      </c>
      <c s="34" t="s">
        <v>191</v>
      </c>
      <c s="34" t="s">
        <v>3185</v>
      </c>
      <c s="35" t="s">
        <v>5</v>
      </c>
      <c s="6" t="s">
        <v>3186</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3187</v>
      </c>
    </row>
    <row r="158" spans="1:5" ht="140.25">
      <c r="A158" t="s">
        <v>56</v>
      </c>
      <c r="E158" s="39" t="s">
        <v>3188</v>
      </c>
    </row>
    <row r="159" spans="1:16" ht="12.75">
      <c r="A159" t="s">
        <v>49</v>
      </c>
      <c s="34" t="s">
        <v>195</v>
      </c>
      <c s="34" t="s">
        <v>3189</v>
      </c>
      <c s="35" t="s">
        <v>5</v>
      </c>
      <c s="6" t="s">
        <v>3190</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3187</v>
      </c>
    </row>
    <row r="162" spans="1:5" ht="140.25">
      <c r="A162" t="s">
        <v>56</v>
      </c>
      <c r="E162" s="39" t="s">
        <v>3188</v>
      </c>
    </row>
    <row r="163" spans="1:16" ht="12.75">
      <c r="A163" t="s">
        <v>49</v>
      </c>
      <c s="34" t="s">
        <v>199</v>
      </c>
      <c s="34" t="s">
        <v>3191</v>
      </c>
      <c s="35" t="s">
        <v>5</v>
      </c>
      <c s="6" t="s">
        <v>3192</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3187</v>
      </c>
    </row>
    <row r="166" spans="1:5" ht="140.25">
      <c r="A166" t="s">
        <v>56</v>
      </c>
      <c r="E166" s="39" t="s">
        <v>3188</v>
      </c>
    </row>
    <row r="167" spans="1:16" ht="25.5">
      <c r="A167" t="s">
        <v>49</v>
      </c>
      <c s="34" t="s">
        <v>203</v>
      </c>
      <c s="34" t="s">
        <v>3193</v>
      </c>
      <c s="35" t="s">
        <v>5</v>
      </c>
      <c s="6" t="s">
        <v>3194</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3187</v>
      </c>
    </row>
    <row r="170" spans="1:5" ht="140.25">
      <c r="A170" t="s">
        <v>56</v>
      </c>
      <c r="E170" s="39" t="s">
        <v>3188</v>
      </c>
    </row>
    <row r="171" spans="1:16" ht="25.5">
      <c r="A171" t="s">
        <v>49</v>
      </c>
      <c s="34" t="s">
        <v>207</v>
      </c>
      <c s="34" t="s">
        <v>3195</v>
      </c>
      <c s="35" t="s">
        <v>5</v>
      </c>
      <c s="6" t="s">
        <v>3196</v>
      </c>
      <c s="36" t="s">
        <v>702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3187</v>
      </c>
    </row>
    <row r="174" spans="1:5" ht="114.75">
      <c r="A174" t="s">
        <v>56</v>
      </c>
      <c r="E174" s="39" t="s">
        <v>3197</v>
      </c>
    </row>
    <row r="175" spans="1:16" ht="25.5">
      <c r="A175" t="s">
        <v>49</v>
      </c>
      <c s="34" t="s">
        <v>211</v>
      </c>
      <c s="34" t="s">
        <v>3198</v>
      </c>
      <c s="35" t="s">
        <v>47</v>
      </c>
      <c s="6" t="s">
        <v>3199</v>
      </c>
      <c s="36" t="s">
        <v>702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3187</v>
      </c>
    </row>
    <row r="178" spans="1:5" ht="114.75">
      <c r="A178" t="s">
        <v>56</v>
      </c>
      <c r="E178" s="39" t="s">
        <v>3197</v>
      </c>
    </row>
    <row r="179" spans="1:16" ht="25.5">
      <c r="A179" t="s">
        <v>49</v>
      </c>
      <c s="34" t="s">
        <v>215</v>
      </c>
      <c s="34" t="s">
        <v>3195</v>
      </c>
      <c s="35" t="s">
        <v>47</v>
      </c>
      <c s="6" t="s">
        <v>3196</v>
      </c>
      <c s="36" t="s">
        <v>702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3187</v>
      </c>
    </row>
    <row r="182" spans="1:5" ht="114.75">
      <c r="A182" t="s">
        <v>56</v>
      </c>
      <c r="E182" s="39" t="s">
        <v>3197</v>
      </c>
    </row>
    <row r="183" spans="1:16" ht="25.5">
      <c r="A183" t="s">
        <v>49</v>
      </c>
      <c s="34" t="s">
        <v>219</v>
      </c>
      <c s="34" t="s">
        <v>3198</v>
      </c>
      <c s="35" t="s">
        <v>5</v>
      </c>
      <c s="6" t="s">
        <v>3199</v>
      </c>
      <c s="36" t="s">
        <v>702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3187</v>
      </c>
    </row>
    <row r="186" spans="1:5" ht="114.75">
      <c r="A186" t="s">
        <v>56</v>
      </c>
      <c r="E186" s="39" t="s">
        <v>3197</v>
      </c>
    </row>
    <row r="187" spans="1:16" ht="12.75">
      <c r="A187" t="s">
        <v>49</v>
      </c>
      <c s="34" t="s">
        <v>223</v>
      </c>
      <c s="34" t="s">
        <v>3200</v>
      </c>
      <c s="35" t="s">
        <v>5</v>
      </c>
      <c s="6" t="s">
        <v>3201</v>
      </c>
      <c s="36" t="s">
        <v>52</v>
      </c>
      <c s="37">
        <v>200</v>
      </c>
      <c s="36">
        <v>0</v>
      </c>
      <c s="36">
        <f>ROUND(G187*H187,6)</f>
      </c>
      <c r="L187" s="38">
        <v>0</v>
      </c>
      <c s="32">
        <f>ROUND(ROUND(L187,2)*ROUND(G187,3),2)</f>
      </c>
      <c s="36" t="s">
        <v>416</v>
      </c>
      <c>
        <f>(M187*21)/100</f>
      </c>
      <c t="s">
        <v>27</v>
      </c>
    </row>
    <row r="188" spans="1:5" ht="12.75">
      <c r="A188" s="35" t="s">
        <v>54</v>
      </c>
      <c r="E188" s="39" t="s">
        <v>3202</v>
      </c>
    </row>
    <row r="189" spans="1:5" ht="12.75">
      <c r="A189" s="35" t="s">
        <v>55</v>
      </c>
      <c r="E189" s="40" t="s">
        <v>3203</v>
      </c>
    </row>
    <row r="190" spans="1:5" ht="204">
      <c r="A190" t="s">
        <v>56</v>
      </c>
      <c r="E190" s="39" t="s">
        <v>3204</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3187</v>
      </c>
    </row>
    <row r="194" spans="1:5" ht="140.25">
      <c r="A194" t="s">
        <v>56</v>
      </c>
      <c r="E194" s="39" t="s">
        <v>3205</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3187</v>
      </c>
    </row>
    <row r="198" spans="1:5" ht="165.75">
      <c r="A198" t="s">
        <v>56</v>
      </c>
      <c r="E198" s="39" t="s">
        <v>3206</v>
      </c>
    </row>
    <row r="199" spans="1:16" ht="12.75">
      <c r="A199" t="s">
        <v>49</v>
      </c>
      <c s="34" t="s">
        <v>235</v>
      </c>
      <c s="34" t="s">
        <v>3207</v>
      </c>
      <c s="35" t="s">
        <v>5</v>
      </c>
      <c s="6" t="s">
        <v>3208</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3187</v>
      </c>
    </row>
    <row r="202" spans="1:5" ht="76.5">
      <c r="A202" t="s">
        <v>56</v>
      </c>
      <c r="E202" s="39" t="s">
        <v>3209</v>
      </c>
    </row>
    <row r="203" spans="1:16" ht="25.5">
      <c r="A203" t="s">
        <v>49</v>
      </c>
      <c s="34" t="s">
        <v>239</v>
      </c>
      <c s="34" t="s">
        <v>3210</v>
      </c>
      <c s="35" t="s">
        <v>5</v>
      </c>
      <c s="6" t="s">
        <v>3211</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3187</v>
      </c>
    </row>
    <row r="206" spans="1:5" ht="76.5">
      <c r="A206" t="s">
        <v>56</v>
      </c>
      <c r="E206" s="39" t="s">
        <v>3212</v>
      </c>
    </row>
    <row r="207" spans="1:16" ht="25.5">
      <c r="A207" t="s">
        <v>49</v>
      </c>
      <c s="34" t="s">
        <v>243</v>
      </c>
      <c s="34" t="s">
        <v>3213</v>
      </c>
      <c s="35" t="s">
        <v>5</v>
      </c>
      <c s="6" t="s">
        <v>3214</v>
      </c>
      <c s="36" t="s">
        <v>702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3215</v>
      </c>
    </row>
    <row r="211" spans="1:16" ht="25.5">
      <c r="A211" t="s">
        <v>49</v>
      </c>
      <c s="34" t="s">
        <v>247</v>
      </c>
      <c s="34" t="s">
        <v>3216</v>
      </c>
      <c s="35" t="s">
        <v>5</v>
      </c>
      <c s="6" t="s">
        <v>3217</v>
      </c>
      <c s="36" t="s">
        <v>702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3218</v>
      </c>
    </row>
    <row r="215" spans="1:16" ht="12.75">
      <c r="A215" t="s">
        <v>49</v>
      </c>
      <c s="34" t="s">
        <v>251</v>
      </c>
      <c s="34" t="s">
        <v>3219</v>
      </c>
      <c s="35" t="s">
        <v>5</v>
      </c>
      <c s="6" t="s">
        <v>3220</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3221</v>
      </c>
    </row>
    <row r="219" spans="1:13" ht="12.75">
      <c r="A219" t="s">
        <v>46</v>
      </c>
      <c r="C219" s="31" t="s">
        <v>86</v>
      </c>
      <c r="E219" s="33" t="s">
        <v>2068</v>
      </c>
      <c r="J219" s="32">
        <f>0</f>
      </c>
      <c s="32">
        <f>0</f>
      </c>
      <c s="32">
        <f>0+L220+L224+L228+L232+L236+L240+L244+L248+L252+L256+L260+L264+L268+L272+L276+L280+L284</f>
      </c>
      <c s="32">
        <f>0+M220+M224+M228+M232+M236+M240+M244+M248+M252+M256+M260+M264+M268+M272+M276+M280+M284</f>
      </c>
    </row>
    <row r="220" spans="1:16" ht="12.75">
      <c r="A220" t="s">
        <v>49</v>
      </c>
      <c s="34" t="s">
        <v>255</v>
      </c>
      <c s="34" t="s">
        <v>3222</v>
      </c>
      <c s="35" t="s">
        <v>5</v>
      </c>
      <c s="6" t="s">
        <v>3223</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3224</v>
      </c>
    </row>
    <row r="224" spans="1:16" ht="12.75">
      <c r="A224" t="s">
        <v>49</v>
      </c>
      <c s="34" t="s">
        <v>259</v>
      </c>
      <c s="34" t="s">
        <v>3225</v>
      </c>
      <c s="35" t="s">
        <v>5</v>
      </c>
      <c s="6" t="s">
        <v>3226</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3227</v>
      </c>
    </row>
    <row r="228" spans="1:16" ht="12.75">
      <c r="A228" t="s">
        <v>49</v>
      </c>
      <c s="34" t="s">
        <v>263</v>
      </c>
      <c s="34" t="s">
        <v>3228</v>
      </c>
      <c s="35" t="s">
        <v>5</v>
      </c>
      <c s="6" t="s">
        <v>3229</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3230</v>
      </c>
    </row>
    <row r="232" spans="1:16" ht="25.5">
      <c r="A232" t="s">
        <v>49</v>
      </c>
      <c s="34" t="s">
        <v>267</v>
      </c>
      <c s="34" t="s">
        <v>3231</v>
      </c>
      <c s="35" t="s">
        <v>5</v>
      </c>
      <c s="6" t="s">
        <v>3232</v>
      </c>
      <c s="36" t="s">
        <v>3233</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3234</v>
      </c>
    </row>
    <row r="235" spans="1:5" ht="127.5">
      <c r="A235" t="s">
        <v>56</v>
      </c>
      <c r="E235" s="39" t="s">
        <v>3235</v>
      </c>
    </row>
    <row r="236" spans="1:16" ht="12.75">
      <c r="A236" t="s">
        <v>49</v>
      </c>
      <c s="34" t="s">
        <v>271</v>
      </c>
      <c s="34" t="s">
        <v>3236</v>
      </c>
      <c s="35" t="s">
        <v>5</v>
      </c>
      <c s="6" t="s">
        <v>3237</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3238</v>
      </c>
    </row>
    <row r="240" spans="1:16" ht="25.5">
      <c r="A240" t="s">
        <v>49</v>
      </c>
      <c s="34" t="s">
        <v>275</v>
      </c>
      <c s="34" t="s">
        <v>3239</v>
      </c>
      <c s="35" t="s">
        <v>5</v>
      </c>
      <c s="6" t="s">
        <v>3240</v>
      </c>
      <c s="36" t="s">
        <v>3233</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3241</v>
      </c>
    </row>
    <row r="243" spans="1:5" ht="127.5">
      <c r="A243" t="s">
        <v>56</v>
      </c>
      <c r="E243" s="39" t="s">
        <v>3242</v>
      </c>
    </row>
    <row r="244" spans="1:16" ht="25.5">
      <c r="A244" t="s">
        <v>49</v>
      </c>
      <c s="34" t="s">
        <v>279</v>
      </c>
      <c s="34" t="s">
        <v>3243</v>
      </c>
      <c s="35" t="s">
        <v>5</v>
      </c>
      <c s="6" t="s">
        <v>3244</v>
      </c>
      <c s="36" t="s">
        <v>3233</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3245</v>
      </c>
    </row>
    <row r="247" spans="1:5" ht="127.5">
      <c r="A247" t="s">
        <v>56</v>
      </c>
      <c r="E247" s="39" t="s">
        <v>3246</v>
      </c>
    </row>
    <row r="248" spans="1:16" ht="25.5">
      <c r="A248" t="s">
        <v>49</v>
      </c>
      <c s="34" t="s">
        <v>283</v>
      </c>
      <c s="34" t="s">
        <v>3243</v>
      </c>
      <c s="35" t="s">
        <v>47</v>
      </c>
      <c s="6" t="s">
        <v>3244</v>
      </c>
      <c s="36" t="s">
        <v>3233</v>
      </c>
      <c s="37">
        <v>10500</v>
      </c>
      <c s="36">
        <v>0</v>
      </c>
      <c s="36">
        <f>ROUND(G248*H248,6)</f>
      </c>
      <c r="L248" s="38">
        <v>0</v>
      </c>
      <c s="32">
        <f>ROUND(ROUND(L248,2)*ROUND(G248,3),2)</f>
      </c>
      <c s="36" t="s">
        <v>53</v>
      </c>
      <c>
        <f>(M248*21)/100</f>
      </c>
      <c t="s">
        <v>27</v>
      </c>
    </row>
    <row r="249" spans="1:5" ht="12.75">
      <c r="A249" s="35" t="s">
        <v>54</v>
      </c>
      <c r="E249" s="39" t="s">
        <v>3202</v>
      </c>
    </row>
    <row r="250" spans="1:5" ht="12.75">
      <c r="A250" s="35" t="s">
        <v>55</v>
      </c>
      <c r="E250" s="40" t="s">
        <v>3247</v>
      </c>
    </row>
    <row r="251" spans="1:5" ht="127.5">
      <c r="A251" t="s">
        <v>56</v>
      </c>
      <c r="E251" s="39" t="s">
        <v>3246</v>
      </c>
    </row>
    <row r="252" spans="1:16" ht="25.5">
      <c r="A252" t="s">
        <v>49</v>
      </c>
      <c s="34" t="s">
        <v>287</v>
      </c>
      <c s="34" t="s">
        <v>3248</v>
      </c>
      <c s="35" t="s">
        <v>5</v>
      </c>
      <c s="6" t="s">
        <v>3249</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3250</v>
      </c>
    </row>
    <row r="256" spans="1:16" ht="25.5">
      <c r="A256" t="s">
        <v>49</v>
      </c>
      <c s="34" t="s">
        <v>292</v>
      </c>
      <c s="34" t="s">
        <v>3251</v>
      </c>
      <c s="35" t="s">
        <v>5</v>
      </c>
      <c s="6" t="s">
        <v>3252</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3250</v>
      </c>
    </row>
    <row r="260" spans="1:16" ht="25.5">
      <c r="A260" t="s">
        <v>49</v>
      </c>
      <c s="34" t="s">
        <v>296</v>
      </c>
      <c s="34" t="s">
        <v>3253</v>
      </c>
      <c s="35" t="s">
        <v>5</v>
      </c>
      <c s="6" t="s">
        <v>3254</v>
      </c>
      <c s="36" t="s">
        <v>3255</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3256</v>
      </c>
    </row>
    <row r="263" spans="1:5" ht="102">
      <c r="A263" t="s">
        <v>56</v>
      </c>
      <c r="E263" s="39" t="s">
        <v>3257</v>
      </c>
    </row>
    <row r="264" spans="1:16" ht="25.5">
      <c r="A264" t="s">
        <v>49</v>
      </c>
      <c s="34" t="s">
        <v>300</v>
      </c>
      <c s="34" t="s">
        <v>3258</v>
      </c>
      <c s="35" t="s">
        <v>5</v>
      </c>
      <c s="6" t="s">
        <v>3259</v>
      </c>
      <c s="36" t="s">
        <v>3255</v>
      </c>
      <c s="37">
        <v>3730</v>
      </c>
      <c s="36">
        <v>0</v>
      </c>
      <c s="36">
        <f>ROUND(G264*H264,6)</f>
      </c>
      <c r="L264" s="38">
        <v>0</v>
      </c>
      <c s="32">
        <f>ROUND(ROUND(L264,2)*ROUND(G264,3),2)</f>
      </c>
      <c s="36" t="s">
        <v>53</v>
      </c>
      <c>
        <f>(M264*21)/100</f>
      </c>
      <c t="s">
        <v>27</v>
      </c>
    </row>
    <row r="265" spans="1:5" ht="12.75">
      <c r="A265" s="35" t="s">
        <v>54</v>
      </c>
      <c r="E265" s="39" t="s">
        <v>3202</v>
      </c>
    </row>
    <row r="266" spans="1:5" ht="12.75">
      <c r="A266" s="35" t="s">
        <v>55</v>
      </c>
      <c r="E266" s="40" t="s">
        <v>3260</v>
      </c>
    </row>
    <row r="267" spans="1:5" ht="140.25">
      <c r="A267" t="s">
        <v>56</v>
      </c>
      <c r="E267" s="39" t="s">
        <v>3261</v>
      </c>
    </row>
    <row r="268" spans="1:16" ht="25.5">
      <c r="A268" t="s">
        <v>49</v>
      </c>
      <c s="34" t="s">
        <v>304</v>
      </c>
      <c s="34" t="s">
        <v>3262</v>
      </c>
      <c s="35" t="s">
        <v>5</v>
      </c>
      <c s="6" t="s">
        <v>3263</v>
      </c>
      <c s="36" t="s">
        <v>3255</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3264</v>
      </c>
    </row>
    <row r="271" spans="1:5" ht="114.75">
      <c r="A271" t="s">
        <v>56</v>
      </c>
      <c r="E271" s="39" t="s">
        <v>3265</v>
      </c>
    </row>
    <row r="272" spans="1:16" ht="25.5">
      <c r="A272" t="s">
        <v>49</v>
      </c>
      <c s="34" t="s">
        <v>308</v>
      </c>
      <c s="34" t="s">
        <v>3266</v>
      </c>
      <c s="35" t="s">
        <v>5</v>
      </c>
      <c s="6" t="s">
        <v>3267</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3268</v>
      </c>
    </row>
    <row r="276" spans="1:16" ht="38.25">
      <c r="A276" t="s">
        <v>49</v>
      </c>
      <c s="34" t="s">
        <v>312</v>
      </c>
      <c s="34" t="s">
        <v>3269</v>
      </c>
      <c s="35" t="s">
        <v>5</v>
      </c>
      <c s="6" t="s">
        <v>3270</v>
      </c>
      <c s="36" t="s">
        <v>3255</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3271</v>
      </c>
    </row>
    <row r="279" spans="1:5" ht="114.75">
      <c r="A279" t="s">
        <v>56</v>
      </c>
      <c r="E279" s="39" t="s">
        <v>3265</v>
      </c>
    </row>
    <row r="280" spans="1:16" ht="12.75">
      <c r="A280" t="s">
        <v>49</v>
      </c>
      <c s="34" t="s">
        <v>316</v>
      </c>
      <c s="34" t="s">
        <v>3272</v>
      </c>
      <c s="35" t="s">
        <v>5</v>
      </c>
      <c s="6" t="s">
        <v>3273</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3274</v>
      </c>
    </row>
    <row r="283" spans="1:5" ht="127.5">
      <c r="A283" t="s">
        <v>56</v>
      </c>
      <c r="E283" s="39" t="s">
        <v>3275</v>
      </c>
    </row>
    <row r="284" spans="1:16" ht="25.5">
      <c r="A284" t="s">
        <v>49</v>
      </c>
      <c s="34" t="s">
        <v>320</v>
      </c>
      <c s="34" t="s">
        <v>3276</v>
      </c>
      <c s="35" t="s">
        <v>5</v>
      </c>
      <c s="6" t="s">
        <v>3277</v>
      </c>
      <c s="36" t="s">
        <v>3255</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3278</v>
      </c>
    </row>
    <row r="287" spans="1:5" ht="140.25">
      <c r="A287" t="s">
        <v>56</v>
      </c>
      <c r="E287"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3282</v>
      </c>
      <c r="E8" s="30" t="s">
        <v>3281</v>
      </c>
      <c r="J8" s="29">
        <f>0+J9+J26+J75+J88+J125+J174+J187</f>
      </c>
      <c s="29">
        <f>0+K9+K26+K75+K88+K125+K174+K187</f>
      </c>
      <c s="29">
        <f>0+L9+L26+L75+L88+L125+L174+L187</f>
      </c>
      <c s="29">
        <f>0+M9+M26+M75+M88+M125+M174+M187</f>
      </c>
    </row>
    <row r="9" spans="1:13" ht="12.75">
      <c r="A9" t="s">
        <v>46</v>
      </c>
      <c r="C9" s="31" t="s">
        <v>1144</v>
      </c>
      <c r="E9" s="33" t="s">
        <v>3081</v>
      </c>
      <c r="J9" s="32">
        <f>0</f>
      </c>
      <c s="32">
        <f>0</f>
      </c>
      <c s="32">
        <f>0+L10+L14+L18+L22</f>
      </c>
      <c s="32">
        <f>0+M10+M14+M18+M22</f>
      </c>
    </row>
    <row r="10" spans="1:16" ht="25.5">
      <c r="A10" t="s">
        <v>49</v>
      </c>
      <c s="34" t="s">
        <v>47</v>
      </c>
      <c s="34" t="s">
        <v>3283</v>
      </c>
      <c s="35" t="s">
        <v>3284</v>
      </c>
      <c s="6" t="s">
        <v>3285</v>
      </c>
      <c s="36" t="s">
        <v>2833</v>
      </c>
      <c s="37">
        <v>16639.962</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3286</v>
      </c>
      <c s="35" t="s">
        <v>3287</v>
      </c>
      <c s="6" t="s">
        <v>3288</v>
      </c>
      <c s="36" t="s">
        <v>2833</v>
      </c>
      <c s="37">
        <v>23.451</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3101</v>
      </c>
      <c s="35" t="s">
        <v>3102</v>
      </c>
      <c s="6" t="s">
        <v>3103</v>
      </c>
      <c s="36" t="s">
        <v>2833</v>
      </c>
      <c s="37">
        <v>214.994</v>
      </c>
      <c s="36">
        <v>0</v>
      </c>
      <c s="36">
        <f>ROUND(G18*H18,6)</f>
      </c>
      <c r="L18" s="38">
        <v>0</v>
      </c>
      <c s="32">
        <f>ROUND(ROUND(L18,2)*ROUND(G18,3),2)</f>
      </c>
      <c s="36" t="s">
        <v>416</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3098</v>
      </c>
      <c s="35" t="s">
        <v>3099</v>
      </c>
      <c s="6" t="s">
        <v>3100</v>
      </c>
      <c s="36" t="s">
        <v>2833</v>
      </c>
      <c s="37">
        <v>5546.654</v>
      </c>
      <c s="36">
        <v>0</v>
      </c>
      <c s="36">
        <f>ROUND(G22*H22,6)</f>
      </c>
      <c r="L22" s="38">
        <v>0</v>
      </c>
      <c s="32">
        <f>ROUND(ROUND(L22,2)*ROUND(G22,3),2)</f>
      </c>
      <c s="36" t="s">
        <v>416</v>
      </c>
      <c>
        <f>(M22*21)/100</f>
      </c>
      <c t="s">
        <v>27</v>
      </c>
    </row>
    <row r="23" spans="1:5" ht="12.75">
      <c r="A23" s="35" t="s">
        <v>54</v>
      </c>
      <c r="E23" s="39" t="s">
        <v>2839</v>
      </c>
    </row>
    <row r="24" spans="1:5" ht="12.75">
      <c r="A24" s="35" t="s">
        <v>55</v>
      </c>
      <c r="E24" s="40" t="s">
        <v>5</v>
      </c>
    </row>
    <row r="25" spans="1:5" ht="165.75">
      <c r="A25" t="s">
        <v>56</v>
      </c>
      <c r="E25" s="39" t="s">
        <v>2835</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3289</v>
      </c>
      <c s="35" t="s">
        <v>5</v>
      </c>
      <c s="6" t="s">
        <v>3290</v>
      </c>
      <c s="36" t="s">
        <v>60</v>
      </c>
      <c s="37">
        <v>11.725</v>
      </c>
      <c s="36">
        <v>0</v>
      </c>
      <c s="36">
        <f>ROUND(G27*H27,6)</f>
      </c>
      <c r="L27" s="38">
        <v>0</v>
      </c>
      <c s="32">
        <f>ROUND(ROUND(L27,2)*ROUND(G27,3),2)</f>
      </c>
      <c s="36" t="s">
        <v>53</v>
      </c>
      <c>
        <f>(M27*21)/100</f>
      </c>
      <c t="s">
        <v>27</v>
      </c>
    </row>
    <row r="28" spans="1:5" ht="12.75">
      <c r="A28" s="35" t="s">
        <v>54</v>
      </c>
      <c r="E28" s="39" t="s">
        <v>3291</v>
      </c>
    </row>
    <row r="29" spans="1:5" ht="12.75">
      <c r="A29" s="35" t="s">
        <v>55</v>
      </c>
      <c r="E29" s="40" t="s">
        <v>5</v>
      </c>
    </row>
    <row r="30" spans="1:5" ht="63.75">
      <c r="A30" t="s">
        <v>56</v>
      </c>
      <c r="E30" s="39" t="s">
        <v>3292</v>
      </c>
    </row>
    <row r="31" spans="1:16" ht="12.75">
      <c r="A31" t="s">
        <v>49</v>
      </c>
      <c s="34" t="s">
        <v>72</v>
      </c>
      <c s="34" t="s">
        <v>3293</v>
      </c>
      <c s="35" t="s">
        <v>5</v>
      </c>
      <c s="6" t="s">
        <v>3294</v>
      </c>
      <c s="36" t="s">
        <v>60</v>
      </c>
      <c s="37">
        <v>7.09</v>
      </c>
      <c s="36">
        <v>0</v>
      </c>
      <c s="36">
        <f>ROUND(G31*H31,6)</f>
      </c>
      <c r="L31" s="38">
        <v>0</v>
      </c>
      <c s="32">
        <f>ROUND(ROUND(L31,2)*ROUND(G31,3),2)</f>
      </c>
      <c s="36" t="s">
        <v>53</v>
      </c>
      <c>
        <f>(M31*21)/100</f>
      </c>
      <c t="s">
        <v>27</v>
      </c>
    </row>
    <row r="32" spans="1:5" ht="12.75">
      <c r="A32" s="35" t="s">
        <v>54</v>
      </c>
      <c r="E32" s="39" t="s">
        <v>3295</v>
      </c>
    </row>
    <row r="33" spans="1:5" ht="12.75">
      <c r="A33" s="35" t="s">
        <v>55</v>
      </c>
      <c r="E33" s="40" t="s">
        <v>5</v>
      </c>
    </row>
    <row r="34" spans="1:5" ht="63.75">
      <c r="A34" t="s">
        <v>56</v>
      </c>
      <c r="E34" s="39" t="s">
        <v>3292</v>
      </c>
    </row>
    <row r="35" spans="1:16" ht="12.75">
      <c r="A35" t="s">
        <v>49</v>
      </c>
      <c s="34" t="s">
        <v>77</v>
      </c>
      <c s="34" t="s">
        <v>3296</v>
      </c>
      <c s="35" t="s">
        <v>5</v>
      </c>
      <c s="6" t="s">
        <v>3297</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3298</v>
      </c>
    </row>
    <row r="39" spans="1:16" ht="12.75">
      <c r="A39" t="s">
        <v>49</v>
      </c>
      <c s="34" t="s">
        <v>82</v>
      </c>
      <c s="34" t="s">
        <v>3299</v>
      </c>
      <c s="35" t="s">
        <v>5</v>
      </c>
      <c s="6" t="s">
        <v>3300</v>
      </c>
      <c s="36" t="s">
        <v>60</v>
      </c>
      <c s="37">
        <v>11093.308</v>
      </c>
      <c s="36">
        <v>0</v>
      </c>
      <c s="36">
        <f>ROUND(G39*H39,6)</f>
      </c>
      <c r="L39" s="38">
        <v>0</v>
      </c>
      <c s="32">
        <f>ROUND(ROUND(L39,2)*ROUND(G39,3),2)</f>
      </c>
      <c s="36" t="s">
        <v>53</v>
      </c>
      <c>
        <f>(M39*21)/100</f>
      </c>
      <c t="s">
        <v>27</v>
      </c>
    </row>
    <row r="40" spans="1:5" ht="12.75">
      <c r="A40" s="35" t="s">
        <v>54</v>
      </c>
      <c r="E40" s="39" t="s">
        <v>3301</v>
      </c>
    </row>
    <row r="41" spans="1:5" ht="12.75">
      <c r="A41" s="35" t="s">
        <v>55</v>
      </c>
      <c r="E41" s="40" t="s">
        <v>5</v>
      </c>
    </row>
    <row r="42" spans="1:5" ht="382.5">
      <c r="A42" t="s">
        <v>56</v>
      </c>
      <c r="E42" s="39" t="s">
        <v>3302</v>
      </c>
    </row>
    <row r="43" spans="1:16" ht="12.75">
      <c r="A43" t="s">
        <v>49</v>
      </c>
      <c s="34" t="s">
        <v>86</v>
      </c>
      <c s="34" t="s">
        <v>3303</v>
      </c>
      <c s="35" t="s">
        <v>5</v>
      </c>
      <c s="6" t="s">
        <v>3304</v>
      </c>
      <c s="36" t="s">
        <v>60</v>
      </c>
      <c s="37">
        <v>9566.691</v>
      </c>
      <c s="36">
        <v>0</v>
      </c>
      <c s="36">
        <f>ROUND(G43*H43,6)</f>
      </c>
      <c r="L43" s="38">
        <v>0</v>
      </c>
      <c s="32">
        <f>ROUND(ROUND(L43,2)*ROUND(G43,3),2)</f>
      </c>
      <c s="36" t="s">
        <v>53</v>
      </c>
      <c>
        <f>(M43*21)/100</f>
      </c>
      <c t="s">
        <v>27</v>
      </c>
    </row>
    <row r="44" spans="1:5" ht="12.75">
      <c r="A44" s="35" t="s">
        <v>54</v>
      </c>
      <c r="E44" s="39" t="s">
        <v>3305</v>
      </c>
    </row>
    <row r="45" spans="1:5" ht="12.75">
      <c r="A45" s="35" t="s">
        <v>55</v>
      </c>
      <c r="E45" s="40" t="s">
        <v>5</v>
      </c>
    </row>
    <row r="46" spans="1:5" ht="306">
      <c r="A46" t="s">
        <v>56</v>
      </c>
      <c r="E46" s="39" t="s">
        <v>3306</v>
      </c>
    </row>
    <row r="47" spans="1:16" ht="12.75">
      <c r="A47" t="s">
        <v>49</v>
      </c>
      <c s="34" t="s">
        <v>90</v>
      </c>
      <c s="34" t="s">
        <v>3307</v>
      </c>
      <c s="35" t="s">
        <v>5</v>
      </c>
      <c s="6" t="s">
        <v>3308</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3309</v>
      </c>
    </row>
    <row r="51" spans="1:16" ht="12.75">
      <c r="A51" t="s">
        <v>49</v>
      </c>
      <c s="34" t="s">
        <v>94</v>
      </c>
      <c s="34" t="s">
        <v>3310</v>
      </c>
      <c s="35" t="s">
        <v>5</v>
      </c>
      <c s="6" t="s">
        <v>3311</v>
      </c>
      <c s="36" t="s">
        <v>60</v>
      </c>
      <c s="37">
        <v>17412.331</v>
      </c>
      <c s="36">
        <v>0</v>
      </c>
      <c s="36">
        <f>ROUND(G51*H51,6)</f>
      </c>
      <c r="L51" s="38">
        <v>0</v>
      </c>
      <c s="32">
        <f>ROUND(ROUND(L51,2)*ROUND(G51,3),2)</f>
      </c>
      <c s="36" t="s">
        <v>53</v>
      </c>
      <c>
        <f>(M51*21)/100</f>
      </c>
      <c t="s">
        <v>27</v>
      </c>
    </row>
    <row r="52" spans="1:5" ht="12.75">
      <c r="A52" s="35" t="s">
        <v>54</v>
      </c>
      <c r="E52" s="39" t="s">
        <v>3305</v>
      </c>
    </row>
    <row r="53" spans="1:5" ht="12.75">
      <c r="A53" s="35" t="s">
        <v>55</v>
      </c>
      <c r="E53" s="40" t="s">
        <v>5</v>
      </c>
    </row>
    <row r="54" spans="1:5" ht="280.5">
      <c r="A54" t="s">
        <v>56</v>
      </c>
      <c r="E54" s="39" t="s">
        <v>3312</v>
      </c>
    </row>
    <row r="55" spans="1:16" ht="12.75">
      <c r="A55" t="s">
        <v>49</v>
      </c>
      <c s="34" t="s">
        <v>98</v>
      </c>
      <c s="34" t="s">
        <v>759</v>
      </c>
      <c s="35" t="s">
        <v>5</v>
      </c>
      <c s="6" t="s">
        <v>760</v>
      </c>
      <c s="36" t="s">
        <v>75</v>
      </c>
      <c s="37">
        <v>411.33</v>
      </c>
      <c s="36">
        <v>0</v>
      </c>
      <c s="36">
        <f>ROUND(G55*H55,6)</f>
      </c>
      <c r="L55" s="38">
        <v>0</v>
      </c>
      <c s="32">
        <f>ROUND(ROUND(L55,2)*ROUND(G55,3),2)</f>
      </c>
      <c s="36" t="s">
        <v>53</v>
      </c>
      <c>
        <f>(M55*21)/100</f>
      </c>
      <c t="s">
        <v>27</v>
      </c>
    </row>
    <row r="56" spans="1:5" ht="12.75">
      <c r="A56" s="35" t="s">
        <v>54</v>
      </c>
      <c r="E56" s="39" t="s">
        <v>3313</v>
      </c>
    </row>
    <row r="57" spans="1:5" ht="12.75">
      <c r="A57" s="35" t="s">
        <v>55</v>
      </c>
      <c r="E57" s="40" t="s">
        <v>3314</v>
      </c>
    </row>
    <row r="58" spans="1:5" ht="38.25">
      <c r="A58" t="s">
        <v>56</v>
      </c>
      <c r="E58" s="39" t="s">
        <v>3315</v>
      </c>
    </row>
    <row r="59" spans="1:16" ht="12.75">
      <c r="A59" t="s">
        <v>49</v>
      </c>
      <c s="34" t="s">
        <v>103</v>
      </c>
      <c s="34" t="s">
        <v>3316</v>
      </c>
      <c s="35" t="s">
        <v>5</v>
      </c>
      <c s="6" t="s">
        <v>3317</v>
      </c>
      <c s="36" t="s">
        <v>60</v>
      </c>
      <c s="37">
        <v>99.622</v>
      </c>
      <c s="36">
        <v>0</v>
      </c>
      <c s="36">
        <f>ROUND(G59*H59,6)</f>
      </c>
      <c r="L59" s="38">
        <v>0</v>
      </c>
      <c s="32">
        <f>ROUND(ROUND(L59,2)*ROUND(G59,3),2)</f>
      </c>
      <c s="36" t="s">
        <v>53</v>
      </c>
      <c>
        <f>(M59*21)/100</f>
      </c>
      <c t="s">
        <v>27</v>
      </c>
    </row>
    <row r="60" spans="1:5" ht="12.75">
      <c r="A60" s="35" t="s">
        <v>54</v>
      </c>
      <c r="E60" s="39" t="s">
        <v>3318</v>
      </c>
    </row>
    <row r="61" spans="1:5" ht="12.75">
      <c r="A61" s="35" t="s">
        <v>55</v>
      </c>
      <c r="E61" s="40" t="s">
        <v>5</v>
      </c>
    </row>
    <row r="62" spans="1:5" ht="242.25">
      <c r="A62" t="s">
        <v>56</v>
      </c>
      <c r="E62" s="39" t="s">
        <v>3319</v>
      </c>
    </row>
    <row r="63" spans="1:16" ht="12.75">
      <c r="A63" t="s">
        <v>49</v>
      </c>
      <c s="34" t="s">
        <v>106</v>
      </c>
      <c s="34" t="s">
        <v>3320</v>
      </c>
      <c s="35" t="s">
        <v>5</v>
      </c>
      <c s="6" t="s">
        <v>3321</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3322</v>
      </c>
    </row>
    <row r="67" spans="1:16" ht="12.75">
      <c r="A67" t="s">
        <v>49</v>
      </c>
      <c s="34" t="s">
        <v>110</v>
      </c>
      <c s="34" t="s">
        <v>3323</v>
      </c>
      <c s="35" t="s">
        <v>5</v>
      </c>
      <c s="6" t="s">
        <v>3324</v>
      </c>
      <c s="36" t="s">
        <v>52</v>
      </c>
      <c s="37">
        <v>1847.786</v>
      </c>
      <c s="36">
        <v>0</v>
      </c>
      <c s="36">
        <f>ROUND(G67*H67,6)</f>
      </c>
      <c r="L67" s="38">
        <v>0</v>
      </c>
      <c s="32">
        <f>ROUND(ROUND(L67,2)*ROUND(G67,3),2)</f>
      </c>
      <c s="36" t="s">
        <v>53</v>
      </c>
      <c>
        <f>(M67*21)/100</f>
      </c>
      <c t="s">
        <v>27</v>
      </c>
    </row>
    <row r="68" spans="1:5" ht="12.75">
      <c r="A68" s="35" t="s">
        <v>54</v>
      </c>
      <c r="E68" s="39" t="s">
        <v>3325</v>
      </c>
    </row>
    <row r="69" spans="1:5" ht="12.75">
      <c r="A69" s="35" t="s">
        <v>55</v>
      </c>
      <c r="E69" s="40" t="s">
        <v>5</v>
      </c>
    </row>
    <row r="70" spans="1:5" ht="38.25">
      <c r="A70" t="s">
        <v>56</v>
      </c>
      <c r="E70" s="39" t="s">
        <v>3326</v>
      </c>
    </row>
    <row r="71" spans="1:16" ht="12.75">
      <c r="A71" t="s">
        <v>49</v>
      </c>
      <c s="34" t="s">
        <v>113</v>
      </c>
      <c s="34" t="s">
        <v>3327</v>
      </c>
      <c s="35" t="s">
        <v>5</v>
      </c>
      <c s="6" t="s">
        <v>3328</v>
      </c>
      <c s="36" t="s">
        <v>52</v>
      </c>
      <c s="37">
        <v>2172.218</v>
      </c>
      <c s="36">
        <v>0</v>
      </c>
      <c s="36">
        <f>ROUND(G71*H71,6)</f>
      </c>
      <c r="L71" s="38">
        <v>0</v>
      </c>
      <c s="32">
        <f>ROUND(ROUND(L71,2)*ROUND(G71,3),2)</f>
      </c>
      <c s="36" t="s">
        <v>53</v>
      </c>
      <c>
        <f>(M71*21)/100</f>
      </c>
      <c t="s">
        <v>27</v>
      </c>
    </row>
    <row r="72" spans="1:5" ht="12.75">
      <c r="A72" s="35" t="s">
        <v>54</v>
      </c>
      <c r="E72" s="39" t="s">
        <v>3325</v>
      </c>
    </row>
    <row r="73" spans="1:5" ht="12.75">
      <c r="A73" s="35" t="s">
        <v>55</v>
      </c>
      <c r="E73" s="40" t="s">
        <v>5</v>
      </c>
    </row>
    <row r="74" spans="1:5" ht="38.25">
      <c r="A74" t="s">
        <v>56</v>
      </c>
      <c r="E74" s="39" t="s">
        <v>3329</v>
      </c>
    </row>
    <row r="75" spans="1:13" ht="12.75">
      <c r="A75" t="s">
        <v>46</v>
      </c>
      <c r="C75" s="31" t="s">
        <v>27</v>
      </c>
      <c r="E75" s="33" t="s">
        <v>2418</v>
      </c>
      <c r="J75" s="32">
        <f>0</f>
      </c>
      <c s="32">
        <f>0</f>
      </c>
      <c s="32">
        <f>0+L76+L80+L84</f>
      </c>
      <c s="32">
        <f>0+M76+M80+M84</f>
      </c>
    </row>
    <row r="76" spans="1:16" ht="12.75">
      <c r="A76" t="s">
        <v>49</v>
      </c>
      <c s="34" t="s">
        <v>117</v>
      </c>
      <c s="34" t="s">
        <v>3330</v>
      </c>
      <c s="35" t="s">
        <v>5</v>
      </c>
      <c s="6" t="s">
        <v>3331</v>
      </c>
      <c s="36" t="s">
        <v>75</v>
      </c>
      <c s="37">
        <v>2754.912</v>
      </c>
      <c s="36">
        <v>0</v>
      </c>
      <c s="36">
        <f>ROUND(G76*H76,6)</f>
      </c>
      <c r="L76" s="38">
        <v>0</v>
      </c>
      <c s="32">
        <f>ROUND(ROUND(L76,2)*ROUND(G76,3),2)</f>
      </c>
      <c s="36" t="s">
        <v>53</v>
      </c>
      <c>
        <f>(M76*21)/100</f>
      </c>
      <c t="s">
        <v>27</v>
      </c>
    </row>
    <row r="77" spans="1:5" ht="12.75">
      <c r="A77" s="35" t="s">
        <v>54</v>
      </c>
      <c r="E77" s="39" t="s">
        <v>3332</v>
      </c>
    </row>
    <row r="78" spans="1:5" ht="12.75">
      <c r="A78" s="35" t="s">
        <v>55</v>
      </c>
      <c r="E78" s="40" t="s">
        <v>5</v>
      </c>
    </row>
    <row r="79" spans="1:5" ht="165.75">
      <c r="A79" t="s">
        <v>56</v>
      </c>
      <c r="E79" s="39" t="s">
        <v>3333</v>
      </c>
    </row>
    <row r="80" spans="1:16" ht="12.75">
      <c r="A80" t="s">
        <v>49</v>
      </c>
      <c s="34" t="s">
        <v>121</v>
      </c>
      <c s="34" t="s">
        <v>3334</v>
      </c>
      <c s="35" t="s">
        <v>5</v>
      </c>
      <c s="6" t="s">
        <v>3335</v>
      </c>
      <c s="36" t="s">
        <v>75</v>
      </c>
      <c s="37">
        <v>194.621</v>
      </c>
      <c s="36">
        <v>0</v>
      </c>
      <c s="36">
        <f>ROUND(G80*H80,6)</f>
      </c>
      <c r="L80" s="38">
        <v>0</v>
      </c>
      <c s="32">
        <f>ROUND(ROUND(L80,2)*ROUND(G80,3),2)</f>
      </c>
      <c s="36" t="s">
        <v>53</v>
      </c>
      <c>
        <f>(M80*21)/100</f>
      </c>
      <c t="s">
        <v>27</v>
      </c>
    </row>
    <row r="81" spans="1:5" ht="12.75">
      <c r="A81" s="35" t="s">
        <v>54</v>
      </c>
      <c r="E81" s="39" t="s">
        <v>3336</v>
      </c>
    </row>
    <row r="82" spans="1:5" ht="12.75">
      <c r="A82" s="35" t="s">
        <v>55</v>
      </c>
      <c r="E82" s="40" t="s">
        <v>5</v>
      </c>
    </row>
    <row r="83" spans="1:5" ht="165.75">
      <c r="A83" t="s">
        <v>56</v>
      </c>
      <c r="E83" s="39" t="s">
        <v>3333</v>
      </c>
    </row>
    <row r="84" spans="1:16" ht="12.75">
      <c r="A84" t="s">
        <v>49</v>
      </c>
      <c s="34" t="s">
        <v>125</v>
      </c>
      <c s="34" t="s">
        <v>3337</v>
      </c>
      <c s="35" t="s">
        <v>5</v>
      </c>
      <c s="6" t="s">
        <v>3338</v>
      </c>
      <c s="36" t="s">
        <v>52</v>
      </c>
      <c s="37">
        <v>9434.84</v>
      </c>
      <c s="36">
        <v>0</v>
      </c>
      <c s="36">
        <f>ROUND(G84*H84,6)</f>
      </c>
      <c r="L84" s="38">
        <v>0</v>
      </c>
      <c s="32">
        <f>ROUND(ROUND(L84,2)*ROUND(G84,3),2)</f>
      </c>
      <c s="36" t="s">
        <v>53</v>
      </c>
      <c>
        <f>(M84*21)/100</f>
      </c>
      <c t="s">
        <v>27</v>
      </c>
    </row>
    <row r="85" spans="1:5" ht="12.75">
      <c r="A85" s="35" t="s">
        <v>54</v>
      </c>
      <c r="E85" s="39" t="s">
        <v>3339</v>
      </c>
    </row>
    <row r="86" spans="1:5" ht="12.75">
      <c r="A86" s="35" t="s">
        <v>55</v>
      </c>
      <c r="E86" s="40" t="s">
        <v>5</v>
      </c>
    </row>
    <row r="87" spans="1:5" ht="38.25">
      <c r="A87" t="s">
        <v>56</v>
      </c>
      <c r="E87" s="39" t="s">
        <v>3340</v>
      </c>
    </row>
    <row r="88" spans="1:13" ht="12.75">
      <c r="A88" t="s">
        <v>46</v>
      </c>
      <c r="C88" s="31" t="s">
        <v>65</v>
      </c>
      <c r="E88" s="33" t="s">
        <v>3341</v>
      </c>
      <c r="J88" s="32">
        <f>0</f>
      </c>
      <c s="32">
        <f>0</f>
      </c>
      <c s="32">
        <f>0+L89+L93+L97+L101+L105+L109+L113+L117+L121</f>
      </c>
      <c s="32">
        <f>0+M89+M93+M97+M101+M105+M109+M113+M117+M121</f>
      </c>
    </row>
    <row r="89" spans="1:16" ht="12.75">
      <c r="A89" t="s">
        <v>49</v>
      </c>
      <c s="34" t="s">
        <v>128</v>
      </c>
      <c s="34" t="s">
        <v>3342</v>
      </c>
      <c s="35" t="s">
        <v>5</v>
      </c>
      <c s="6" t="s">
        <v>3343</v>
      </c>
      <c s="36" t="s">
        <v>60</v>
      </c>
      <c s="37">
        <v>2.883</v>
      </c>
      <c s="36">
        <v>0</v>
      </c>
      <c s="36">
        <f>ROUND(G89*H89,6)</f>
      </c>
      <c r="L89" s="38">
        <v>0</v>
      </c>
      <c s="32">
        <f>ROUND(ROUND(L89,2)*ROUND(G89,3),2)</f>
      </c>
      <c s="36" t="s">
        <v>53</v>
      </c>
      <c>
        <f>(M89*21)/100</f>
      </c>
      <c t="s">
        <v>27</v>
      </c>
    </row>
    <row r="90" spans="1:5" ht="12.75">
      <c r="A90" s="35" t="s">
        <v>54</v>
      </c>
      <c r="E90" s="39" t="s">
        <v>3344</v>
      </c>
    </row>
    <row r="91" spans="1:5" ht="12.75">
      <c r="A91" s="35" t="s">
        <v>55</v>
      </c>
      <c r="E91" s="40" t="s">
        <v>5</v>
      </c>
    </row>
    <row r="92" spans="1:5" ht="369.75">
      <c r="A92" t="s">
        <v>56</v>
      </c>
      <c r="E92" s="39" t="s">
        <v>3345</v>
      </c>
    </row>
    <row r="93" spans="1:16" ht="12.75">
      <c r="A93" t="s">
        <v>49</v>
      </c>
      <c s="34" t="s">
        <v>132</v>
      </c>
      <c s="34" t="s">
        <v>3346</v>
      </c>
      <c s="35" t="s">
        <v>5</v>
      </c>
      <c s="6" t="s">
        <v>3347</v>
      </c>
      <c s="36" t="s">
        <v>60</v>
      </c>
      <c s="37">
        <v>113.175</v>
      </c>
      <c s="36">
        <v>0</v>
      </c>
      <c s="36">
        <f>ROUND(G93*H93,6)</f>
      </c>
      <c r="L93" s="38">
        <v>0</v>
      </c>
      <c s="32">
        <f>ROUND(ROUND(L93,2)*ROUND(G93,3),2)</f>
      </c>
      <c s="36" t="s">
        <v>53</v>
      </c>
      <c>
        <f>(M93*21)/100</f>
      </c>
      <c t="s">
        <v>27</v>
      </c>
    </row>
    <row r="94" spans="1:5" ht="12.75">
      <c r="A94" s="35" t="s">
        <v>54</v>
      </c>
      <c r="E94" s="39" t="s">
        <v>3348</v>
      </c>
    </row>
    <row r="95" spans="1:5" ht="12.75">
      <c r="A95" s="35" t="s">
        <v>55</v>
      </c>
      <c r="E95" s="40" t="s">
        <v>5</v>
      </c>
    </row>
    <row r="96" spans="1:5" ht="409.5">
      <c r="A96" t="s">
        <v>56</v>
      </c>
      <c r="E96" s="39" t="s">
        <v>3349</v>
      </c>
    </row>
    <row r="97" spans="1:16" ht="12.75">
      <c r="A97" t="s">
        <v>49</v>
      </c>
      <c s="34" t="s">
        <v>136</v>
      </c>
      <c s="34" t="s">
        <v>3350</v>
      </c>
      <c s="35" t="s">
        <v>5</v>
      </c>
      <c s="6" t="s">
        <v>3351</v>
      </c>
      <c s="36" t="s">
        <v>60</v>
      </c>
      <c s="37">
        <v>78.57</v>
      </c>
      <c s="36">
        <v>0</v>
      </c>
      <c s="36">
        <f>ROUND(G97*H97,6)</f>
      </c>
      <c r="L97" s="38">
        <v>0</v>
      </c>
      <c s="32">
        <f>ROUND(ROUND(L97,2)*ROUND(G97,3),2)</f>
      </c>
      <c s="36" t="s">
        <v>53</v>
      </c>
      <c>
        <f>(M97*21)/100</f>
      </c>
      <c t="s">
        <v>27</v>
      </c>
    </row>
    <row r="98" spans="1:5" ht="12.75">
      <c r="A98" s="35" t="s">
        <v>54</v>
      </c>
      <c r="E98" s="39" t="s">
        <v>3352</v>
      </c>
    </row>
    <row r="99" spans="1:5" ht="12.75">
      <c r="A99" s="35" t="s">
        <v>55</v>
      </c>
      <c r="E99" s="40" t="s">
        <v>5</v>
      </c>
    </row>
    <row r="100" spans="1:5" ht="38.25">
      <c r="A100" t="s">
        <v>56</v>
      </c>
      <c r="E100" s="39" t="s">
        <v>3353</v>
      </c>
    </row>
    <row r="101" spans="1:16" ht="12.75">
      <c r="A101" t="s">
        <v>49</v>
      </c>
      <c s="34" t="s">
        <v>139</v>
      </c>
      <c s="34" t="s">
        <v>3354</v>
      </c>
      <c s="35" t="s">
        <v>5</v>
      </c>
      <c s="6" t="s">
        <v>3355</v>
      </c>
      <c s="36" t="s">
        <v>60</v>
      </c>
      <c s="37">
        <v>2.022</v>
      </c>
      <c s="36">
        <v>0</v>
      </c>
      <c s="36">
        <f>ROUND(G101*H101,6)</f>
      </c>
      <c r="L101" s="38">
        <v>0</v>
      </c>
      <c s="32">
        <f>ROUND(ROUND(L101,2)*ROUND(G101,3),2)</f>
      </c>
      <c s="36" t="s">
        <v>53</v>
      </c>
      <c>
        <f>(M101*21)/100</f>
      </c>
      <c t="s">
        <v>27</v>
      </c>
    </row>
    <row r="102" spans="1:5" ht="12.75">
      <c r="A102" s="35" t="s">
        <v>54</v>
      </c>
      <c r="E102" s="39" t="s">
        <v>3356</v>
      </c>
    </row>
    <row r="103" spans="1:5" ht="12.75">
      <c r="A103" s="35" t="s">
        <v>55</v>
      </c>
      <c r="E103" s="40" t="s">
        <v>5</v>
      </c>
    </row>
    <row r="104" spans="1:5" ht="38.25">
      <c r="A104" t="s">
        <v>56</v>
      </c>
      <c r="E104" s="39" t="s">
        <v>3357</v>
      </c>
    </row>
    <row r="105" spans="1:16" ht="12.75">
      <c r="A105" t="s">
        <v>49</v>
      </c>
      <c s="34" t="s">
        <v>143</v>
      </c>
      <c s="34" t="s">
        <v>3358</v>
      </c>
      <c s="35" t="s">
        <v>5</v>
      </c>
      <c s="6" t="s">
        <v>3359</v>
      </c>
      <c s="36" t="s">
        <v>60</v>
      </c>
      <c s="37">
        <v>20.221</v>
      </c>
      <c s="36">
        <v>0</v>
      </c>
      <c s="36">
        <f>ROUND(G105*H105,6)</f>
      </c>
      <c r="L105" s="38">
        <v>0</v>
      </c>
      <c s="32">
        <f>ROUND(ROUND(L105,2)*ROUND(G105,3),2)</f>
      </c>
      <c s="36" t="s">
        <v>53</v>
      </c>
      <c>
        <f>(M105*21)/100</f>
      </c>
      <c t="s">
        <v>27</v>
      </c>
    </row>
    <row r="106" spans="1:5" ht="12.75">
      <c r="A106" s="35" t="s">
        <v>54</v>
      </c>
      <c r="E106" s="39" t="s">
        <v>3360</v>
      </c>
    </row>
    <row r="107" spans="1:5" ht="12.75">
      <c r="A107" s="35" t="s">
        <v>55</v>
      </c>
      <c r="E107" s="40" t="s">
        <v>5</v>
      </c>
    </row>
    <row r="108" spans="1:5" ht="38.25">
      <c r="A108" t="s">
        <v>56</v>
      </c>
      <c r="E108" s="39" t="s">
        <v>3353</v>
      </c>
    </row>
    <row r="109" spans="1:16" ht="12.75">
      <c r="A109" t="s">
        <v>49</v>
      </c>
      <c s="34" t="s">
        <v>146</v>
      </c>
      <c s="34" t="s">
        <v>3358</v>
      </c>
      <c s="35" t="s">
        <v>47</v>
      </c>
      <c s="6" t="s">
        <v>3359</v>
      </c>
      <c s="36" t="s">
        <v>60</v>
      </c>
      <c s="37">
        <v>20.221</v>
      </c>
      <c s="36">
        <v>0</v>
      </c>
      <c s="36">
        <f>ROUND(G109*H109,6)</f>
      </c>
      <c r="L109" s="38">
        <v>0</v>
      </c>
      <c s="32">
        <f>ROUND(ROUND(L109,2)*ROUND(G109,3),2)</f>
      </c>
      <c s="36" t="s">
        <v>53</v>
      </c>
      <c>
        <f>(M109*21)/100</f>
      </c>
      <c t="s">
        <v>27</v>
      </c>
    </row>
    <row r="110" spans="1:5" ht="12.75">
      <c r="A110" s="35" t="s">
        <v>54</v>
      </c>
      <c r="E110" s="39" t="s">
        <v>3356</v>
      </c>
    </row>
    <row r="111" spans="1:5" ht="12.75">
      <c r="A111" s="35" t="s">
        <v>55</v>
      </c>
      <c r="E111" s="40" t="s">
        <v>5</v>
      </c>
    </row>
    <row r="112" spans="1:5" ht="38.25">
      <c r="A112" t="s">
        <v>56</v>
      </c>
      <c r="E112" s="39" t="s">
        <v>3353</v>
      </c>
    </row>
    <row r="113" spans="1:16" ht="12.75">
      <c r="A113" t="s">
        <v>49</v>
      </c>
      <c s="34" t="s">
        <v>805</v>
      </c>
      <c s="34" t="s">
        <v>3361</v>
      </c>
      <c s="35" t="s">
        <v>5</v>
      </c>
      <c s="6" t="s">
        <v>3362</v>
      </c>
      <c s="36" t="s">
        <v>60</v>
      </c>
      <c s="37">
        <v>37.776</v>
      </c>
      <c s="36">
        <v>0</v>
      </c>
      <c s="36">
        <f>ROUND(G113*H113,6)</f>
      </c>
      <c r="L113" s="38">
        <v>0</v>
      </c>
      <c s="32">
        <f>ROUND(ROUND(L113,2)*ROUND(G113,3),2)</f>
      </c>
      <c s="36" t="s">
        <v>53</v>
      </c>
      <c>
        <f>(M113*21)/100</f>
      </c>
      <c t="s">
        <v>27</v>
      </c>
    </row>
    <row r="114" spans="1:5" ht="12.75">
      <c r="A114" s="35" t="s">
        <v>54</v>
      </c>
      <c r="E114" s="39" t="s">
        <v>3363</v>
      </c>
    </row>
    <row r="115" spans="1:5" ht="12.75">
      <c r="A115" s="35" t="s">
        <v>55</v>
      </c>
      <c r="E115" s="40" t="s">
        <v>5</v>
      </c>
    </row>
    <row r="116" spans="1:5" ht="38.25">
      <c r="A116" t="s">
        <v>56</v>
      </c>
      <c r="E116" s="39" t="s">
        <v>3364</v>
      </c>
    </row>
    <row r="117" spans="1:16" ht="12.75">
      <c r="A117" t="s">
        <v>49</v>
      </c>
      <c s="34" t="s">
        <v>151</v>
      </c>
      <c s="34" t="s">
        <v>3365</v>
      </c>
      <c s="35" t="s">
        <v>5</v>
      </c>
      <c s="6" t="s">
        <v>3366</v>
      </c>
      <c s="36" t="s">
        <v>60</v>
      </c>
      <c s="37">
        <v>507.745</v>
      </c>
      <c s="36">
        <v>0</v>
      </c>
      <c s="36">
        <f>ROUND(G117*H117,6)</f>
      </c>
      <c r="L117" s="38">
        <v>0</v>
      </c>
      <c s="32">
        <f>ROUND(ROUND(L117,2)*ROUND(G117,3),2)</f>
      </c>
      <c s="36" t="s">
        <v>53</v>
      </c>
      <c>
        <f>(M117*21)/100</f>
      </c>
      <c t="s">
        <v>27</v>
      </c>
    </row>
    <row r="118" spans="1:5" ht="12.75">
      <c r="A118" s="35" t="s">
        <v>54</v>
      </c>
      <c r="E118" s="39" t="s">
        <v>3305</v>
      </c>
    </row>
    <row r="119" spans="1:5" ht="12.75">
      <c r="A119" s="35" t="s">
        <v>55</v>
      </c>
      <c r="E119" s="40" t="s">
        <v>5</v>
      </c>
    </row>
    <row r="120" spans="1:5" ht="51">
      <c r="A120" t="s">
        <v>56</v>
      </c>
      <c r="E120" s="39" t="s">
        <v>3367</v>
      </c>
    </row>
    <row r="121" spans="1:16" ht="12.75">
      <c r="A121" t="s">
        <v>49</v>
      </c>
      <c s="34" t="s">
        <v>155</v>
      </c>
      <c s="34" t="s">
        <v>3368</v>
      </c>
      <c s="35" t="s">
        <v>5</v>
      </c>
      <c s="6" t="s">
        <v>3369</v>
      </c>
      <c s="36" t="s">
        <v>60</v>
      </c>
      <c s="37">
        <v>886.365</v>
      </c>
      <c s="36">
        <v>0</v>
      </c>
      <c s="36">
        <f>ROUND(G121*H121,6)</f>
      </c>
      <c r="L121" s="38">
        <v>0</v>
      </c>
      <c s="32">
        <f>ROUND(ROUND(L121,2)*ROUND(G121,3),2)</f>
      </c>
      <c s="36" t="s">
        <v>53</v>
      </c>
      <c>
        <f>(M121*21)/100</f>
      </c>
      <c t="s">
        <v>27</v>
      </c>
    </row>
    <row r="122" spans="1:5" ht="12.75">
      <c r="A122" s="35" t="s">
        <v>54</v>
      </c>
      <c r="E122" s="39" t="s">
        <v>3305</v>
      </c>
    </row>
    <row r="123" spans="1:5" ht="12.75">
      <c r="A123" s="35" t="s">
        <v>55</v>
      </c>
      <c r="E123" s="40" t="s">
        <v>5</v>
      </c>
    </row>
    <row r="124" spans="1:5" ht="76.5">
      <c r="A124" t="s">
        <v>56</v>
      </c>
      <c r="E124" s="39" t="s">
        <v>3370</v>
      </c>
    </row>
    <row r="125" spans="1:13" ht="12.75">
      <c r="A125" t="s">
        <v>46</v>
      </c>
      <c r="C125" s="31" t="s">
        <v>69</v>
      </c>
      <c r="E125" s="33" t="s">
        <v>3105</v>
      </c>
      <c r="J125" s="32">
        <f>0</f>
      </c>
      <c s="32">
        <f>0</f>
      </c>
      <c s="32">
        <f>0+L126+L130+L134+L138+L142+L146+L150+L154+L158+L162+L166+L170</f>
      </c>
      <c s="32">
        <f>0+M126+M130+M134+M138+M142+M146+M150+M154+M158+M162+M166+M170</f>
      </c>
    </row>
    <row r="126" spans="1:16" ht="25.5">
      <c r="A126" t="s">
        <v>49</v>
      </c>
      <c s="34" t="s">
        <v>159</v>
      </c>
      <c s="34" t="s">
        <v>3371</v>
      </c>
      <c s="35" t="s">
        <v>5</v>
      </c>
      <c s="6" t="s">
        <v>3372</v>
      </c>
      <c s="36" t="s">
        <v>60</v>
      </c>
      <c s="37">
        <v>534.93</v>
      </c>
      <c s="36">
        <v>0</v>
      </c>
      <c s="36">
        <f>ROUND(G126*H126,6)</f>
      </c>
      <c r="L126" s="38">
        <v>0</v>
      </c>
      <c s="32">
        <f>ROUND(ROUND(L126,2)*ROUND(G126,3),2)</f>
      </c>
      <c s="36" t="s">
        <v>53</v>
      </c>
      <c>
        <f>(M126*21)/100</f>
      </c>
      <c t="s">
        <v>27</v>
      </c>
    </row>
    <row r="127" spans="1:5" ht="12.75">
      <c r="A127" s="35" t="s">
        <v>54</v>
      </c>
      <c r="E127" s="39" t="s">
        <v>3373</v>
      </c>
    </row>
    <row r="128" spans="1:5" ht="12.75">
      <c r="A128" s="35" t="s">
        <v>55</v>
      </c>
      <c r="E128" s="40" t="s">
        <v>5</v>
      </c>
    </row>
    <row r="129" spans="1:5" ht="255">
      <c r="A129" t="s">
        <v>56</v>
      </c>
      <c r="E129" s="39" t="s">
        <v>3374</v>
      </c>
    </row>
    <row r="130" spans="1:16" ht="25.5">
      <c r="A130" t="s">
        <v>49</v>
      </c>
      <c s="34" t="s">
        <v>163</v>
      </c>
      <c s="34" t="s">
        <v>3375</v>
      </c>
      <c s="35" t="s">
        <v>5</v>
      </c>
      <c s="6" t="s">
        <v>3376</v>
      </c>
      <c s="36" t="s">
        <v>60</v>
      </c>
      <c s="37">
        <v>933.646</v>
      </c>
      <c s="36">
        <v>0</v>
      </c>
      <c s="36">
        <f>ROUND(G130*H130,6)</f>
      </c>
      <c r="L130" s="38">
        <v>0</v>
      </c>
      <c s="32">
        <f>ROUND(ROUND(L130,2)*ROUND(G130,3),2)</f>
      </c>
      <c s="36" t="s">
        <v>53</v>
      </c>
      <c>
        <f>(M130*21)/100</f>
      </c>
      <c t="s">
        <v>27</v>
      </c>
    </row>
    <row r="131" spans="1:5" ht="12.75">
      <c r="A131" s="35" t="s">
        <v>54</v>
      </c>
      <c r="E131" s="39" t="s">
        <v>3377</v>
      </c>
    </row>
    <row r="132" spans="1:5" ht="12.75">
      <c r="A132" s="35" t="s">
        <v>55</v>
      </c>
      <c r="E132" s="40" t="s">
        <v>5</v>
      </c>
    </row>
    <row r="133" spans="1:5" ht="280.5">
      <c r="A133" t="s">
        <v>56</v>
      </c>
      <c r="E133" s="39" t="s">
        <v>3378</v>
      </c>
    </row>
    <row r="134" spans="1:16" ht="25.5">
      <c r="A134" t="s">
        <v>49</v>
      </c>
      <c s="34" t="s">
        <v>167</v>
      </c>
      <c s="34" t="s">
        <v>3375</v>
      </c>
      <c s="35" t="s">
        <v>47</v>
      </c>
      <c s="6" t="s">
        <v>3376</v>
      </c>
      <c s="36" t="s">
        <v>60</v>
      </c>
      <c s="37">
        <v>2463.979</v>
      </c>
      <c s="36">
        <v>0</v>
      </c>
      <c s="36">
        <f>ROUND(G134*H134,6)</f>
      </c>
      <c r="L134" s="38">
        <v>0</v>
      </c>
      <c s="32">
        <f>ROUND(ROUND(L134,2)*ROUND(G134,3),2)</f>
      </c>
      <c s="36" t="s">
        <v>53</v>
      </c>
      <c>
        <f>(M134*21)/100</f>
      </c>
      <c t="s">
        <v>27</v>
      </c>
    </row>
    <row r="135" spans="1:5" ht="12.75">
      <c r="A135" s="35" t="s">
        <v>54</v>
      </c>
      <c r="E135" s="39" t="s">
        <v>3379</v>
      </c>
    </row>
    <row r="136" spans="1:5" ht="12.75">
      <c r="A136" s="35" t="s">
        <v>55</v>
      </c>
      <c r="E136" s="40" t="s">
        <v>5</v>
      </c>
    </row>
    <row r="137" spans="1:5" ht="280.5">
      <c r="A137" t="s">
        <v>56</v>
      </c>
      <c r="E137" s="39" t="s">
        <v>3378</v>
      </c>
    </row>
    <row r="138" spans="1:16" ht="25.5">
      <c r="A138" t="s">
        <v>49</v>
      </c>
      <c s="34" t="s">
        <v>171</v>
      </c>
      <c s="34" t="s">
        <v>3380</v>
      </c>
      <c s="35" t="s">
        <v>5</v>
      </c>
      <c s="6" t="s">
        <v>3381</v>
      </c>
      <c s="36" t="s">
        <v>60</v>
      </c>
      <c s="37">
        <v>355.347</v>
      </c>
      <c s="36">
        <v>0</v>
      </c>
      <c s="36">
        <f>ROUND(G138*H138,6)</f>
      </c>
      <c r="L138" s="38">
        <v>0</v>
      </c>
      <c s="32">
        <f>ROUND(ROUND(L138,2)*ROUND(G138,3),2)</f>
      </c>
      <c s="36" t="s">
        <v>53</v>
      </c>
      <c>
        <f>(M138*21)/100</f>
      </c>
      <c t="s">
        <v>27</v>
      </c>
    </row>
    <row r="139" spans="1:5" ht="12.75">
      <c r="A139" s="35" t="s">
        <v>54</v>
      </c>
      <c r="E139" s="39" t="s">
        <v>3382</v>
      </c>
    </row>
    <row r="140" spans="1:5" ht="12.75">
      <c r="A140" s="35" t="s">
        <v>55</v>
      </c>
      <c r="E140" s="40" t="s">
        <v>5</v>
      </c>
    </row>
    <row r="141" spans="1:5" ht="344.25">
      <c r="A141" t="s">
        <v>56</v>
      </c>
      <c r="E141" s="39" t="s">
        <v>3383</v>
      </c>
    </row>
    <row r="142" spans="1:16" ht="25.5">
      <c r="A142" t="s">
        <v>49</v>
      </c>
      <c s="34" t="s">
        <v>175</v>
      </c>
      <c s="34" t="s">
        <v>3384</v>
      </c>
      <c s="35" t="s">
        <v>5</v>
      </c>
      <c s="6" t="s">
        <v>3385</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3386</v>
      </c>
    </row>
    <row r="146" spans="1:16" ht="25.5">
      <c r="A146" t="s">
        <v>49</v>
      </c>
      <c s="34" t="s">
        <v>179</v>
      </c>
      <c s="34" t="s">
        <v>3387</v>
      </c>
      <c s="35" t="s">
        <v>5</v>
      </c>
      <c s="6" t="s">
        <v>3388</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3389</v>
      </c>
    </row>
    <row r="150" spans="1:16" ht="25.5">
      <c r="A150" t="s">
        <v>49</v>
      </c>
      <c s="34" t="s">
        <v>183</v>
      </c>
      <c s="34" t="s">
        <v>3371</v>
      </c>
      <c s="35" t="s">
        <v>47</v>
      </c>
      <c s="6" t="s">
        <v>3372</v>
      </c>
      <c s="36" t="s">
        <v>60</v>
      </c>
      <c s="37">
        <v>7267.855</v>
      </c>
      <c s="36">
        <v>0</v>
      </c>
      <c s="36">
        <f>ROUND(G150*H150,6)</f>
      </c>
      <c r="L150" s="38">
        <v>0</v>
      </c>
      <c s="32">
        <f>ROUND(ROUND(L150,2)*ROUND(G150,3),2)</f>
      </c>
      <c s="36" t="s">
        <v>53</v>
      </c>
      <c>
        <f>(M150*21)/100</f>
      </c>
      <c t="s">
        <v>27</v>
      </c>
    </row>
    <row r="151" spans="1:5" ht="12.75">
      <c r="A151" s="35" t="s">
        <v>54</v>
      </c>
      <c r="E151" s="39" t="s">
        <v>3390</v>
      </c>
    </row>
    <row r="152" spans="1:5" ht="12.75">
      <c r="A152" s="35" t="s">
        <v>55</v>
      </c>
      <c r="E152" s="40" t="s">
        <v>5</v>
      </c>
    </row>
    <row r="153" spans="1:5" ht="255">
      <c r="A153" t="s">
        <v>56</v>
      </c>
      <c r="E153" s="39" t="s">
        <v>3374</v>
      </c>
    </row>
    <row r="154" spans="1:16" ht="12.75">
      <c r="A154" t="s">
        <v>49</v>
      </c>
      <c s="34" t="s">
        <v>187</v>
      </c>
      <c s="34" t="s">
        <v>3391</v>
      </c>
      <c s="35" t="s">
        <v>5</v>
      </c>
      <c s="6" t="s">
        <v>3392</v>
      </c>
      <c s="36" t="s">
        <v>52</v>
      </c>
      <c s="37">
        <v>548.824</v>
      </c>
      <c s="36">
        <v>0</v>
      </c>
      <c s="36">
        <f>ROUND(G154*H154,6)</f>
      </c>
      <c r="L154" s="38">
        <v>0</v>
      </c>
      <c s="32">
        <f>ROUND(ROUND(L154,2)*ROUND(G154,3),2)</f>
      </c>
      <c s="36" t="s">
        <v>53</v>
      </c>
      <c>
        <f>(M154*21)/100</f>
      </c>
      <c t="s">
        <v>27</v>
      </c>
    </row>
    <row r="155" spans="1:5" ht="12.75">
      <c r="A155" s="35" t="s">
        <v>54</v>
      </c>
      <c r="E155" s="39" t="s">
        <v>3393</v>
      </c>
    </row>
    <row r="156" spans="1:5" ht="12.75">
      <c r="A156" s="35" t="s">
        <v>55</v>
      </c>
      <c r="E156" s="40" t="s">
        <v>5</v>
      </c>
    </row>
    <row r="157" spans="1:5" ht="127.5">
      <c r="A157" t="s">
        <v>56</v>
      </c>
      <c r="E157" s="39" t="s">
        <v>3394</v>
      </c>
    </row>
    <row r="158" spans="1:16" ht="12.75">
      <c r="A158" t="s">
        <v>49</v>
      </c>
      <c s="34" t="s">
        <v>191</v>
      </c>
      <c s="34" t="s">
        <v>3395</v>
      </c>
      <c s="35" t="s">
        <v>5</v>
      </c>
      <c s="6" t="s">
        <v>3396</v>
      </c>
      <c s="36" t="s">
        <v>52</v>
      </c>
      <c s="37">
        <v>548.824</v>
      </c>
      <c s="36">
        <v>0</v>
      </c>
      <c s="36">
        <f>ROUND(G158*H158,6)</f>
      </c>
      <c r="L158" s="38">
        <v>0</v>
      </c>
      <c s="32">
        <f>ROUND(ROUND(L158,2)*ROUND(G158,3),2)</f>
      </c>
      <c s="36" t="s">
        <v>53</v>
      </c>
      <c>
        <f>(M158*21)/100</f>
      </c>
      <c t="s">
        <v>27</v>
      </c>
    </row>
    <row r="159" spans="1:5" ht="12.75">
      <c r="A159" s="35" t="s">
        <v>54</v>
      </c>
      <c r="E159" s="39" t="s">
        <v>3393</v>
      </c>
    </row>
    <row r="160" spans="1:5" ht="12.75">
      <c r="A160" s="35" t="s">
        <v>55</v>
      </c>
      <c r="E160" s="40" t="s">
        <v>5</v>
      </c>
    </row>
    <row r="161" spans="1:5" ht="51">
      <c r="A161" t="s">
        <v>56</v>
      </c>
      <c r="E161" s="39" t="s">
        <v>3397</v>
      </c>
    </row>
    <row r="162" spans="1:16" ht="25.5">
      <c r="A162" t="s">
        <v>49</v>
      </c>
      <c s="34" t="s">
        <v>195</v>
      </c>
      <c s="34" t="s">
        <v>3398</v>
      </c>
      <c s="35" t="s">
        <v>5</v>
      </c>
      <c s="6" t="s">
        <v>3399</v>
      </c>
      <c s="36" t="s">
        <v>52</v>
      </c>
      <c s="37">
        <v>355.347</v>
      </c>
      <c s="36">
        <v>0</v>
      </c>
      <c s="36">
        <f>ROUND(G162*H162,6)</f>
      </c>
      <c r="L162" s="38">
        <v>0</v>
      </c>
      <c s="32">
        <f>ROUND(ROUND(L162,2)*ROUND(G162,3),2)</f>
      </c>
      <c s="36" t="s">
        <v>53</v>
      </c>
      <c>
        <f>(M162*21)/100</f>
      </c>
      <c t="s">
        <v>27</v>
      </c>
    </row>
    <row r="163" spans="1:5" ht="12.75">
      <c r="A163" s="35" t="s">
        <v>54</v>
      </c>
      <c r="E163" s="39" t="s">
        <v>3400</v>
      </c>
    </row>
    <row r="164" spans="1:5" ht="12.75">
      <c r="A164" s="35" t="s">
        <v>55</v>
      </c>
      <c r="E164" s="40" t="s">
        <v>5</v>
      </c>
    </row>
    <row r="165" spans="1:5" ht="140.25">
      <c r="A165" t="s">
        <v>56</v>
      </c>
      <c r="E165" s="39" t="s">
        <v>3401</v>
      </c>
    </row>
    <row r="166" spans="1:16" ht="12.75">
      <c r="A166" t="s">
        <v>49</v>
      </c>
      <c s="34" t="s">
        <v>199</v>
      </c>
      <c s="34" t="s">
        <v>3402</v>
      </c>
      <c s="35" t="s">
        <v>5</v>
      </c>
      <c s="6" t="s">
        <v>3403</v>
      </c>
      <c s="36" t="s">
        <v>52</v>
      </c>
      <c s="37">
        <v>548.824</v>
      </c>
      <c s="36">
        <v>0</v>
      </c>
      <c s="36">
        <f>ROUND(G166*H166,6)</f>
      </c>
      <c r="L166" s="38">
        <v>0</v>
      </c>
      <c s="32">
        <f>ROUND(ROUND(L166,2)*ROUND(G166,3),2)</f>
      </c>
      <c s="36" t="s">
        <v>53</v>
      </c>
      <c>
        <f>(M166*21)/100</f>
      </c>
      <c t="s">
        <v>27</v>
      </c>
    </row>
    <row r="167" spans="1:5" ht="12.75">
      <c r="A167" s="35" t="s">
        <v>54</v>
      </c>
      <c r="E167" s="39" t="s">
        <v>3393</v>
      </c>
    </row>
    <row r="168" spans="1:5" ht="12.75">
      <c r="A168" s="35" t="s">
        <v>55</v>
      </c>
      <c r="E168" s="40" t="s">
        <v>5</v>
      </c>
    </row>
    <row r="169" spans="1:5" ht="89.25">
      <c r="A169" t="s">
        <v>56</v>
      </c>
      <c r="E169" s="39" t="s">
        <v>3404</v>
      </c>
    </row>
    <row r="170" spans="1:16" ht="12.75">
      <c r="A170" t="s">
        <v>49</v>
      </c>
      <c s="34" t="s">
        <v>203</v>
      </c>
      <c s="34" t="s">
        <v>3405</v>
      </c>
      <c s="35" t="s">
        <v>5</v>
      </c>
      <c s="6" t="s">
        <v>3406</v>
      </c>
      <c s="36" t="s">
        <v>52</v>
      </c>
      <c s="37">
        <v>101.104</v>
      </c>
      <c s="36">
        <v>0</v>
      </c>
      <c s="36">
        <f>ROUND(G170*H170,6)</f>
      </c>
      <c r="L170" s="38">
        <v>0</v>
      </c>
      <c s="32">
        <f>ROUND(ROUND(L170,2)*ROUND(G170,3),2)</f>
      </c>
      <c s="36" t="s">
        <v>53</v>
      </c>
      <c>
        <f>(M170*21)/100</f>
      </c>
      <c t="s">
        <v>27</v>
      </c>
    </row>
    <row r="171" spans="1:5" ht="12.75">
      <c r="A171" s="35" t="s">
        <v>54</v>
      </c>
      <c r="E171" s="39" t="s">
        <v>3407</v>
      </c>
    </row>
    <row r="172" spans="1:5" ht="12.75">
      <c r="A172" s="35" t="s">
        <v>55</v>
      </c>
      <c r="E172" s="40" t="s">
        <v>5</v>
      </c>
    </row>
    <row r="173" spans="1:5" ht="89.25">
      <c r="A173" t="s">
        <v>56</v>
      </c>
      <c r="E173" s="39" t="s">
        <v>3404</v>
      </c>
    </row>
    <row r="174" spans="1:13" ht="12.75">
      <c r="A174" t="s">
        <v>46</v>
      </c>
      <c r="C174" s="31" t="s">
        <v>82</v>
      </c>
      <c r="E174" s="33" t="s">
        <v>2457</v>
      </c>
      <c r="J174" s="32">
        <f>0</f>
      </c>
      <c s="32">
        <f>0</f>
      </c>
      <c s="32">
        <f>0+L175+L179+L183</f>
      </c>
      <c s="32">
        <f>0+M175+M179+M183</f>
      </c>
    </row>
    <row r="175" spans="1:16" ht="12.75">
      <c r="A175" t="s">
        <v>49</v>
      </c>
      <c s="34" t="s">
        <v>207</v>
      </c>
      <c s="34" t="s">
        <v>3408</v>
      </c>
      <c s="35" t="s">
        <v>5</v>
      </c>
      <c s="6" t="s">
        <v>3409</v>
      </c>
      <c s="36" t="s">
        <v>75</v>
      </c>
      <c s="37">
        <v>617</v>
      </c>
      <c s="36">
        <v>0</v>
      </c>
      <c s="36">
        <f>ROUND(G175*H175,6)</f>
      </c>
      <c r="L175" s="38">
        <v>0</v>
      </c>
      <c s="32">
        <f>ROUND(ROUND(L175,2)*ROUND(G175,3),2)</f>
      </c>
      <c s="36" t="s">
        <v>53</v>
      </c>
      <c>
        <f>(M175*21)/100</f>
      </c>
      <c t="s">
        <v>27</v>
      </c>
    </row>
    <row r="176" spans="1:5" ht="12.75">
      <c r="A176" s="35" t="s">
        <v>54</v>
      </c>
      <c r="E176" s="39" t="s">
        <v>3313</v>
      </c>
    </row>
    <row r="177" spans="1:5" ht="12.75">
      <c r="A177" s="35" t="s">
        <v>55</v>
      </c>
      <c r="E177" s="40" t="s">
        <v>3410</v>
      </c>
    </row>
    <row r="178" spans="1:5" ht="331.5">
      <c r="A178" t="s">
        <v>56</v>
      </c>
      <c r="E178" s="39" t="s">
        <v>3411</v>
      </c>
    </row>
    <row r="179" spans="1:16" ht="12.75">
      <c r="A179" t="s">
        <v>49</v>
      </c>
      <c s="34" t="s">
        <v>211</v>
      </c>
      <c s="34" t="s">
        <v>3412</v>
      </c>
      <c s="35" t="s">
        <v>5</v>
      </c>
      <c s="6" t="s">
        <v>3413</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3414</v>
      </c>
    </row>
    <row r="183" spans="1:16" ht="12.75">
      <c r="A183" t="s">
        <v>49</v>
      </c>
      <c s="34" t="s">
        <v>215</v>
      </c>
      <c s="34" t="s">
        <v>3415</v>
      </c>
      <c s="35" t="s">
        <v>5</v>
      </c>
      <c s="6" t="s">
        <v>3416</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3414</v>
      </c>
    </row>
    <row r="187" spans="1:13" ht="12.75">
      <c r="A187" t="s">
        <v>46</v>
      </c>
      <c r="C187" s="31" t="s">
        <v>86</v>
      </c>
      <c r="E187" s="33" t="s">
        <v>2068</v>
      </c>
      <c r="J187" s="32">
        <f>0</f>
      </c>
      <c s="32">
        <f>0</f>
      </c>
      <c s="32">
        <f>0+L188+L192+L196+L200+L204+L208+L212+L216+L220</f>
      </c>
      <c s="32">
        <f>0+M188+M192+M196+M200+M204+M208+M212+M216+M220</f>
      </c>
    </row>
    <row r="188" spans="1:16" ht="12.75">
      <c r="A188" t="s">
        <v>49</v>
      </c>
      <c s="34" t="s">
        <v>219</v>
      </c>
      <c s="34" t="s">
        <v>3417</v>
      </c>
      <c s="35" t="s">
        <v>5</v>
      </c>
      <c s="6" t="s">
        <v>3418</v>
      </c>
      <c s="36" t="s">
        <v>75</v>
      </c>
      <c s="37">
        <v>234.506</v>
      </c>
      <c s="36">
        <v>0</v>
      </c>
      <c s="36">
        <f>ROUND(G188*H188,6)</f>
      </c>
      <c r="L188" s="38">
        <v>0</v>
      </c>
      <c s="32">
        <f>ROUND(ROUND(L188,2)*ROUND(G188,3),2)</f>
      </c>
      <c s="36" t="s">
        <v>53</v>
      </c>
      <c>
        <f>(M188*21)/100</f>
      </c>
      <c t="s">
        <v>27</v>
      </c>
    </row>
    <row r="189" spans="1:5" ht="12.75">
      <c r="A189" s="35" t="s">
        <v>54</v>
      </c>
      <c r="E189" s="39" t="s">
        <v>3419</v>
      </c>
    </row>
    <row r="190" spans="1:5" ht="12.75">
      <c r="A190" s="35" t="s">
        <v>55</v>
      </c>
      <c r="E190" s="40" t="s">
        <v>5</v>
      </c>
    </row>
    <row r="191" spans="1:5" ht="51">
      <c r="A191" t="s">
        <v>56</v>
      </c>
      <c r="E191" s="39" t="s">
        <v>3420</v>
      </c>
    </row>
    <row r="192" spans="1:16" ht="12.75">
      <c r="A192" t="s">
        <v>49</v>
      </c>
      <c s="34" t="s">
        <v>223</v>
      </c>
      <c s="34" t="s">
        <v>3421</v>
      </c>
      <c s="35" t="s">
        <v>5</v>
      </c>
      <c s="6" t="s">
        <v>3422</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3423</v>
      </c>
    </row>
    <row r="196" spans="1:16" ht="12.75">
      <c r="A196" t="s">
        <v>49</v>
      </c>
      <c s="34" t="s">
        <v>227</v>
      </c>
      <c s="34" t="s">
        <v>3424</v>
      </c>
      <c s="35" t="s">
        <v>5</v>
      </c>
      <c s="6" t="s">
        <v>3425</v>
      </c>
      <c s="36" t="s">
        <v>75</v>
      </c>
      <c s="37">
        <v>15.424</v>
      </c>
      <c s="36">
        <v>0</v>
      </c>
      <c s="36">
        <f>ROUND(G196*H196,6)</f>
      </c>
      <c r="L196" s="38">
        <v>0</v>
      </c>
      <c s="32">
        <f>ROUND(ROUND(L196,2)*ROUND(G196,3),2)</f>
      </c>
      <c s="36" t="s">
        <v>53</v>
      </c>
      <c>
        <f>(M196*21)/100</f>
      </c>
      <c t="s">
        <v>27</v>
      </c>
    </row>
    <row r="197" spans="1:5" ht="12.75">
      <c r="A197" s="35" t="s">
        <v>54</v>
      </c>
      <c r="E197" s="39" t="s">
        <v>3426</v>
      </c>
    </row>
    <row r="198" spans="1:5" ht="12.75">
      <c r="A198" s="35" t="s">
        <v>55</v>
      </c>
      <c r="E198" s="40" t="s">
        <v>5</v>
      </c>
    </row>
    <row r="199" spans="1:5" ht="242.25">
      <c r="A199" t="s">
        <v>56</v>
      </c>
      <c r="E199" s="39" t="s">
        <v>3427</v>
      </c>
    </row>
    <row r="200" spans="1:16" ht="12.75">
      <c r="A200" t="s">
        <v>49</v>
      </c>
      <c s="34" t="s">
        <v>231</v>
      </c>
      <c s="34" t="s">
        <v>3428</v>
      </c>
      <c s="35" t="s">
        <v>5</v>
      </c>
      <c s="6" t="s">
        <v>3429</v>
      </c>
      <c s="36" t="s">
        <v>75</v>
      </c>
      <c s="37">
        <v>74.554</v>
      </c>
      <c s="36">
        <v>0</v>
      </c>
      <c s="36">
        <f>ROUND(G200*H200,6)</f>
      </c>
      <c r="L200" s="38">
        <v>0</v>
      </c>
      <c s="32">
        <f>ROUND(ROUND(L200,2)*ROUND(G200,3),2)</f>
      </c>
      <c s="36" t="s">
        <v>416</v>
      </c>
      <c>
        <f>(M200*21)/100</f>
      </c>
      <c t="s">
        <v>27</v>
      </c>
    </row>
    <row r="201" spans="1:5" ht="12.75">
      <c r="A201" s="35" t="s">
        <v>54</v>
      </c>
      <c r="E201" s="39" t="s">
        <v>5</v>
      </c>
    </row>
    <row r="202" spans="1:5" ht="12.75">
      <c r="A202" s="35" t="s">
        <v>55</v>
      </c>
      <c r="E202" s="40" t="s">
        <v>5</v>
      </c>
    </row>
    <row r="203" spans="1:5" ht="76.5">
      <c r="A203" t="s">
        <v>56</v>
      </c>
      <c r="E203" s="39" t="s">
        <v>3430</v>
      </c>
    </row>
    <row r="204" spans="1:16" ht="12.75">
      <c r="A204" t="s">
        <v>49</v>
      </c>
      <c s="34" t="s">
        <v>235</v>
      </c>
      <c s="34" t="s">
        <v>3431</v>
      </c>
      <c s="35" t="s">
        <v>5</v>
      </c>
      <c s="6" t="s">
        <v>3432</v>
      </c>
      <c s="36" t="s">
        <v>75</v>
      </c>
      <c s="37">
        <v>28.016</v>
      </c>
      <c s="36">
        <v>0</v>
      </c>
      <c s="36">
        <f>ROUND(G204*H204,6)</f>
      </c>
      <c r="L204" s="38">
        <v>0</v>
      </c>
      <c s="32">
        <f>ROUND(ROUND(L204,2)*ROUND(G204,3),2)</f>
      </c>
      <c s="36" t="s">
        <v>416</v>
      </c>
      <c>
        <f>(M204*21)/100</f>
      </c>
      <c t="s">
        <v>27</v>
      </c>
    </row>
    <row r="205" spans="1:5" ht="12.75">
      <c r="A205" s="35" t="s">
        <v>54</v>
      </c>
      <c r="E205" s="39" t="s">
        <v>5</v>
      </c>
    </row>
    <row r="206" spans="1:5" ht="12.75">
      <c r="A206" s="35" t="s">
        <v>55</v>
      </c>
      <c r="E206" s="40" t="s">
        <v>5</v>
      </c>
    </row>
    <row r="207" spans="1:5" ht="76.5">
      <c r="A207" t="s">
        <v>56</v>
      </c>
      <c r="E207" s="39" t="s">
        <v>3433</v>
      </c>
    </row>
    <row r="208" spans="1:16" ht="12.75">
      <c r="A208" t="s">
        <v>49</v>
      </c>
      <c s="34" t="s">
        <v>239</v>
      </c>
      <c s="34" t="s">
        <v>3434</v>
      </c>
      <c s="35" t="s">
        <v>5</v>
      </c>
      <c s="6" t="s">
        <v>3435</v>
      </c>
      <c s="36" t="s">
        <v>75</v>
      </c>
      <c s="37">
        <v>420.715</v>
      </c>
      <c s="36">
        <v>0</v>
      </c>
      <c s="36">
        <f>ROUND(G208*H208,6)</f>
      </c>
      <c r="L208" s="38">
        <v>0</v>
      </c>
      <c s="32">
        <f>ROUND(ROUND(L208,2)*ROUND(G208,3),2)</f>
      </c>
      <c s="36" t="s">
        <v>416</v>
      </c>
      <c>
        <f>(M208*21)/100</f>
      </c>
      <c t="s">
        <v>27</v>
      </c>
    </row>
    <row r="209" spans="1:5" ht="12.75">
      <c r="A209" s="35" t="s">
        <v>54</v>
      </c>
      <c r="E209" s="39" t="s">
        <v>5</v>
      </c>
    </row>
    <row r="210" spans="1:5" ht="12.75">
      <c r="A210" s="35" t="s">
        <v>55</v>
      </c>
      <c r="E210" s="40" t="s">
        <v>5</v>
      </c>
    </row>
    <row r="211" spans="1:5" ht="76.5">
      <c r="A211" t="s">
        <v>56</v>
      </c>
      <c r="E211" s="39" t="s">
        <v>3433</v>
      </c>
    </row>
    <row r="212" spans="1:16" ht="12.75">
      <c r="A212" t="s">
        <v>49</v>
      </c>
      <c s="34" t="s">
        <v>243</v>
      </c>
      <c s="34" t="s">
        <v>3436</v>
      </c>
      <c s="35" t="s">
        <v>5</v>
      </c>
      <c s="6" t="s">
        <v>3437</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3433</v>
      </c>
    </row>
    <row r="216" spans="1:16" ht="12.75">
      <c r="A216" t="s">
        <v>49</v>
      </c>
      <c s="34" t="s">
        <v>247</v>
      </c>
      <c s="34" t="s">
        <v>3438</v>
      </c>
      <c s="35" t="s">
        <v>5</v>
      </c>
      <c s="6" t="s">
        <v>3439</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3433</v>
      </c>
    </row>
    <row r="220" spans="1:16" ht="12.75">
      <c r="A220" t="s">
        <v>49</v>
      </c>
      <c s="34" t="s">
        <v>251</v>
      </c>
      <c s="34" t="s">
        <v>1825</v>
      </c>
      <c s="35" t="s">
        <v>5</v>
      </c>
      <c s="6" t="s">
        <v>3440</v>
      </c>
      <c s="36" t="s">
        <v>75</v>
      </c>
      <c s="37">
        <v>97.12</v>
      </c>
      <c s="36">
        <v>0</v>
      </c>
      <c s="36">
        <f>ROUND(G220*H220,6)</f>
      </c>
      <c r="L220" s="38">
        <v>0</v>
      </c>
      <c s="32">
        <f>ROUND(ROUND(L220,2)*ROUND(G220,3),2)</f>
      </c>
      <c s="36" t="s">
        <v>416</v>
      </c>
      <c>
        <f>(M220*21)/100</f>
      </c>
      <c t="s">
        <v>27</v>
      </c>
    </row>
    <row r="221" spans="1:5" ht="12.75">
      <c r="A221" s="35" t="s">
        <v>54</v>
      </c>
      <c r="E221" s="39" t="s">
        <v>5</v>
      </c>
    </row>
    <row r="222" spans="1:5" ht="12.75">
      <c r="A222" s="35" t="s">
        <v>55</v>
      </c>
      <c r="E222" s="40" t="s">
        <v>5</v>
      </c>
    </row>
    <row r="223" spans="1:5" ht="25.5">
      <c r="A223" t="s">
        <v>56</v>
      </c>
      <c r="E223" s="39" t="s">
        <v>3441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3444</v>
      </c>
      <c r="E8" s="30" t="s">
        <v>3443</v>
      </c>
      <c r="J8" s="29">
        <f>0+J9+J30+J83+J112</f>
      </c>
      <c s="29">
        <f>0+K9+K30+K83+K112</f>
      </c>
      <c s="29">
        <f>0+L9+L30+L83+L112</f>
      </c>
      <c s="29">
        <f>0+M9+M30+M83+M112</f>
      </c>
    </row>
    <row r="9" spans="1:13" ht="12.75">
      <c r="A9" t="s">
        <v>46</v>
      </c>
      <c r="C9" s="31" t="s">
        <v>47</v>
      </c>
      <c r="E9" s="33" t="s">
        <v>3445</v>
      </c>
      <c r="J9" s="32">
        <f>0</f>
      </c>
      <c s="32">
        <f>0</f>
      </c>
      <c s="32">
        <f>0+L10+L14+L18+L22+L26</f>
      </c>
      <c s="32">
        <f>0+M10+M14+M18+M22+M26</f>
      </c>
    </row>
    <row r="10" spans="1:16" ht="25.5">
      <c r="A10" t="s">
        <v>49</v>
      </c>
      <c s="34" t="s">
        <v>47</v>
      </c>
      <c s="34" t="s">
        <v>3094</v>
      </c>
      <c s="35" t="s">
        <v>3095</v>
      </c>
      <c s="6" t="s">
        <v>3096</v>
      </c>
      <c s="36" t="s">
        <v>2833</v>
      </c>
      <c s="37">
        <v>39734.1</v>
      </c>
      <c s="36">
        <v>0</v>
      </c>
      <c s="36">
        <f>ROUND(G10*H10,6)</f>
      </c>
      <c r="L10" s="38">
        <v>0</v>
      </c>
      <c s="32">
        <f>ROUND(ROUND(L10,2)*ROUND(G10,3),2)</f>
      </c>
      <c s="36" t="s">
        <v>416</v>
      </c>
      <c>
        <f>(M10*21)/100</f>
      </c>
      <c t="s">
        <v>27</v>
      </c>
    </row>
    <row r="11" spans="1:5" ht="12.75">
      <c r="A11" s="35" t="s">
        <v>54</v>
      </c>
      <c r="E11" s="39" t="s">
        <v>3446</v>
      </c>
    </row>
    <row r="12" spans="1:5" ht="12.75">
      <c r="A12" s="35" t="s">
        <v>55</v>
      </c>
      <c r="E12" s="40" t="s">
        <v>3447</v>
      </c>
    </row>
    <row r="13" spans="1:5" ht="165.75">
      <c r="A13" t="s">
        <v>56</v>
      </c>
      <c r="E13" s="39" t="s">
        <v>3448</v>
      </c>
    </row>
    <row r="14" spans="1:16" ht="25.5">
      <c r="A14" t="s">
        <v>49</v>
      </c>
      <c s="34" t="s">
        <v>27</v>
      </c>
      <c s="34" t="s">
        <v>3085</v>
      </c>
      <c s="35" t="s">
        <v>3086</v>
      </c>
      <c s="6" t="s">
        <v>3087</v>
      </c>
      <c s="36" t="s">
        <v>2833</v>
      </c>
      <c s="37">
        <v>1397.61</v>
      </c>
      <c s="36">
        <v>0</v>
      </c>
      <c s="36">
        <f>ROUND(G14*H14,6)</f>
      </c>
      <c r="L14" s="38">
        <v>0</v>
      </c>
      <c s="32">
        <f>ROUND(ROUND(L14,2)*ROUND(G14,3),2)</f>
      </c>
      <c s="36" t="s">
        <v>416</v>
      </c>
      <c>
        <f>(M14*21)/100</f>
      </c>
      <c t="s">
        <v>27</v>
      </c>
    </row>
    <row r="15" spans="1:5" ht="12.75">
      <c r="A15" s="35" t="s">
        <v>54</v>
      </c>
      <c r="E15" s="39" t="s">
        <v>3449</v>
      </c>
    </row>
    <row r="16" spans="1:5" ht="12.75">
      <c r="A16" s="35" t="s">
        <v>55</v>
      </c>
      <c r="E16" s="40" t="s">
        <v>3450</v>
      </c>
    </row>
    <row r="17" spans="1:5" ht="165.75">
      <c r="A17" t="s">
        <v>56</v>
      </c>
      <c r="E17" s="39" t="s">
        <v>3448</v>
      </c>
    </row>
    <row r="18" spans="1:16" ht="25.5">
      <c r="A18" t="s">
        <v>49</v>
      </c>
      <c s="34" t="s">
        <v>26</v>
      </c>
      <c s="34" t="s">
        <v>3091</v>
      </c>
      <c s="35" t="s">
        <v>3092</v>
      </c>
      <c s="6" t="s">
        <v>3093</v>
      </c>
      <c s="36" t="s">
        <v>2833</v>
      </c>
      <c s="37">
        <v>76</v>
      </c>
      <c s="36">
        <v>0</v>
      </c>
      <c s="36">
        <f>ROUND(G18*H18,6)</f>
      </c>
      <c r="L18" s="38">
        <v>0</v>
      </c>
      <c s="32">
        <f>ROUND(ROUND(L18,2)*ROUND(G18,3),2)</f>
      </c>
      <c s="36" t="s">
        <v>416</v>
      </c>
      <c>
        <f>(M18*21)/100</f>
      </c>
      <c t="s">
        <v>27</v>
      </c>
    </row>
    <row r="19" spans="1:5" ht="12.75">
      <c r="A19" s="35" t="s">
        <v>54</v>
      </c>
      <c r="E19" s="39" t="s">
        <v>3451</v>
      </c>
    </row>
    <row r="20" spans="1:5" ht="12.75">
      <c r="A20" s="35" t="s">
        <v>55</v>
      </c>
      <c r="E20" s="40" t="s">
        <v>3452</v>
      </c>
    </row>
    <row r="21" spans="1:5" ht="165.75">
      <c r="A21" t="s">
        <v>56</v>
      </c>
      <c r="E21" s="39" t="s">
        <v>3448</v>
      </c>
    </row>
    <row r="22" spans="1:16" ht="25.5">
      <c r="A22" t="s">
        <v>49</v>
      </c>
      <c s="34" t="s">
        <v>65</v>
      </c>
      <c s="34" t="s">
        <v>3101</v>
      </c>
      <c s="35" t="s">
        <v>3102</v>
      </c>
      <c s="6" t="s">
        <v>3103</v>
      </c>
      <c s="36" t="s">
        <v>2833</v>
      </c>
      <c s="37">
        <v>3672</v>
      </c>
      <c s="36">
        <v>0</v>
      </c>
      <c s="36">
        <f>ROUND(G22*H22,6)</f>
      </c>
      <c r="L22" s="38">
        <v>0</v>
      </c>
      <c s="32">
        <f>ROUND(ROUND(L22,2)*ROUND(G22,3),2)</f>
      </c>
      <c s="36" t="s">
        <v>416</v>
      </c>
      <c>
        <f>(M22*21)/100</f>
      </c>
      <c t="s">
        <v>27</v>
      </c>
    </row>
    <row r="23" spans="1:5" ht="12.75">
      <c r="A23" s="35" t="s">
        <v>54</v>
      </c>
      <c r="E23" s="39" t="s">
        <v>3453</v>
      </c>
    </row>
    <row r="24" spans="1:5" ht="12.75">
      <c r="A24" s="35" t="s">
        <v>55</v>
      </c>
      <c r="E24" s="40" t="s">
        <v>3454</v>
      </c>
    </row>
    <row r="25" spans="1:5" ht="165.75">
      <c r="A25" t="s">
        <v>56</v>
      </c>
      <c r="E25" s="39" t="s">
        <v>3448</v>
      </c>
    </row>
    <row r="26" spans="1:16" ht="25.5">
      <c r="A26" t="s">
        <v>49</v>
      </c>
      <c s="34" t="s">
        <v>69</v>
      </c>
      <c s="34" t="s">
        <v>3082</v>
      </c>
      <c s="35" t="s">
        <v>3083</v>
      </c>
      <c s="6" t="s">
        <v>3084</v>
      </c>
      <c s="36" t="s">
        <v>2833</v>
      </c>
      <c s="37">
        <v>14.717</v>
      </c>
      <c s="36">
        <v>0</v>
      </c>
      <c s="36">
        <f>ROUND(G26*H26,6)</f>
      </c>
      <c r="L26" s="38">
        <v>0</v>
      </c>
      <c s="32">
        <f>ROUND(ROUND(L26,2)*ROUND(G26,3),2)</f>
      </c>
      <c s="36" t="s">
        <v>416</v>
      </c>
      <c>
        <f>(M26*21)/100</f>
      </c>
      <c t="s">
        <v>27</v>
      </c>
    </row>
    <row r="27" spans="1:5" ht="12.75">
      <c r="A27" s="35" t="s">
        <v>54</v>
      </c>
      <c r="E27" s="39" t="s">
        <v>3455</v>
      </c>
    </row>
    <row r="28" spans="1:5" ht="12.75">
      <c r="A28" s="35" t="s">
        <v>55</v>
      </c>
      <c r="E28" s="40" t="s">
        <v>3456</v>
      </c>
    </row>
    <row r="29" spans="1:5" ht="165.75">
      <c r="A29" t="s">
        <v>56</v>
      </c>
      <c r="E29" s="39" t="s">
        <v>3448</v>
      </c>
    </row>
    <row r="30" spans="1:13" ht="12.75">
      <c r="A30" t="s">
        <v>46</v>
      </c>
      <c r="C30" s="31" t="s">
        <v>27</v>
      </c>
      <c r="E30" s="33" t="s">
        <v>3105</v>
      </c>
      <c r="J30" s="32">
        <f>0</f>
      </c>
      <c s="32">
        <f>0</f>
      </c>
      <c s="32">
        <f>0+L31+L35+L39+L43+L47+L51+L55+L59+L63+L67+L71+L75+L79</f>
      </c>
      <c s="32">
        <f>0+M31+M35+M39+M43+M47+M51+M55+M59+M63+M67+M71+M75+M79</f>
      </c>
    </row>
    <row r="31" spans="1:16" ht="12.75">
      <c r="A31" t="s">
        <v>49</v>
      </c>
      <c s="34" t="s">
        <v>72</v>
      </c>
      <c s="34" t="s">
        <v>3106</v>
      </c>
      <c s="35" t="s">
        <v>5</v>
      </c>
      <c s="6" t="s">
        <v>3107</v>
      </c>
      <c s="36" t="s">
        <v>60</v>
      </c>
      <c s="37">
        <v>14368.9</v>
      </c>
      <c s="36">
        <v>0</v>
      </c>
      <c s="36">
        <f>ROUND(G31*H31,6)</f>
      </c>
      <c r="L31" s="38">
        <v>0</v>
      </c>
      <c s="32">
        <f>ROUND(ROUND(L31,2)*ROUND(G31,3),2)</f>
      </c>
      <c s="36" t="s">
        <v>53</v>
      </c>
      <c>
        <f>(M31*21)/100</f>
      </c>
      <c t="s">
        <v>27</v>
      </c>
    </row>
    <row r="32" spans="1:5" ht="12.75">
      <c r="A32" s="35" t="s">
        <v>54</v>
      </c>
      <c r="E32" s="39" t="s">
        <v>3457</v>
      </c>
    </row>
    <row r="33" spans="1:5" ht="12.75">
      <c r="A33" s="35" t="s">
        <v>55</v>
      </c>
      <c r="E33" s="40" t="s">
        <v>3458</v>
      </c>
    </row>
    <row r="34" spans="1:5" ht="38.25">
      <c r="A34" t="s">
        <v>56</v>
      </c>
      <c r="E34" s="39" t="s">
        <v>3459</v>
      </c>
    </row>
    <row r="35" spans="1:16" ht="12.75">
      <c r="A35" t="s">
        <v>49</v>
      </c>
      <c s="34" t="s">
        <v>77</v>
      </c>
      <c s="34" t="s">
        <v>3109</v>
      </c>
      <c s="35" t="s">
        <v>5</v>
      </c>
      <c s="6" t="s">
        <v>3110</v>
      </c>
      <c s="36" t="s">
        <v>60</v>
      </c>
      <c s="37">
        <v>11352.6</v>
      </c>
      <c s="36">
        <v>0</v>
      </c>
      <c s="36">
        <f>ROUND(G35*H35,6)</f>
      </c>
      <c r="L35" s="38">
        <v>0</v>
      </c>
      <c s="32">
        <f>ROUND(ROUND(L35,2)*ROUND(G35,3),2)</f>
      </c>
      <c s="36" t="s">
        <v>53</v>
      </c>
      <c>
        <f>(M35*21)/100</f>
      </c>
      <c t="s">
        <v>27</v>
      </c>
    </row>
    <row r="36" spans="1:5" ht="12.75">
      <c r="A36" s="35" t="s">
        <v>54</v>
      </c>
      <c r="E36" s="39" t="s">
        <v>3460</v>
      </c>
    </row>
    <row r="37" spans="1:5" ht="12.75">
      <c r="A37" s="35" t="s">
        <v>55</v>
      </c>
      <c r="E37" s="40" t="s">
        <v>3461</v>
      </c>
    </row>
    <row r="38" spans="1:5" ht="89.25">
      <c r="A38" t="s">
        <v>56</v>
      </c>
      <c r="E38" s="39" t="s">
        <v>3462</v>
      </c>
    </row>
    <row r="39" spans="1:16" ht="25.5">
      <c r="A39" t="s">
        <v>49</v>
      </c>
      <c s="34" t="s">
        <v>82</v>
      </c>
      <c s="34" t="s">
        <v>3463</v>
      </c>
      <c s="35" t="s">
        <v>5</v>
      </c>
      <c s="6" t="s">
        <v>3114</v>
      </c>
      <c s="36" t="s">
        <v>75</v>
      </c>
      <c s="37">
        <v>12611.371</v>
      </c>
      <c s="36">
        <v>0</v>
      </c>
      <c s="36">
        <f>ROUND(G39*H39,6)</f>
      </c>
      <c r="L39" s="38">
        <v>0</v>
      </c>
      <c s="32">
        <f>ROUND(ROUND(L39,2)*ROUND(G39,3),2)</f>
      </c>
      <c s="36" t="s">
        <v>53</v>
      </c>
      <c>
        <f>(M39*21)/100</f>
      </c>
      <c t="s">
        <v>27</v>
      </c>
    </row>
    <row r="40" spans="1:5" ht="12.75">
      <c r="A40" s="35" t="s">
        <v>54</v>
      </c>
      <c r="E40" s="39" t="s">
        <v>3464</v>
      </c>
    </row>
    <row r="41" spans="1:5" ht="12.75">
      <c r="A41" s="35" t="s">
        <v>55</v>
      </c>
      <c r="E41" s="40" t="s">
        <v>3465</v>
      </c>
    </row>
    <row r="42" spans="1:5" ht="331.5">
      <c r="A42" t="s">
        <v>56</v>
      </c>
      <c r="E42" s="39" t="s">
        <v>3466</v>
      </c>
    </row>
    <row r="43" spans="1:16" ht="12.75">
      <c r="A43" t="s">
        <v>49</v>
      </c>
      <c s="34" t="s">
        <v>86</v>
      </c>
      <c s="34" t="s">
        <v>3467</v>
      </c>
      <c s="35" t="s">
        <v>5</v>
      </c>
      <c s="6" t="s">
        <v>3468</v>
      </c>
      <c s="36" t="s">
        <v>75</v>
      </c>
      <c s="37">
        <v>7440</v>
      </c>
      <c s="36">
        <v>0</v>
      </c>
      <c s="36">
        <f>ROUND(G43*H43,6)</f>
      </c>
      <c r="L43" s="38">
        <v>0</v>
      </c>
      <c s="32">
        <f>ROUND(ROUND(L43,2)*ROUND(G43,3),2)</f>
      </c>
      <c s="36" t="s">
        <v>416</v>
      </c>
      <c>
        <f>(M43*21)/100</f>
      </c>
      <c t="s">
        <v>27</v>
      </c>
    </row>
    <row r="44" spans="1:5" ht="12.75">
      <c r="A44" s="35" t="s">
        <v>54</v>
      </c>
      <c r="E44" s="39" t="s">
        <v>3464</v>
      </c>
    </row>
    <row r="45" spans="1:5" ht="12.75">
      <c r="A45" s="35" t="s">
        <v>55</v>
      </c>
      <c r="E45" s="40" t="s">
        <v>3469</v>
      </c>
    </row>
    <row r="46" spans="1:5" ht="242.25">
      <c r="A46" t="s">
        <v>56</v>
      </c>
      <c r="E46" s="39" t="s">
        <v>3470</v>
      </c>
    </row>
    <row r="47" spans="1:16" ht="12.75">
      <c r="A47" t="s">
        <v>49</v>
      </c>
      <c s="34" t="s">
        <v>90</v>
      </c>
      <c s="34" t="s">
        <v>3147</v>
      </c>
      <c s="35" t="s">
        <v>5</v>
      </c>
      <c s="6" t="s">
        <v>3471</v>
      </c>
      <c s="36" t="s">
        <v>80</v>
      </c>
      <c s="37">
        <v>346</v>
      </c>
      <c s="36">
        <v>0</v>
      </c>
      <c s="36">
        <f>ROUND(G47*H47,6)</f>
      </c>
      <c r="L47" s="38">
        <v>0</v>
      </c>
      <c s="32">
        <f>ROUND(ROUND(L47,2)*ROUND(G47,3),2)</f>
      </c>
      <c s="36" t="s">
        <v>53</v>
      </c>
      <c>
        <f>(M47*21)/100</f>
      </c>
      <c t="s">
        <v>27</v>
      </c>
    </row>
    <row r="48" spans="1:5" ht="12.75">
      <c r="A48" s="35" t="s">
        <v>54</v>
      </c>
      <c r="E48" s="39" t="s">
        <v>3472</v>
      </c>
    </row>
    <row r="49" spans="1:5" ht="12.75">
      <c r="A49" s="35" t="s">
        <v>55</v>
      </c>
      <c r="E49" s="40" t="s">
        <v>3473</v>
      </c>
    </row>
    <row r="50" spans="1:5" ht="204">
      <c r="A50" t="s">
        <v>56</v>
      </c>
      <c r="E50" s="39" t="s">
        <v>3474</v>
      </c>
    </row>
    <row r="51" spans="1:16" ht="12.75">
      <c r="A51" t="s">
        <v>49</v>
      </c>
      <c s="34" t="s">
        <v>94</v>
      </c>
      <c s="34" t="s">
        <v>3475</v>
      </c>
      <c s="35" t="s">
        <v>5</v>
      </c>
      <c s="6" t="s">
        <v>3476</v>
      </c>
      <c s="36" t="s">
        <v>80</v>
      </c>
      <c s="37">
        <v>28</v>
      </c>
      <c s="36">
        <v>0</v>
      </c>
      <c s="36">
        <f>ROUND(G51*H51,6)</f>
      </c>
      <c r="L51" s="38">
        <v>0</v>
      </c>
      <c s="32">
        <f>ROUND(ROUND(L51,2)*ROUND(G51,3),2)</f>
      </c>
      <c s="36" t="s">
        <v>416</v>
      </c>
      <c>
        <f>(M51*21)/100</f>
      </c>
      <c t="s">
        <v>27</v>
      </c>
    </row>
    <row r="52" spans="1:5" ht="12.75">
      <c r="A52" s="35" t="s">
        <v>54</v>
      </c>
      <c r="E52" s="39" t="s">
        <v>3477</v>
      </c>
    </row>
    <row r="53" spans="1:5" ht="12.75">
      <c r="A53" s="35" t="s">
        <v>55</v>
      </c>
      <c r="E53" s="40" t="s">
        <v>3478</v>
      </c>
    </row>
    <row r="54" spans="1:5" ht="63.75">
      <c r="A54" t="s">
        <v>56</v>
      </c>
      <c r="E54" s="39" t="s">
        <v>3479</v>
      </c>
    </row>
    <row r="55" spans="1:16" ht="12.75">
      <c r="A55" t="s">
        <v>49</v>
      </c>
      <c s="34" t="s">
        <v>98</v>
      </c>
      <c s="34" t="s">
        <v>3480</v>
      </c>
      <c s="35" t="s">
        <v>5</v>
      </c>
      <c s="6" t="s">
        <v>3481</v>
      </c>
      <c s="36" t="s">
        <v>75</v>
      </c>
      <c s="37">
        <v>4649.051</v>
      </c>
      <c s="36">
        <v>0</v>
      </c>
      <c s="36">
        <f>ROUND(G55*H55,6)</f>
      </c>
      <c r="L55" s="38">
        <v>0</v>
      </c>
      <c s="32">
        <f>ROUND(ROUND(L55,2)*ROUND(G55,3),2)</f>
      </c>
      <c s="36" t="s">
        <v>53</v>
      </c>
      <c>
        <f>(M55*21)/100</f>
      </c>
      <c t="s">
        <v>27</v>
      </c>
    </row>
    <row r="56" spans="1:5" ht="12.75">
      <c r="A56" s="35" t="s">
        <v>54</v>
      </c>
      <c r="E56" s="39" t="s">
        <v>3482</v>
      </c>
    </row>
    <row r="57" spans="1:5" ht="12.75">
      <c r="A57" s="35" t="s">
        <v>55</v>
      </c>
      <c r="E57" s="40" t="s">
        <v>3483</v>
      </c>
    </row>
    <row r="58" spans="1:5" ht="127.5">
      <c r="A58" t="s">
        <v>56</v>
      </c>
      <c r="E58" s="39" t="s">
        <v>3484</v>
      </c>
    </row>
    <row r="59" spans="1:16" ht="12.75">
      <c r="A59" t="s">
        <v>49</v>
      </c>
      <c s="34" t="s">
        <v>103</v>
      </c>
      <c s="34" t="s">
        <v>3485</v>
      </c>
      <c s="35" t="s">
        <v>5</v>
      </c>
      <c s="6" t="s">
        <v>3486</v>
      </c>
      <c s="36" t="s">
        <v>2833</v>
      </c>
      <c s="37">
        <v>39.69</v>
      </c>
      <c s="36">
        <v>0</v>
      </c>
      <c s="36">
        <f>ROUND(G59*H59,6)</f>
      </c>
      <c r="L59" s="38">
        <v>0</v>
      </c>
      <c s="32">
        <f>ROUND(ROUND(L59,2)*ROUND(G59,3),2)</f>
      </c>
      <c s="36" t="s">
        <v>53</v>
      </c>
      <c>
        <f>(M59*21)/100</f>
      </c>
      <c t="s">
        <v>27</v>
      </c>
    </row>
    <row r="60" spans="1:5" ht="12.75">
      <c r="A60" s="35" t="s">
        <v>54</v>
      </c>
      <c r="E60" s="39" t="s">
        <v>3487</v>
      </c>
    </row>
    <row r="61" spans="1:5" ht="12.75">
      <c r="A61" s="35" t="s">
        <v>55</v>
      </c>
      <c r="E61" s="40" t="s">
        <v>3488</v>
      </c>
    </row>
    <row r="62" spans="1:5" ht="63.75">
      <c r="A62" t="s">
        <v>56</v>
      </c>
      <c r="E62" s="39" t="s">
        <v>3489</v>
      </c>
    </row>
    <row r="63" spans="1:16" ht="12.75">
      <c r="A63" t="s">
        <v>49</v>
      </c>
      <c s="34" t="s">
        <v>106</v>
      </c>
      <c s="34" t="s">
        <v>3490</v>
      </c>
      <c s="35" t="s">
        <v>5</v>
      </c>
      <c s="6" t="s">
        <v>3491</v>
      </c>
      <c s="36" t="s">
        <v>52</v>
      </c>
      <c s="37">
        <v>945</v>
      </c>
      <c s="36">
        <v>0</v>
      </c>
      <c s="36">
        <f>ROUND(G63*H63,6)</f>
      </c>
      <c r="L63" s="38">
        <v>0</v>
      </c>
      <c s="32">
        <f>ROUND(ROUND(L63,2)*ROUND(G63,3),2)</f>
      </c>
      <c s="36" t="s">
        <v>53</v>
      </c>
      <c>
        <f>(M63*21)/100</f>
      </c>
      <c t="s">
        <v>27</v>
      </c>
    </row>
    <row r="64" spans="1:5" ht="12.75">
      <c r="A64" s="35" t="s">
        <v>54</v>
      </c>
      <c r="E64" s="39" t="s">
        <v>3487</v>
      </c>
    </row>
    <row r="65" spans="1:5" ht="12.75">
      <c r="A65" s="35" t="s">
        <v>55</v>
      </c>
      <c r="E65" s="40" t="s">
        <v>3492</v>
      </c>
    </row>
    <row r="66" spans="1:5" ht="25.5">
      <c r="A66" t="s">
        <v>56</v>
      </c>
      <c r="E66" s="39" t="s">
        <v>3493</v>
      </c>
    </row>
    <row r="67" spans="1:16" ht="12.75">
      <c r="A67" t="s">
        <v>49</v>
      </c>
      <c s="34" t="s">
        <v>110</v>
      </c>
      <c s="34" t="s">
        <v>3494</v>
      </c>
      <c s="35" t="s">
        <v>5</v>
      </c>
      <c s="6" t="s">
        <v>3495</v>
      </c>
      <c s="36" t="s">
        <v>60</v>
      </c>
      <c s="37">
        <v>3681.18</v>
      </c>
      <c s="36">
        <v>0</v>
      </c>
      <c s="36">
        <f>ROUND(G67*H67,6)</f>
      </c>
      <c r="L67" s="38">
        <v>0</v>
      </c>
      <c s="32">
        <f>ROUND(ROUND(L67,2)*ROUND(G67,3),2)</f>
      </c>
      <c s="36" t="s">
        <v>53</v>
      </c>
      <c>
        <f>(M67*21)/100</f>
      </c>
      <c t="s">
        <v>27</v>
      </c>
    </row>
    <row r="68" spans="1:5" ht="12.75">
      <c r="A68" s="35" t="s">
        <v>54</v>
      </c>
      <c r="E68" s="39" t="s">
        <v>3483</v>
      </c>
    </row>
    <row r="69" spans="1:5" ht="12.75">
      <c r="A69" s="35" t="s">
        <v>55</v>
      </c>
      <c r="E69" s="40" t="s">
        <v>3496</v>
      </c>
    </row>
    <row r="70" spans="1:5" ht="102">
      <c r="A70" t="s">
        <v>56</v>
      </c>
      <c r="E70" s="39" t="s">
        <v>3497</v>
      </c>
    </row>
    <row r="71" spans="1:16" ht="12.75">
      <c r="A71" t="s">
        <v>49</v>
      </c>
      <c s="34" t="s">
        <v>113</v>
      </c>
      <c s="34" t="s">
        <v>3498</v>
      </c>
      <c s="35" t="s">
        <v>5</v>
      </c>
      <c s="6" t="s">
        <v>3499</v>
      </c>
      <c s="36" t="s">
        <v>75</v>
      </c>
      <c s="37">
        <v>756</v>
      </c>
      <c s="36">
        <v>0</v>
      </c>
      <c s="36">
        <f>ROUND(G71*H71,6)</f>
      </c>
      <c r="L71" s="38">
        <v>0</v>
      </c>
      <c s="32">
        <f>ROUND(ROUND(L71,2)*ROUND(G71,3),2)</f>
      </c>
      <c s="36" t="s">
        <v>53</v>
      </c>
      <c>
        <f>(M71*21)/100</f>
      </c>
      <c t="s">
        <v>27</v>
      </c>
    </row>
    <row r="72" spans="1:5" ht="12.75">
      <c r="A72" s="35" t="s">
        <v>54</v>
      </c>
      <c r="E72" s="39" t="s">
        <v>3500</v>
      </c>
    </row>
    <row r="73" spans="1:5" ht="12.75">
      <c r="A73" s="35" t="s">
        <v>55</v>
      </c>
      <c r="E73" s="40" t="s">
        <v>3501</v>
      </c>
    </row>
    <row r="74" spans="1:5" ht="242.25">
      <c r="A74" t="s">
        <v>56</v>
      </c>
      <c r="E74" s="39" t="s">
        <v>3502</v>
      </c>
    </row>
    <row r="75" spans="1:16" ht="12.75">
      <c r="A75" t="s">
        <v>49</v>
      </c>
      <c s="34" t="s">
        <v>117</v>
      </c>
      <c s="34" t="s">
        <v>3503</v>
      </c>
      <c s="35" t="s">
        <v>5</v>
      </c>
      <c s="6" t="s">
        <v>3504</v>
      </c>
      <c s="36" t="s">
        <v>80</v>
      </c>
      <c s="37">
        <v>100</v>
      </c>
      <c s="36">
        <v>0</v>
      </c>
      <c s="36">
        <f>ROUND(G75*H75,6)</f>
      </c>
      <c r="L75" s="38">
        <v>0</v>
      </c>
      <c s="32">
        <f>ROUND(ROUND(L75,2)*ROUND(G75,3),2)</f>
      </c>
      <c s="36" t="s">
        <v>53</v>
      </c>
      <c>
        <f>(M75*21)/100</f>
      </c>
      <c t="s">
        <v>27</v>
      </c>
    </row>
    <row r="76" spans="1:5" ht="12.75">
      <c r="A76" s="35" t="s">
        <v>54</v>
      </c>
      <c r="E76" s="39" t="s">
        <v>3464</v>
      </c>
    </row>
    <row r="77" spans="1:5" ht="12.75">
      <c r="A77" s="35" t="s">
        <v>55</v>
      </c>
      <c r="E77" s="40" t="s">
        <v>3505</v>
      </c>
    </row>
    <row r="78" spans="1:5" ht="102">
      <c r="A78" t="s">
        <v>56</v>
      </c>
      <c r="E78" s="39" t="s">
        <v>3506</v>
      </c>
    </row>
    <row r="79" spans="1:16" ht="12.75">
      <c r="A79" t="s">
        <v>49</v>
      </c>
      <c s="34" t="s">
        <v>121</v>
      </c>
      <c s="34" t="s">
        <v>3154</v>
      </c>
      <c s="35" t="s">
        <v>5</v>
      </c>
      <c s="6" t="s">
        <v>3155</v>
      </c>
      <c s="36" t="s">
        <v>75</v>
      </c>
      <c s="37">
        <v>12611.371</v>
      </c>
      <c s="36">
        <v>0</v>
      </c>
      <c s="36">
        <f>ROUND(G79*H79,6)</f>
      </c>
      <c r="L79" s="38">
        <v>0</v>
      </c>
      <c s="32">
        <f>ROUND(ROUND(L79,2)*ROUND(G79,3),2)</f>
      </c>
      <c s="36" t="s">
        <v>53</v>
      </c>
      <c>
        <f>(M79*21)/100</f>
      </c>
      <c t="s">
        <v>27</v>
      </c>
    </row>
    <row r="80" spans="1:5" ht="12.75">
      <c r="A80" s="35" t="s">
        <v>54</v>
      </c>
      <c r="E80" s="39" t="s">
        <v>3464</v>
      </c>
    </row>
    <row r="81" spans="1:5" ht="12.75">
      <c r="A81" s="35" t="s">
        <v>55</v>
      </c>
      <c r="E81" s="40" t="s">
        <v>3465</v>
      </c>
    </row>
    <row r="82" spans="1:5" ht="114.75">
      <c r="A82" t="s">
        <v>56</v>
      </c>
      <c r="E82" s="39" t="s">
        <v>3507</v>
      </c>
    </row>
    <row r="83" spans="1:13" ht="12.75">
      <c r="A83" t="s">
        <v>46</v>
      </c>
      <c r="C83" s="31" t="s">
        <v>26</v>
      </c>
      <c r="E83" s="33" t="s">
        <v>3508</v>
      </c>
      <c r="J83" s="32">
        <f>0</f>
      </c>
      <c s="32">
        <f>0</f>
      </c>
      <c s="32">
        <f>0+L84+L88+L92+L96+L100+L104+L108</f>
      </c>
      <c s="32">
        <f>0+M84+M88+M92+M96+M100+M104+M108</f>
      </c>
    </row>
    <row r="84" spans="1:16" ht="12.75">
      <c r="A84" t="s">
        <v>49</v>
      </c>
      <c s="34" t="s">
        <v>125</v>
      </c>
      <c s="34" t="s">
        <v>3236</v>
      </c>
      <c s="35" t="s">
        <v>5</v>
      </c>
      <c s="6" t="s">
        <v>3237</v>
      </c>
      <c s="36" t="s">
        <v>60</v>
      </c>
      <c s="37">
        <v>37842</v>
      </c>
      <c s="36">
        <v>0</v>
      </c>
      <c s="36">
        <f>ROUND(G84*H84,6)</f>
      </c>
      <c r="L84" s="38">
        <v>0</v>
      </c>
      <c s="32">
        <f>ROUND(ROUND(L84,2)*ROUND(G84,3),2)</f>
      </c>
      <c s="36" t="s">
        <v>53</v>
      </c>
      <c>
        <f>(M84*21)/100</f>
      </c>
      <c t="s">
        <v>27</v>
      </c>
    </row>
    <row r="85" spans="1:5" ht="12.75">
      <c r="A85" s="35" t="s">
        <v>54</v>
      </c>
      <c r="E85" s="39" t="s">
        <v>3509</v>
      </c>
    </row>
    <row r="86" spans="1:5" ht="12.75">
      <c r="A86" s="35" t="s">
        <v>55</v>
      </c>
      <c r="E86" s="40" t="s">
        <v>3510</v>
      </c>
    </row>
    <row r="87" spans="1:5" ht="89.25">
      <c r="A87" t="s">
        <v>56</v>
      </c>
      <c r="E87" s="39" t="s">
        <v>3511</v>
      </c>
    </row>
    <row r="88" spans="1:16" ht="25.5">
      <c r="A88" t="s">
        <v>49</v>
      </c>
      <c s="34" t="s">
        <v>128</v>
      </c>
      <c s="34" t="s">
        <v>3239</v>
      </c>
      <c s="35" t="s">
        <v>5</v>
      </c>
      <c s="6" t="s">
        <v>3240</v>
      </c>
      <c s="36" t="s">
        <v>3233</v>
      </c>
      <c s="37">
        <v>378420</v>
      </c>
      <c s="36">
        <v>0</v>
      </c>
      <c s="36">
        <f>ROUND(G88*H88,6)</f>
      </c>
      <c r="L88" s="38">
        <v>0</v>
      </c>
      <c s="32">
        <f>ROUND(ROUND(L88,2)*ROUND(G88,3),2)</f>
      </c>
      <c s="36" t="s">
        <v>53</v>
      </c>
      <c>
        <f>(M88*21)/100</f>
      </c>
      <c t="s">
        <v>27</v>
      </c>
    </row>
    <row r="89" spans="1:5" ht="12.75">
      <c r="A89" s="35" t="s">
        <v>54</v>
      </c>
      <c r="E89" s="39" t="s">
        <v>3512</v>
      </c>
    </row>
    <row r="90" spans="1:5" ht="12.75">
      <c r="A90" s="35" t="s">
        <v>55</v>
      </c>
      <c r="E90" s="40" t="s">
        <v>3513</v>
      </c>
    </row>
    <row r="91" spans="1:5" ht="76.5">
      <c r="A91" t="s">
        <v>56</v>
      </c>
      <c r="E91" s="39" t="s">
        <v>3514</v>
      </c>
    </row>
    <row r="92" spans="1:16" ht="25.5">
      <c r="A92" t="s">
        <v>49</v>
      </c>
      <c s="34" t="s">
        <v>139</v>
      </c>
      <c s="34" t="s">
        <v>3251</v>
      </c>
      <c s="35" t="s">
        <v>5</v>
      </c>
      <c s="6" t="s">
        <v>3252</v>
      </c>
      <c s="36" t="s">
        <v>75</v>
      </c>
      <c s="37">
        <v>570</v>
      </c>
      <c s="36">
        <v>0</v>
      </c>
      <c s="36">
        <f>ROUND(G92*H92,6)</f>
      </c>
      <c r="L92" s="38">
        <v>0</v>
      </c>
      <c s="32">
        <f>ROUND(ROUND(L92,2)*ROUND(G92,3),2)</f>
      </c>
      <c s="36" t="s">
        <v>53</v>
      </c>
      <c>
        <f>(M92*21)/100</f>
      </c>
      <c t="s">
        <v>27</v>
      </c>
    </row>
    <row r="93" spans="1:5" ht="12.75">
      <c r="A93" s="35" t="s">
        <v>54</v>
      </c>
      <c r="E93" s="39" t="s">
        <v>3464</v>
      </c>
    </row>
    <row r="94" spans="1:5" ht="12.75">
      <c r="A94" s="35" t="s">
        <v>55</v>
      </c>
      <c r="E94" s="40" t="s">
        <v>3515</v>
      </c>
    </row>
    <row r="95" spans="1:5" ht="204">
      <c r="A95" t="s">
        <v>56</v>
      </c>
      <c r="E95" s="39" t="s">
        <v>3516</v>
      </c>
    </row>
    <row r="96" spans="1:16" ht="25.5">
      <c r="A96" t="s">
        <v>49</v>
      </c>
      <c s="34" t="s">
        <v>143</v>
      </c>
      <c s="34" t="s">
        <v>3253</v>
      </c>
      <c s="35" t="s">
        <v>5</v>
      </c>
      <c s="6" t="s">
        <v>3254</v>
      </c>
      <c s="36" t="s">
        <v>3255</v>
      </c>
      <c s="37">
        <v>2755.3</v>
      </c>
      <c s="36">
        <v>0</v>
      </c>
      <c s="36">
        <f>ROUND(G96*H96,6)</f>
      </c>
      <c r="L96" s="38">
        <v>0</v>
      </c>
      <c s="32">
        <f>ROUND(ROUND(L96,2)*ROUND(G96,3),2)</f>
      </c>
      <c s="36" t="s">
        <v>53</v>
      </c>
      <c>
        <f>(M96*21)/100</f>
      </c>
      <c t="s">
        <v>27</v>
      </c>
    </row>
    <row r="97" spans="1:5" ht="25.5">
      <c r="A97" s="35" t="s">
        <v>54</v>
      </c>
      <c r="E97" s="39" t="s">
        <v>3517</v>
      </c>
    </row>
    <row r="98" spans="1:5" ht="12.75">
      <c r="A98" s="35" t="s">
        <v>55</v>
      </c>
      <c r="E98" s="40" t="s">
        <v>3518</v>
      </c>
    </row>
    <row r="99" spans="1:5" ht="102">
      <c r="A99" t="s">
        <v>56</v>
      </c>
      <c r="E99" s="39" t="s">
        <v>3519</v>
      </c>
    </row>
    <row r="100" spans="1:16" ht="25.5">
      <c r="A100" t="s">
        <v>49</v>
      </c>
      <c s="34" t="s">
        <v>146</v>
      </c>
      <c s="34" t="s">
        <v>3262</v>
      </c>
      <c s="35" t="s">
        <v>5</v>
      </c>
      <c s="6" t="s">
        <v>3263</v>
      </c>
      <c s="36" t="s">
        <v>3255</v>
      </c>
      <c s="37">
        <v>53871.16</v>
      </c>
      <c s="36">
        <v>0</v>
      </c>
      <c s="36">
        <f>ROUND(G100*H100,6)</f>
      </c>
      <c r="L100" s="38">
        <v>0</v>
      </c>
      <c s="32">
        <f>ROUND(ROUND(L100,2)*ROUND(G100,3),2)</f>
      </c>
      <c s="36" t="s">
        <v>53</v>
      </c>
      <c>
        <f>(M100*21)/100</f>
      </c>
      <c t="s">
        <v>27</v>
      </c>
    </row>
    <row r="101" spans="1:5" ht="25.5">
      <c r="A101" s="35" t="s">
        <v>54</v>
      </c>
      <c r="E101" s="39" t="s">
        <v>3517</v>
      </c>
    </row>
    <row r="102" spans="1:5" ht="12.75">
      <c r="A102" s="35" t="s">
        <v>55</v>
      </c>
      <c r="E102" s="40" t="s">
        <v>3520</v>
      </c>
    </row>
    <row r="103" spans="1:5" ht="63.75">
      <c r="A103" t="s">
        <v>56</v>
      </c>
      <c r="E103" s="39" t="s">
        <v>3521</v>
      </c>
    </row>
    <row r="104" spans="1:16" ht="25.5">
      <c r="A104" t="s">
        <v>49</v>
      </c>
      <c s="34" t="s">
        <v>805</v>
      </c>
      <c s="34" t="s">
        <v>3248</v>
      </c>
      <c s="35" t="s">
        <v>5</v>
      </c>
      <c s="6" t="s">
        <v>3249</v>
      </c>
      <c s="36" t="s">
        <v>75</v>
      </c>
      <c s="37">
        <v>12044</v>
      </c>
      <c s="36">
        <v>0</v>
      </c>
      <c s="36">
        <f>ROUND(G104*H104,6)</f>
      </c>
      <c r="L104" s="38">
        <v>0</v>
      </c>
      <c s="32">
        <f>ROUND(ROUND(L104,2)*ROUND(G104,3),2)</f>
      </c>
      <c s="36" t="s">
        <v>53</v>
      </c>
      <c>
        <f>(M104*21)/100</f>
      </c>
      <c t="s">
        <v>27</v>
      </c>
    </row>
    <row r="105" spans="1:5" ht="12.75">
      <c r="A105" s="35" t="s">
        <v>54</v>
      </c>
      <c r="E105" s="39" t="s">
        <v>3464</v>
      </c>
    </row>
    <row r="106" spans="1:5" ht="12.75">
      <c r="A106" s="35" t="s">
        <v>55</v>
      </c>
      <c r="E106" s="40" t="s">
        <v>3522</v>
      </c>
    </row>
    <row r="107" spans="1:5" ht="127.5">
      <c r="A107" t="s">
        <v>56</v>
      </c>
      <c r="E107" s="39" t="s">
        <v>3523</v>
      </c>
    </row>
    <row r="108" spans="1:16" ht="25.5">
      <c r="A108" t="s">
        <v>49</v>
      </c>
      <c s="34" t="s">
        <v>151</v>
      </c>
      <c s="34" t="s">
        <v>3231</v>
      </c>
      <c s="35" t="s">
        <v>5</v>
      </c>
      <c s="6" t="s">
        <v>3232</v>
      </c>
      <c s="36" t="s">
        <v>3233</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3524</v>
      </c>
    </row>
    <row r="111" spans="1:5" ht="127.5">
      <c r="A111" t="s">
        <v>56</v>
      </c>
      <c r="E111" s="39" t="s">
        <v>3525</v>
      </c>
    </row>
    <row r="112" spans="1:13" ht="12.75">
      <c r="A112" t="s">
        <v>46</v>
      </c>
      <c r="C112" s="31" t="s">
        <v>69</v>
      </c>
      <c r="E112" s="33" t="s">
        <v>3105</v>
      </c>
      <c r="J112" s="32">
        <f>0</f>
      </c>
      <c s="32">
        <f>0</f>
      </c>
      <c s="32">
        <f>0+L113</f>
      </c>
      <c s="32">
        <f>0+M113</f>
      </c>
    </row>
    <row r="113" spans="1:16" ht="25.5">
      <c r="A113" t="s">
        <v>49</v>
      </c>
      <c s="34" t="s">
        <v>155</v>
      </c>
      <c s="34" t="s">
        <v>3157</v>
      </c>
      <c s="35" t="s">
        <v>5</v>
      </c>
      <c s="6" t="s">
        <v>3158</v>
      </c>
      <c s="36" t="s">
        <v>75</v>
      </c>
      <c s="37">
        <v>12611.371</v>
      </c>
      <c s="36">
        <v>0</v>
      </c>
      <c s="36">
        <f>ROUND(G113*H113,6)</f>
      </c>
      <c r="L113" s="38">
        <v>0</v>
      </c>
      <c s="32">
        <f>ROUND(ROUND(L113,2)*ROUND(G113,3),2)</f>
      </c>
      <c s="36" t="s">
        <v>53</v>
      </c>
      <c>
        <f>(M113*21)/100</f>
      </c>
      <c t="s">
        <v>27</v>
      </c>
    </row>
    <row r="114" spans="1:5" ht="12.75">
      <c r="A114" s="35" t="s">
        <v>54</v>
      </c>
      <c r="E114" s="39" t="s">
        <v>3526</v>
      </c>
    </row>
    <row r="115" spans="1:5" ht="12.75">
      <c r="A115" s="35" t="s">
        <v>55</v>
      </c>
      <c r="E115" s="40" t="s">
        <v>3465</v>
      </c>
    </row>
    <row r="116" spans="1:5" ht="255">
      <c r="A116" t="s">
        <v>56</v>
      </c>
      <c r="E116" s="39" t="s">
        <v>3527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3530</v>
      </c>
      <c r="E8" s="30" t="s">
        <v>3529</v>
      </c>
      <c r="J8" s="29">
        <f>0+J9+J22+J99+J112+J137+J178</f>
      </c>
      <c s="29">
        <f>0+K9+K22+K99+K112+K137+K178</f>
      </c>
      <c s="29">
        <f>0+L9+L22+L99+L112+L137+L178</f>
      </c>
      <c s="29">
        <f>0+M9+M22+M99+M112+M137+M178</f>
      </c>
    </row>
    <row r="9" spans="1:13" ht="12.75">
      <c r="A9" t="s">
        <v>46</v>
      </c>
      <c r="C9" s="31" t="s">
        <v>1144</v>
      </c>
      <c r="E9" s="33" t="s">
        <v>3445</v>
      </c>
      <c r="J9" s="32">
        <f>0</f>
      </c>
      <c s="32">
        <f>0</f>
      </c>
      <c s="32">
        <f>0+L10+L14+L18</f>
      </c>
      <c s="32">
        <f>0+M10+M14+M18</f>
      </c>
    </row>
    <row r="10" spans="1:16" ht="38.25">
      <c r="A10" t="s">
        <v>49</v>
      </c>
      <c s="34" t="s">
        <v>47</v>
      </c>
      <c s="34" t="s">
        <v>3531</v>
      </c>
      <c s="35" t="s">
        <v>3532</v>
      </c>
      <c s="6" t="s">
        <v>3533</v>
      </c>
      <c s="36" t="s">
        <v>2833</v>
      </c>
      <c s="37">
        <v>93173.43</v>
      </c>
      <c s="36">
        <v>0</v>
      </c>
      <c s="36">
        <f>ROUND(G10*H10,6)</f>
      </c>
      <c r="L10" s="38">
        <v>0</v>
      </c>
      <c s="32">
        <f>ROUND(ROUND(L10,2)*ROUND(G10,3),2)</f>
      </c>
      <c s="36" t="s">
        <v>416</v>
      </c>
      <c>
        <f>(M10*21)/100</f>
      </c>
      <c t="s">
        <v>27</v>
      </c>
    </row>
    <row r="11" spans="1:5" ht="12.75">
      <c r="A11" s="35" t="s">
        <v>54</v>
      </c>
      <c r="E11" s="39" t="s">
        <v>2839</v>
      </c>
    </row>
    <row r="12" spans="1:5" ht="12.75">
      <c r="A12" s="35" t="s">
        <v>55</v>
      </c>
      <c r="E12" s="40" t="s">
        <v>3534</v>
      </c>
    </row>
    <row r="13" spans="1:5" ht="165.75">
      <c r="A13" t="s">
        <v>56</v>
      </c>
      <c r="E13" s="39" t="s">
        <v>3535</v>
      </c>
    </row>
    <row r="14" spans="1:16" ht="38.25">
      <c r="A14" t="s">
        <v>49</v>
      </c>
      <c s="34" t="s">
        <v>27</v>
      </c>
      <c s="34" t="s">
        <v>3283</v>
      </c>
      <c s="35" t="s">
        <v>3284</v>
      </c>
      <c s="6" t="s">
        <v>3536</v>
      </c>
      <c s="36" t="s">
        <v>2833</v>
      </c>
      <c s="37">
        <v>24937.5</v>
      </c>
      <c s="36">
        <v>0</v>
      </c>
      <c s="36">
        <f>ROUND(G14*H14,6)</f>
      </c>
      <c r="L14" s="38">
        <v>0</v>
      </c>
      <c s="32">
        <f>ROUND(ROUND(L14,2)*ROUND(G14,3),2)</f>
      </c>
      <c s="36" t="s">
        <v>416</v>
      </c>
      <c>
        <f>(M14*21)/100</f>
      </c>
      <c t="s">
        <v>27</v>
      </c>
    </row>
    <row r="15" spans="1:5" ht="12.75">
      <c r="A15" s="35" t="s">
        <v>54</v>
      </c>
      <c r="E15" s="39" t="s">
        <v>2839</v>
      </c>
    </row>
    <row r="16" spans="1:5" ht="12.75">
      <c r="A16" s="35" t="s">
        <v>55</v>
      </c>
      <c r="E16" s="40" t="s">
        <v>3537</v>
      </c>
    </row>
    <row r="17" spans="1:5" ht="165.75">
      <c r="A17" t="s">
        <v>56</v>
      </c>
      <c r="E17" s="39" t="s">
        <v>3535</v>
      </c>
    </row>
    <row r="18" spans="1:16" ht="12.75">
      <c r="A18" t="s">
        <v>49</v>
      </c>
      <c s="34" t="s">
        <v>26</v>
      </c>
      <c s="34" t="s">
        <v>3538</v>
      </c>
      <c s="35" t="s">
        <v>47</v>
      </c>
      <c s="6" t="s">
        <v>3539</v>
      </c>
      <c s="36" t="s">
        <v>60</v>
      </c>
      <c s="37">
        <v>135</v>
      </c>
      <c s="36">
        <v>0</v>
      </c>
      <c s="36">
        <f>ROUND(G18*H18,6)</f>
      </c>
      <c r="L18" s="38">
        <v>0</v>
      </c>
      <c s="32">
        <f>ROUND(ROUND(L18,2)*ROUND(G18,3),2)</f>
      </c>
      <c s="36" t="s">
        <v>416</v>
      </c>
      <c>
        <f>(M18*21)/100</f>
      </c>
      <c t="s">
        <v>27</v>
      </c>
    </row>
    <row r="19" spans="1:5" ht="12.75">
      <c r="A19" s="35" t="s">
        <v>54</v>
      </c>
      <c r="E19" s="39" t="s">
        <v>5</v>
      </c>
    </row>
    <row r="20" spans="1:5" ht="12.75">
      <c r="A20" s="35" t="s">
        <v>55</v>
      </c>
      <c r="E20" s="40" t="s">
        <v>3540</v>
      </c>
    </row>
    <row r="21" spans="1:5" ht="25.5">
      <c r="A21" t="s">
        <v>56</v>
      </c>
      <c r="E21" s="39" t="s">
        <v>3541</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69</v>
      </c>
      <c s="34" t="s">
        <v>3542</v>
      </c>
      <c s="35" t="s">
        <v>47</v>
      </c>
      <c s="6" t="s">
        <v>3300</v>
      </c>
      <c s="36" t="s">
        <v>60</v>
      </c>
      <c s="37">
        <v>11875</v>
      </c>
      <c s="36">
        <v>0</v>
      </c>
      <c s="36">
        <f>ROUND(G23*H23,6)</f>
      </c>
      <c r="L23" s="38">
        <v>0</v>
      </c>
      <c s="32">
        <f>ROUND(ROUND(L23,2)*ROUND(G23,3),2)</f>
      </c>
      <c s="36" t="s">
        <v>53</v>
      </c>
      <c>
        <f>(M23*21)/100</f>
      </c>
      <c t="s">
        <v>27</v>
      </c>
    </row>
    <row r="24" spans="1:5" ht="12.75">
      <c r="A24" s="35" t="s">
        <v>54</v>
      </c>
      <c r="E24" s="39" t="s">
        <v>3543</v>
      </c>
    </row>
    <row r="25" spans="1:5" ht="12.75">
      <c r="A25" s="35" t="s">
        <v>55</v>
      </c>
      <c r="E25" s="40" t="s">
        <v>3537</v>
      </c>
    </row>
    <row r="26" spans="1:5" ht="229.5">
      <c r="A26" t="s">
        <v>56</v>
      </c>
      <c r="E26" s="39" t="s">
        <v>3544</v>
      </c>
    </row>
    <row r="27" spans="1:16" ht="12.75">
      <c r="A27" t="s">
        <v>49</v>
      </c>
      <c s="34" t="s">
        <v>72</v>
      </c>
      <c s="34" t="s">
        <v>3545</v>
      </c>
      <c s="35" t="s">
        <v>47</v>
      </c>
      <c s="6" t="s">
        <v>3546</v>
      </c>
      <c s="36" t="s">
        <v>60</v>
      </c>
      <c s="37">
        <v>9023</v>
      </c>
      <c s="36">
        <v>0</v>
      </c>
      <c s="36">
        <f>ROUND(G27*H27,6)</f>
      </c>
      <c r="L27" s="38">
        <v>0</v>
      </c>
      <c s="32">
        <f>ROUND(ROUND(L27,2)*ROUND(G27,3),2)</f>
      </c>
      <c s="36" t="s">
        <v>53</v>
      </c>
      <c>
        <f>(M27*21)/100</f>
      </c>
      <c t="s">
        <v>27</v>
      </c>
    </row>
    <row r="28" spans="1:5" ht="12.75">
      <c r="A28" s="35" t="s">
        <v>54</v>
      </c>
      <c r="E28" s="39" t="s">
        <v>3509</v>
      </c>
    </row>
    <row r="29" spans="1:5" ht="12.75">
      <c r="A29" s="35" t="s">
        <v>55</v>
      </c>
      <c r="E29" s="40" t="s">
        <v>3547</v>
      </c>
    </row>
    <row r="30" spans="1:5" ht="369.75">
      <c r="A30" t="s">
        <v>56</v>
      </c>
      <c r="E30" s="39" t="s">
        <v>3548</v>
      </c>
    </row>
    <row r="31" spans="1:16" ht="12.75">
      <c r="A31" t="s">
        <v>49</v>
      </c>
      <c s="34" t="s">
        <v>77</v>
      </c>
      <c s="34" t="s">
        <v>3316</v>
      </c>
      <c s="35" t="s">
        <v>47</v>
      </c>
      <c s="6" t="s">
        <v>3549</v>
      </c>
      <c s="36" t="s">
        <v>60</v>
      </c>
      <c s="37">
        <v>1597.05</v>
      </c>
      <c s="36">
        <v>0</v>
      </c>
      <c s="36">
        <f>ROUND(G31*H31,6)</f>
      </c>
      <c r="L31" s="38">
        <v>0</v>
      </c>
      <c s="32">
        <f>ROUND(ROUND(L31,2)*ROUND(G31,3),2)</f>
      </c>
      <c s="36" t="s">
        <v>53</v>
      </c>
      <c>
        <f>(M31*21)/100</f>
      </c>
      <c t="s">
        <v>27</v>
      </c>
    </row>
    <row r="32" spans="1:5" ht="12.75">
      <c r="A32" s="35" t="s">
        <v>54</v>
      </c>
      <c r="E32" s="39" t="s">
        <v>3550</v>
      </c>
    </row>
    <row r="33" spans="1:5" ht="12.75">
      <c r="A33" s="35" t="s">
        <v>55</v>
      </c>
      <c r="E33" s="40" t="s">
        <v>3509</v>
      </c>
    </row>
    <row r="34" spans="1:5" ht="165.75">
      <c r="A34" t="s">
        <v>56</v>
      </c>
      <c r="E34" s="39" t="s">
        <v>3551</v>
      </c>
    </row>
    <row r="35" spans="1:16" ht="12.75">
      <c r="A35" t="s">
        <v>49</v>
      </c>
      <c s="34" t="s">
        <v>82</v>
      </c>
      <c s="34" t="s">
        <v>3552</v>
      </c>
      <c s="35" t="s">
        <v>47</v>
      </c>
      <c s="6" t="s">
        <v>3553</v>
      </c>
      <c s="36" t="s">
        <v>52</v>
      </c>
      <c s="37">
        <v>9270.25</v>
      </c>
      <c s="36">
        <v>0</v>
      </c>
      <c s="36">
        <f>ROUND(G35*H35,6)</f>
      </c>
      <c r="L35" s="38">
        <v>0</v>
      </c>
      <c s="32">
        <f>ROUND(ROUND(L35,2)*ROUND(G35,3),2)</f>
      </c>
      <c s="36" t="s">
        <v>53</v>
      </c>
      <c>
        <f>(M35*21)/100</f>
      </c>
      <c t="s">
        <v>27</v>
      </c>
    </row>
    <row r="36" spans="1:5" ht="12.75">
      <c r="A36" s="35" t="s">
        <v>54</v>
      </c>
      <c r="E36" s="39" t="s">
        <v>3554</v>
      </c>
    </row>
    <row r="37" spans="1:5" ht="12.75">
      <c r="A37" s="35" t="s">
        <v>55</v>
      </c>
      <c r="E37" s="40" t="s">
        <v>3555</v>
      </c>
    </row>
    <row r="38" spans="1:5" ht="38.25">
      <c r="A38" t="s">
        <v>56</v>
      </c>
      <c r="E38" s="39" t="s">
        <v>3326</v>
      </c>
    </row>
    <row r="39" spans="1:16" ht="12.75">
      <c r="A39" t="s">
        <v>49</v>
      </c>
      <c s="34" t="s">
        <v>86</v>
      </c>
      <c s="34" t="s">
        <v>3320</v>
      </c>
      <c s="35" t="s">
        <v>47</v>
      </c>
      <c s="6" t="s">
        <v>3556</v>
      </c>
      <c s="36" t="s">
        <v>52</v>
      </c>
      <c s="37">
        <v>56299.73</v>
      </c>
      <c s="36">
        <v>0</v>
      </c>
      <c s="36">
        <f>ROUND(G39*H39,6)</f>
      </c>
      <c r="L39" s="38">
        <v>0</v>
      </c>
      <c s="32">
        <f>ROUND(ROUND(L39,2)*ROUND(G39,3),2)</f>
      </c>
      <c s="36" t="s">
        <v>53</v>
      </c>
      <c>
        <f>(M39*21)/100</f>
      </c>
      <c t="s">
        <v>27</v>
      </c>
    </row>
    <row r="40" spans="1:5" ht="12.75">
      <c r="A40" s="35" t="s">
        <v>54</v>
      </c>
      <c r="E40" s="39" t="s">
        <v>3557</v>
      </c>
    </row>
    <row r="41" spans="1:5" ht="12.75">
      <c r="A41" s="35" t="s">
        <v>55</v>
      </c>
      <c r="E41" s="40" t="s">
        <v>3487</v>
      </c>
    </row>
    <row r="42" spans="1:5" ht="25.5">
      <c r="A42" t="s">
        <v>56</v>
      </c>
      <c r="E42" s="39" t="s">
        <v>3322</v>
      </c>
    </row>
    <row r="43" spans="1:16" ht="12.75">
      <c r="A43" t="s">
        <v>49</v>
      </c>
      <c s="34" t="s">
        <v>90</v>
      </c>
      <c s="34" t="s">
        <v>3558</v>
      </c>
      <c s="35" t="s">
        <v>47</v>
      </c>
      <c s="6" t="s">
        <v>3321</v>
      </c>
      <c s="36" t="s">
        <v>52</v>
      </c>
      <c s="37">
        <v>28489.02</v>
      </c>
      <c s="36">
        <v>0</v>
      </c>
      <c s="36">
        <f>ROUND(G43*H43,6)</f>
      </c>
      <c r="L43" s="38">
        <v>0</v>
      </c>
      <c s="32">
        <f>ROUND(ROUND(L43,2)*ROUND(G43,3),2)</f>
      </c>
      <c s="36" t="s">
        <v>53</v>
      </c>
      <c>
        <f>(M43*21)/100</f>
      </c>
      <c t="s">
        <v>27</v>
      </c>
    </row>
    <row r="44" spans="1:5" ht="12.75">
      <c r="A44" s="35" t="s">
        <v>54</v>
      </c>
      <c r="E44" s="39" t="s">
        <v>3557</v>
      </c>
    </row>
    <row r="45" spans="1:5" ht="12.75">
      <c r="A45" s="35" t="s">
        <v>55</v>
      </c>
      <c r="E45" s="40" t="s">
        <v>3487</v>
      </c>
    </row>
    <row r="46" spans="1:5" ht="25.5">
      <c r="A46" t="s">
        <v>56</v>
      </c>
      <c r="E46" s="39" t="s">
        <v>3322</v>
      </c>
    </row>
    <row r="47" spans="1:16" ht="12.75">
      <c r="A47" t="s">
        <v>49</v>
      </c>
      <c s="34" t="s">
        <v>94</v>
      </c>
      <c s="34" t="s">
        <v>3559</v>
      </c>
      <c s="35" t="s">
        <v>47</v>
      </c>
      <c s="6" t="s">
        <v>3560</v>
      </c>
      <c s="36" t="s">
        <v>52</v>
      </c>
      <c s="37">
        <v>10172.5</v>
      </c>
      <c s="36">
        <v>0</v>
      </c>
      <c s="36">
        <f>ROUND(G47*H47,6)</f>
      </c>
      <c r="L47" s="38">
        <v>0</v>
      </c>
      <c s="32">
        <f>ROUND(ROUND(L47,2)*ROUND(G47,3),2)</f>
      </c>
      <c s="36" t="s">
        <v>416</v>
      </c>
      <c>
        <f>(M47*21)/100</f>
      </c>
      <c t="s">
        <v>27</v>
      </c>
    </row>
    <row r="48" spans="1:5" ht="12.75">
      <c r="A48" s="35" t="s">
        <v>54</v>
      </c>
      <c r="E48" s="39" t="s">
        <v>3561</v>
      </c>
    </row>
    <row r="49" spans="1:5" ht="12.75">
      <c r="A49" s="35" t="s">
        <v>55</v>
      </c>
      <c r="E49" s="40" t="s">
        <v>3562</v>
      </c>
    </row>
    <row r="50" spans="1:5" ht="51">
      <c r="A50" t="s">
        <v>56</v>
      </c>
      <c r="E50" s="39" t="s">
        <v>3563</v>
      </c>
    </row>
    <row r="51" spans="1:16" ht="12.75">
      <c r="A51" t="s">
        <v>49</v>
      </c>
      <c s="34" t="s">
        <v>98</v>
      </c>
      <c s="34" t="s">
        <v>2866</v>
      </c>
      <c s="35" t="s">
        <v>47</v>
      </c>
      <c s="6" t="s">
        <v>2867</v>
      </c>
      <c s="36" t="s">
        <v>60</v>
      </c>
      <c s="37">
        <v>2610</v>
      </c>
      <c s="36">
        <v>0</v>
      </c>
      <c s="36">
        <f>ROUND(G51*H51,6)</f>
      </c>
      <c r="L51" s="38">
        <v>0</v>
      </c>
      <c s="32">
        <f>ROUND(ROUND(L51,2)*ROUND(G51,3),2)</f>
      </c>
      <c s="36" t="s">
        <v>53</v>
      </c>
      <c>
        <f>(M51*21)/100</f>
      </c>
      <c t="s">
        <v>27</v>
      </c>
    </row>
    <row r="52" spans="1:5" ht="12.75">
      <c r="A52" s="35" t="s">
        <v>54</v>
      </c>
      <c r="E52" s="39" t="s">
        <v>3564</v>
      </c>
    </row>
    <row r="53" spans="1:5" ht="12.75">
      <c r="A53" s="35" t="s">
        <v>55</v>
      </c>
      <c r="E53" s="40" t="s">
        <v>3565</v>
      </c>
    </row>
    <row r="54" spans="1:5" ht="63.75">
      <c r="A54" t="s">
        <v>56</v>
      </c>
      <c r="E54" s="39" t="s">
        <v>3566</v>
      </c>
    </row>
    <row r="55" spans="1:16" ht="12.75">
      <c r="A55" t="s">
        <v>49</v>
      </c>
      <c s="34" t="s">
        <v>103</v>
      </c>
      <c s="34" t="s">
        <v>3358</v>
      </c>
      <c s="35" t="s">
        <v>47</v>
      </c>
      <c s="6" t="s">
        <v>3359</v>
      </c>
      <c s="36" t="s">
        <v>60</v>
      </c>
      <c s="37">
        <v>144</v>
      </c>
      <c s="36">
        <v>0</v>
      </c>
      <c s="36">
        <f>ROUND(G55*H55,6)</f>
      </c>
      <c r="L55" s="38">
        <v>0</v>
      </c>
      <c s="32">
        <f>ROUND(ROUND(L55,2)*ROUND(G55,3),2)</f>
      </c>
      <c s="36" t="s">
        <v>53</v>
      </c>
      <c>
        <f>(M55*21)/100</f>
      </c>
      <c t="s">
        <v>27</v>
      </c>
    </row>
    <row r="56" spans="1:5" ht="12.75">
      <c r="A56" s="35" t="s">
        <v>54</v>
      </c>
      <c r="E56" s="39" t="s">
        <v>3567</v>
      </c>
    </row>
    <row r="57" spans="1:5" ht="12.75">
      <c r="A57" s="35" t="s">
        <v>55</v>
      </c>
      <c r="E57" s="40" t="s">
        <v>3568</v>
      </c>
    </row>
    <row r="58" spans="1:5" ht="51">
      <c r="A58" t="s">
        <v>56</v>
      </c>
      <c r="E58" s="39" t="s">
        <v>3569</v>
      </c>
    </row>
    <row r="59" spans="1:16" ht="12.75">
      <c r="A59" t="s">
        <v>49</v>
      </c>
      <c s="34" t="s">
        <v>106</v>
      </c>
      <c s="34" t="s">
        <v>3498</v>
      </c>
      <c s="35" t="s">
        <v>47</v>
      </c>
      <c s="6" t="s">
        <v>3499</v>
      </c>
      <c s="36" t="s">
        <v>75</v>
      </c>
      <c s="37">
        <v>1716</v>
      </c>
      <c s="36">
        <v>0</v>
      </c>
      <c s="36">
        <f>ROUND(G59*H59,6)</f>
      </c>
      <c r="L59" s="38">
        <v>0</v>
      </c>
      <c s="32">
        <f>ROUND(ROUND(L59,2)*ROUND(G59,3),2)</f>
      </c>
      <c s="36" t="s">
        <v>53</v>
      </c>
      <c>
        <f>(M59*21)/100</f>
      </c>
      <c t="s">
        <v>27</v>
      </c>
    </row>
    <row r="60" spans="1:5" ht="12.75">
      <c r="A60" s="35" t="s">
        <v>54</v>
      </c>
      <c r="E60" s="39" t="s">
        <v>3570</v>
      </c>
    </row>
    <row r="61" spans="1:5" ht="12.75">
      <c r="A61" s="35" t="s">
        <v>55</v>
      </c>
      <c r="E61" s="40" t="s">
        <v>3571</v>
      </c>
    </row>
    <row r="62" spans="1:5" ht="242.25">
      <c r="A62" t="s">
        <v>56</v>
      </c>
      <c r="E62" s="39" t="s">
        <v>3572</v>
      </c>
    </row>
    <row r="63" spans="1:16" ht="12.75">
      <c r="A63" t="s">
        <v>49</v>
      </c>
      <c s="34" t="s">
        <v>110</v>
      </c>
      <c s="34" t="s">
        <v>3573</v>
      </c>
      <c s="35" t="s">
        <v>47</v>
      </c>
      <c s="6" t="s">
        <v>3574</v>
      </c>
      <c s="36" t="s">
        <v>75</v>
      </c>
      <c s="37">
        <v>1716</v>
      </c>
      <c s="36">
        <v>0</v>
      </c>
      <c s="36">
        <f>ROUND(G63*H63,6)</f>
      </c>
      <c r="L63" s="38">
        <v>0</v>
      </c>
      <c s="32">
        <f>ROUND(ROUND(L63,2)*ROUND(G63,3),2)</f>
      </c>
      <c s="36" t="s">
        <v>53</v>
      </c>
      <c>
        <f>(M63*21)/100</f>
      </c>
      <c t="s">
        <v>27</v>
      </c>
    </row>
    <row r="64" spans="1:5" ht="12.75">
      <c r="A64" s="35" t="s">
        <v>54</v>
      </c>
      <c r="E64" s="39" t="s">
        <v>3575</v>
      </c>
    </row>
    <row r="65" spans="1:5" ht="12.75">
      <c r="A65" s="35" t="s">
        <v>55</v>
      </c>
      <c r="E65" s="40" t="s">
        <v>3571</v>
      </c>
    </row>
    <row r="66" spans="1:5" ht="89.25">
      <c r="A66" t="s">
        <v>56</v>
      </c>
      <c r="E66" s="39" t="s">
        <v>3576</v>
      </c>
    </row>
    <row r="67" spans="1:16" ht="12.75">
      <c r="A67" t="s">
        <v>49</v>
      </c>
      <c s="34" t="s">
        <v>113</v>
      </c>
      <c s="34" t="s">
        <v>3577</v>
      </c>
      <c s="35" t="s">
        <v>47</v>
      </c>
      <c s="6" t="s">
        <v>3578</v>
      </c>
      <c s="36" t="s">
        <v>60</v>
      </c>
      <c s="37">
        <v>132.405</v>
      </c>
      <c s="36">
        <v>0</v>
      </c>
      <c s="36">
        <f>ROUND(G67*H67,6)</f>
      </c>
      <c r="L67" s="38">
        <v>0</v>
      </c>
      <c s="32">
        <f>ROUND(ROUND(L67,2)*ROUND(G67,3),2)</f>
      </c>
      <c s="36" t="s">
        <v>53</v>
      </c>
      <c>
        <f>(M67*21)/100</f>
      </c>
      <c t="s">
        <v>27</v>
      </c>
    </row>
    <row r="68" spans="1:5" ht="12.75">
      <c r="A68" s="35" t="s">
        <v>54</v>
      </c>
      <c r="E68" s="39" t="s">
        <v>3579</v>
      </c>
    </row>
    <row r="69" spans="1:5" ht="12.75">
      <c r="A69" s="35" t="s">
        <v>55</v>
      </c>
      <c r="E69" s="40" t="s">
        <v>3580</v>
      </c>
    </row>
    <row r="70" spans="1:5" ht="255">
      <c r="A70" t="s">
        <v>56</v>
      </c>
      <c r="E70" s="39" t="s">
        <v>3581</v>
      </c>
    </row>
    <row r="71" spans="1:16" ht="12.75">
      <c r="A71" t="s">
        <v>49</v>
      </c>
      <c s="34" t="s">
        <v>117</v>
      </c>
      <c s="34" t="s">
        <v>3582</v>
      </c>
      <c s="35" t="s">
        <v>47</v>
      </c>
      <c s="6" t="s">
        <v>3583</v>
      </c>
      <c s="36" t="s">
        <v>60</v>
      </c>
      <c s="37">
        <v>660.059</v>
      </c>
      <c s="36">
        <v>0</v>
      </c>
      <c s="36">
        <f>ROUND(G71*H71,6)</f>
      </c>
      <c r="L71" s="38">
        <v>0</v>
      </c>
      <c s="32">
        <f>ROUND(ROUND(L71,2)*ROUND(G71,3),2)</f>
      </c>
      <c s="36" t="s">
        <v>53</v>
      </c>
      <c>
        <f>(M71*21)/100</f>
      </c>
      <c t="s">
        <v>27</v>
      </c>
    </row>
    <row r="72" spans="1:5" ht="12.75">
      <c r="A72" s="35" t="s">
        <v>54</v>
      </c>
      <c r="E72" s="39" t="s">
        <v>3584</v>
      </c>
    </row>
    <row r="73" spans="1:5" ht="12.75">
      <c r="A73" s="35" t="s">
        <v>55</v>
      </c>
      <c r="E73" s="40" t="s">
        <v>3585</v>
      </c>
    </row>
    <row r="74" spans="1:5" ht="127.5">
      <c r="A74" t="s">
        <v>56</v>
      </c>
      <c r="E74" s="39" t="s">
        <v>3586</v>
      </c>
    </row>
    <row r="75" spans="1:16" ht="25.5">
      <c r="A75" t="s">
        <v>49</v>
      </c>
      <c s="34" t="s">
        <v>121</v>
      </c>
      <c s="34" t="s">
        <v>3587</v>
      </c>
      <c s="35" t="s">
        <v>47</v>
      </c>
      <c s="6" t="s">
        <v>3588</v>
      </c>
      <c s="36" t="s">
        <v>75</v>
      </c>
      <c s="37">
        <v>1596</v>
      </c>
      <c s="36">
        <v>0</v>
      </c>
      <c s="36">
        <f>ROUND(G75*H75,6)</f>
      </c>
      <c r="L75" s="38">
        <v>0</v>
      </c>
      <c s="32">
        <f>ROUND(ROUND(L75,2)*ROUND(G75,3),2)</f>
      </c>
      <c s="36" t="s">
        <v>53</v>
      </c>
      <c>
        <f>(M75*21)/100</f>
      </c>
      <c t="s">
        <v>27</v>
      </c>
    </row>
    <row r="76" spans="1:5" ht="12.75">
      <c r="A76" s="35" t="s">
        <v>54</v>
      </c>
      <c r="E76" s="39" t="s">
        <v>3589</v>
      </c>
    </row>
    <row r="77" spans="1:5" ht="25.5">
      <c r="A77" s="35" t="s">
        <v>55</v>
      </c>
      <c r="E77" s="40" t="s">
        <v>3590</v>
      </c>
    </row>
    <row r="78" spans="1:5" ht="38.25">
      <c r="A78" t="s">
        <v>56</v>
      </c>
      <c r="E78" s="39" t="s">
        <v>3591</v>
      </c>
    </row>
    <row r="79" spans="1:16" ht="12.75">
      <c r="A79" t="s">
        <v>49</v>
      </c>
      <c s="34" t="s">
        <v>125</v>
      </c>
      <c s="34" t="s">
        <v>3592</v>
      </c>
      <c s="35" t="s">
        <v>47</v>
      </c>
      <c s="6" t="s">
        <v>3593</v>
      </c>
      <c s="36" t="s">
        <v>75</v>
      </c>
      <c s="37">
        <v>1596</v>
      </c>
      <c s="36">
        <v>0</v>
      </c>
      <c s="36">
        <f>ROUND(G79*H79,6)</f>
      </c>
      <c r="L79" s="38">
        <v>0</v>
      </c>
      <c s="32">
        <f>ROUND(ROUND(L79,2)*ROUND(G79,3),2)</f>
      </c>
      <c s="36" t="s">
        <v>53</v>
      </c>
      <c>
        <f>(M79*21)/100</f>
      </c>
      <c t="s">
        <v>27</v>
      </c>
    </row>
    <row r="80" spans="1:5" ht="12.75">
      <c r="A80" s="35" t="s">
        <v>54</v>
      </c>
      <c r="E80" s="39" t="s">
        <v>3589</v>
      </c>
    </row>
    <row r="81" spans="1:5" ht="25.5">
      <c r="A81" s="35" t="s">
        <v>55</v>
      </c>
      <c r="E81" s="40" t="s">
        <v>3590</v>
      </c>
    </row>
    <row r="82" spans="1:5" ht="178.5">
      <c r="A82" t="s">
        <v>56</v>
      </c>
      <c r="E82" s="39" t="s">
        <v>3594</v>
      </c>
    </row>
    <row r="83" spans="1:16" ht="12.75">
      <c r="A83" t="s">
        <v>49</v>
      </c>
      <c s="34" t="s">
        <v>128</v>
      </c>
      <c s="34" t="s">
        <v>3595</v>
      </c>
      <c s="35" t="s">
        <v>47</v>
      </c>
      <c s="6" t="s">
        <v>3596</v>
      </c>
      <c s="36" t="s">
        <v>60</v>
      </c>
      <c s="37">
        <v>135</v>
      </c>
      <c s="36">
        <v>0</v>
      </c>
      <c s="36">
        <f>ROUND(G83*H83,6)</f>
      </c>
      <c r="L83" s="38">
        <v>0</v>
      </c>
      <c s="32">
        <f>ROUND(ROUND(L83,2)*ROUND(G83,3),2)</f>
      </c>
      <c s="36" t="s">
        <v>53</v>
      </c>
      <c>
        <f>(M83*21)/100</f>
      </c>
      <c t="s">
        <v>27</v>
      </c>
    </row>
    <row r="84" spans="1:5" ht="12.75">
      <c r="A84" s="35" t="s">
        <v>54</v>
      </c>
      <c r="E84" s="39" t="s">
        <v>3487</v>
      </c>
    </row>
    <row r="85" spans="1:5" ht="12.75">
      <c r="A85" s="35" t="s">
        <v>55</v>
      </c>
      <c r="E85" s="40" t="s">
        <v>3540</v>
      </c>
    </row>
    <row r="86" spans="1:5" ht="409.5">
      <c r="A86" t="s">
        <v>56</v>
      </c>
      <c r="E86" s="39" t="s">
        <v>3597</v>
      </c>
    </row>
    <row r="87" spans="1:16" ht="12.75">
      <c r="A87" t="s">
        <v>49</v>
      </c>
      <c s="34" t="s">
        <v>215</v>
      </c>
      <c s="34" t="s">
        <v>3598</v>
      </c>
      <c s="35" t="s">
        <v>47</v>
      </c>
      <c s="6" t="s">
        <v>3599</v>
      </c>
      <c s="36" t="s">
        <v>80</v>
      </c>
      <c s="37">
        <v>144</v>
      </c>
      <c s="36">
        <v>0</v>
      </c>
      <c s="36">
        <f>ROUND(G87*H87,6)</f>
      </c>
      <c r="L87" s="38">
        <v>0</v>
      </c>
      <c s="32">
        <f>ROUND(ROUND(L87,2)*ROUND(G87,3),2)</f>
      </c>
      <c s="36" t="s">
        <v>53</v>
      </c>
      <c>
        <f>(M87*21)/100</f>
      </c>
      <c t="s">
        <v>27</v>
      </c>
    </row>
    <row r="88" spans="1:5" ht="12.75">
      <c r="A88" s="35" t="s">
        <v>54</v>
      </c>
      <c r="E88" s="39" t="s">
        <v>3600</v>
      </c>
    </row>
    <row r="89" spans="1:5" ht="12.75">
      <c r="A89" s="35" t="s">
        <v>55</v>
      </c>
      <c r="E89" s="40" t="s">
        <v>3601</v>
      </c>
    </row>
    <row r="90" spans="1:5" ht="25.5">
      <c r="A90" t="s">
        <v>56</v>
      </c>
      <c r="E90" s="39" t="s">
        <v>3602</v>
      </c>
    </row>
    <row r="91" spans="1:16" ht="12.75">
      <c r="A91" t="s">
        <v>49</v>
      </c>
      <c s="34" t="s">
        <v>219</v>
      </c>
      <c s="34" t="s">
        <v>3603</v>
      </c>
      <c s="35" t="s">
        <v>47</v>
      </c>
      <c s="6" t="s">
        <v>3604</v>
      </c>
      <c s="36" t="s">
        <v>75</v>
      </c>
      <c s="37">
        <v>156</v>
      </c>
      <c s="36">
        <v>0</v>
      </c>
      <c s="36">
        <f>ROUND(G91*H91,6)</f>
      </c>
      <c r="L91" s="38">
        <v>0</v>
      </c>
      <c s="32">
        <f>ROUND(ROUND(L91,2)*ROUND(G91,3),2)</f>
      </c>
      <c s="36" t="s">
        <v>53</v>
      </c>
      <c>
        <f>(M91*21)/100</f>
      </c>
      <c t="s">
        <v>27</v>
      </c>
    </row>
    <row r="92" spans="1:5" ht="12.75">
      <c r="A92" s="35" t="s">
        <v>54</v>
      </c>
      <c r="E92" s="39" t="s">
        <v>3600</v>
      </c>
    </row>
    <row r="93" spans="1:5" ht="12.75">
      <c r="A93" s="35" t="s">
        <v>55</v>
      </c>
      <c r="E93" s="40" t="s">
        <v>3605</v>
      </c>
    </row>
    <row r="94" spans="1:5" ht="38.25">
      <c r="A94" t="s">
        <v>56</v>
      </c>
      <c r="E94" s="39" t="s">
        <v>3606</v>
      </c>
    </row>
    <row r="95" spans="1:16" ht="12.75">
      <c r="A95" t="s">
        <v>49</v>
      </c>
      <c s="34" t="s">
        <v>227</v>
      </c>
      <c s="34" t="s">
        <v>3607</v>
      </c>
      <c s="35" t="s">
        <v>47</v>
      </c>
      <c s="6" t="s">
        <v>3608</v>
      </c>
      <c s="36" t="s">
        <v>60</v>
      </c>
      <c s="37">
        <v>35345.3</v>
      </c>
      <c s="36">
        <v>0</v>
      </c>
      <c s="36">
        <f>ROUND(G95*H95,6)</f>
      </c>
      <c r="L95" s="38">
        <v>0</v>
      </c>
      <c s="32">
        <f>ROUND(ROUND(L95,2)*ROUND(G95,3),2)</f>
      </c>
      <c s="36" t="s">
        <v>53</v>
      </c>
      <c>
        <f>(M95*21)/100</f>
      </c>
      <c t="s">
        <v>27</v>
      </c>
    </row>
    <row r="96" spans="1:5" ht="12.75">
      <c r="A96" s="35" t="s">
        <v>54</v>
      </c>
      <c r="E96" s="39" t="s">
        <v>3609</v>
      </c>
    </row>
    <row r="97" spans="1:5" ht="12.75">
      <c r="A97" s="35" t="s">
        <v>55</v>
      </c>
      <c r="E97" s="40" t="s">
        <v>3610</v>
      </c>
    </row>
    <row r="98" spans="1:5" ht="229.5">
      <c r="A98" t="s">
        <v>56</v>
      </c>
      <c r="E98" s="39" t="s">
        <v>3544</v>
      </c>
    </row>
    <row r="99" spans="1:13" ht="12.75">
      <c r="A99" t="s">
        <v>46</v>
      </c>
      <c r="C99" s="31" t="s">
        <v>27</v>
      </c>
      <c r="E99" s="33" t="s">
        <v>3341</v>
      </c>
      <c r="J99" s="32">
        <f>0</f>
      </c>
      <c s="32">
        <f>0</f>
      </c>
      <c s="32">
        <f>0+L100+L104+L108</f>
      </c>
      <c s="32">
        <f>0+M100+M104+M108</f>
      </c>
    </row>
    <row r="100" spans="1:16" ht="12.75">
      <c r="A100" t="s">
        <v>49</v>
      </c>
      <c s="34" t="s">
        <v>136</v>
      </c>
      <c s="34" t="s">
        <v>3412</v>
      </c>
      <c s="35" t="s">
        <v>47</v>
      </c>
      <c s="6" t="s">
        <v>3611</v>
      </c>
      <c s="36" t="s">
        <v>80</v>
      </c>
      <c s="37">
        <v>28</v>
      </c>
      <c s="36">
        <v>0</v>
      </c>
      <c s="36">
        <f>ROUND(G100*H100,6)</f>
      </c>
      <c r="L100" s="38">
        <v>0</v>
      </c>
      <c s="32">
        <f>ROUND(ROUND(L100,2)*ROUND(G100,3),2)</f>
      </c>
      <c s="36" t="s">
        <v>53</v>
      </c>
      <c>
        <f>(M100*21)/100</f>
      </c>
      <c t="s">
        <v>27</v>
      </c>
    </row>
    <row r="101" spans="1:5" ht="12.75">
      <c r="A101" s="35" t="s">
        <v>54</v>
      </c>
      <c r="E101" s="39" t="s">
        <v>3612</v>
      </c>
    </row>
    <row r="102" spans="1:5" ht="12.75">
      <c r="A102" s="35" t="s">
        <v>55</v>
      </c>
      <c r="E102" s="40" t="s">
        <v>3613</v>
      </c>
    </row>
    <row r="103" spans="1:5" ht="89.25">
      <c r="A103" t="s">
        <v>56</v>
      </c>
      <c r="E103" s="39" t="s">
        <v>3414</v>
      </c>
    </row>
    <row r="104" spans="1:16" ht="12.75">
      <c r="A104" t="s">
        <v>49</v>
      </c>
      <c s="34" t="s">
        <v>139</v>
      </c>
      <c s="34" t="s">
        <v>3614</v>
      </c>
      <c s="35" t="s">
        <v>47</v>
      </c>
      <c s="6" t="s">
        <v>3615</v>
      </c>
      <c s="36" t="s">
        <v>60</v>
      </c>
      <c s="37">
        <v>114.3</v>
      </c>
      <c s="36">
        <v>0</v>
      </c>
      <c s="36">
        <f>ROUND(G104*H104,6)</f>
      </c>
      <c r="L104" s="38">
        <v>0</v>
      </c>
      <c s="32">
        <f>ROUND(ROUND(L104,2)*ROUND(G104,3),2)</f>
      </c>
      <c s="36" t="s">
        <v>53</v>
      </c>
      <c>
        <f>(M104*21)/100</f>
      </c>
      <c t="s">
        <v>27</v>
      </c>
    </row>
    <row r="105" spans="1:5" ht="12.75">
      <c r="A105" s="35" t="s">
        <v>54</v>
      </c>
      <c r="E105" s="39" t="s">
        <v>3487</v>
      </c>
    </row>
    <row r="106" spans="1:5" ht="12.75">
      <c r="A106" s="35" t="s">
        <v>55</v>
      </c>
      <c r="E106" s="40" t="s">
        <v>3616</v>
      </c>
    </row>
    <row r="107" spans="1:5" ht="369.75">
      <c r="A107" t="s">
        <v>56</v>
      </c>
      <c r="E107" s="39" t="s">
        <v>3617</v>
      </c>
    </row>
    <row r="108" spans="1:16" ht="12.75">
      <c r="A108" t="s">
        <v>49</v>
      </c>
      <c s="34" t="s">
        <v>143</v>
      </c>
      <c s="34" t="s">
        <v>3618</v>
      </c>
      <c s="35" t="s">
        <v>47</v>
      </c>
      <c s="6" t="s">
        <v>3619</v>
      </c>
      <c s="36" t="s">
        <v>80</v>
      </c>
      <c s="37">
        <v>18</v>
      </c>
      <c s="36">
        <v>0</v>
      </c>
      <c s="36">
        <f>ROUND(G108*H108,6)</f>
      </c>
      <c r="L108" s="38">
        <v>0</v>
      </c>
      <c s="32">
        <f>ROUND(ROUND(L108,2)*ROUND(G108,3),2)</f>
      </c>
      <c s="36" t="s">
        <v>53</v>
      </c>
      <c>
        <f>(M108*21)/100</f>
      </c>
      <c t="s">
        <v>27</v>
      </c>
    </row>
    <row r="109" spans="1:5" ht="12.75">
      <c r="A109" s="35" t="s">
        <v>54</v>
      </c>
      <c r="E109" s="39" t="s">
        <v>3464</v>
      </c>
    </row>
    <row r="110" spans="1:5" ht="12.75">
      <c r="A110" s="35" t="s">
        <v>55</v>
      </c>
      <c r="E110" s="40" t="s">
        <v>3620</v>
      </c>
    </row>
    <row r="111" spans="1:5" ht="165.75">
      <c r="A111" t="s">
        <v>56</v>
      </c>
      <c r="E111" s="39" t="s">
        <v>3621</v>
      </c>
    </row>
    <row r="112" spans="1:13" ht="12.75">
      <c r="A112" t="s">
        <v>46</v>
      </c>
      <c r="C112" s="31" t="s">
        <v>26</v>
      </c>
      <c r="E112" s="33" t="s">
        <v>3105</v>
      </c>
      <c r="J112" s="32">
        <f>0</f>
      </c>
      <c s="32">
        <f>0</f>
      </c>
      <c s="32">
        <f>0+L113+L117+L121+L125+L129+L133</f>
      </c>
      <c s="32">
        <f>0+M113+M117+M121+M125+M129+M133</f>
      </c>
    </row>
    <row r="113" spans="1:16" ht="25.5">
      <c r="A113" t="s">
        <v>49</v>
      </c>
      <c s="34" t="s">
        <v>805</v>
      </c>
      <c s="34" t="s">
        <v>3375</v>
      </c>
      <c s="35" t="s">
        <v>47</v>
      </c>
      <c s="6" t="s">
        <v>3376</v>
      </c>
      <c s="36" t="s">
        <v>60</v>
      </c>
      <c s="37">
        <v>14871.9</v>
      </c>
      <c s="36">
        <v>0</v>
      </c>
      <c s="36">
        <f>ROUND(G113*H113,6)</f>
      </c>
      <c r="L113" s="38">
        <v>0</v>
      </c>
      <c s="32">
        <f>ROUND(ROUND(L113,2)*ROUND(G113,3),2)</f>
      </c>
      <c s="36" t="s">
        <v>53</v>
      </c>
      <c>
        <f>(M113*21)/100</f>
      </c>
      <c t="s">
        <v>27</v>
      </c>
    </row>
    <row r="114" spans="1:5" ht="12.75">
      <c r="A114" s="35" t="s">
        <v>54</v>
      </c>
      <c r="E114" s="39" t="s">
        <v>3487</v>
      </c>
    </row>
    <row r="115" spans="1:5" ht="12.75">
      <c r="A115" s="35" t="s">
        <v>55</v>
      </c>
      <c r="E115" s="40" t="s">
        <v>3622</v>
      </c>
    </row>
    <row r="116" spans="1:5" ht="293.25">
      <c r="A116" t="s">
        <v>56</v>
      </c>
      <c r="E116" s="39" t="s">
        <v>3623</v>
      </c>
    </row>
    <row r="117" spans="1:16" ht="25.5">
      <c r="A117" t="s">
        <v>49</v>
      </c>
      <c s="34" t="s">
        <v>151</v>
      </c>
      <c s="34" t="s">
        <v>3371</v>
      </c>
      <c s="35" t="s">
        <v>47</v>
      </c>
      <c s="6" t="s">
        <v>3372</v>
      </c>
      <c s="36" t="s">
        <v>60</v>
      </c>
      <c s="37">
        <v>22202.4</v>
      </c>
      <c s="36">
        <v>0</v>
      </c>
      <c s="36">
        <f>ROUND(G117*H117,6)</f>
      </c>
      <c r="L117" s="38">
        <v>0</v>
      </c>
      <c s="32">
        <f>ROUND(ROUND(L117,2)*ROUND(G117,3),2)</f>
      </c>
      <c s="36" t="s">
        <v>53</v>
      </c>
      <c>
        <f>(M117*21)/100</f>
      </c>
      <c t="s">
        <v>27</v>
      </c>
    </row>
    <row r="118" spans="1:5" ht="12.75">
      <c r="A118" s="35" t="s">
        <v>54</v>
      </c>
      <c r="E118" s="39" t="s">
        <v>3509</v>
      </c>
    </row>
    <row r="119" spans="1:5" ht="12.75">
      <c r="A119" s="35" t="s">
        <v>55</v>
      </c>
      <c r="E119" s="40" t="s">
        <v>3624</v>
      </c>
    </row>
    <row r="120" spans="1:5" ht="280.5">
      <c r="A120" t="s">
        <v>56</v>
      </c>
      <c r="E120" s="39" t="s">
        <v>3625</v>
      </c>
    </row>
    <row r="121" spans="1:16" ht="25.5">
      <c r="A121" t="s">
        <v>49</v>
      </c>
      <c s="34" t="s">
        <v>155</v>
      </c>
      <c s="34" t="s">
        <v>3626</v>
      </c>
      <c s="35" t="s">
        <v>47</v>
      </c>
      <c s="6" t="s">
        <v>3627</v>
      </c>
      <c s="36" t="s">
        <v>60</v>
      </c>
      <c s="37">
        <v>3126.05</v>
      </c>
      <c s="36">
        <v>0</v>
      </c>
      <c s="36">
        <f>ROUND(G121*H121,6)</f>
      </c>
      <c r="L121" s="38">
        <v>0</v>
      </c>
      <c s="32">
        <f>ROUND(ROUND(L121,2)*ROUND(G121,3),2)</f>
      </c>
      <c s="36" t="s">
        <v>53</v>
      </c>
      <c>
        <f>(M121*21)/100</f>
      </c>
      <c t="s">
        <v>27</v>
      </c>
    </row>
    <row r="122" spans="1:5" ht="12.75">
      <c r="A122" s="35" t="s">
        <v>54</v>
      </c>
      <c r="E122" s="39" t="s">
        <v>3509</v>
      </c>
    </row>
    <row r="123" spans="1:5" ht="12.75">
      <c r="A123" s="35" t="s">
        <v>55</v>
      </c>
      <c r="E123" s="40" t="s">
        <v>3628</v>
      </c>
    </row>
    <row r="124" spans="1:5" ht="344.25">
      <c r="A124" t="s">
        <v>56</v>
      </c>
      <c r="E124" s="39" t="s">
        <v>3629</v>
      </c>
    </row>
    <row r="125" spans="1:16" ht="12.75">
      <c r="A125" t="s">
        <v>49</v>
      </c>
      <c s="34" t="s">
        <v>159</v>
      </c>
      <c s="34" t="s">
        <v>3630</v>
      </c>
      <c s="35" t="s">
        <v>47</v>
      </c>
      <c s="6" t="s">
        <v>3631</v>
      </c>
      <c s="36" t="s">
        <v>52</v>
      </c>
      <c s="37">
        <v>39315.5</v>
      </c>
      <c s="36">
        <v>0</v>
      </c>
      <c s="36">
        <f>ROUND(G125*H125,6)</f>
      </c>
      <c r="L125" s="38">
        <v>0</v>
      </c>
      <c s="32">
        <f>ROUND(ROUND(L125,2)*ROUND(G125,3),2)</f>
      </c>
      <c s="36" t="s">
        <v>53</v>
      </c>
      <c>
        <f>(M125*21)/100</f>
      </c>
      <c t="s">
        <v>27</v>
      </c>
    </row>
    <row r="126" spans="1:5" ht="12.75">
      <c r="A126" s="35" t="s">
        <v>54</v>
      </c>
      <c r="E126" s="39" t="s">
        <v>3509</v>
      </c>
    </row>
    <row r="127" spans="1:5" ht="12.75">
      <c r="A127" s="35" t="s">
        <v>55</v>
      </c>
      <c r="E127" s="40" t="s">
        <v>3632</v>
      </c>
    </row>
    <row r="128" spans="1:5" ht="140.25">
      <c r="A128" t="s">
        <v>56</v>
      </c>
      <c r="E128" s="39" t="s">
        <v>3401</v>
      </c>
    </row>
    <row r="129" spans="1:16" ht="25.5">
      <c r="A129" t="s">
        <v>49</v>
      </c>
      <c s="34" t="s">
        <v>163</v>
      </c>
      <c s="34" t="s">
        <v>3384</v>
      </c>
      <c s="35" t="s">
        <v>47</v>
      </c>
      <c s="6" t="s">
        <v>3385</v>
      </c>
      <c s="36" t="s">
        <v>52</v>
      </c>
      <c s="37">
        <v>67167</v>
      </c>
      <c s="36">
        <v>0</v>
      </c>
      <c s="36">
        <f>ROUND(G129*H129,6)</f>
      </c>
      <c r="L129" s="38">
        <v>0</v>
      </c>
      <c s="32">
        <f>ROUND(ROUND(L129,2)*ROUND(G129,3),2)</f>
      </c>
      <c s="36" t="s">
        <v>53</v>
      </c>
      <c>
        <f>(M129*21)/100</f>
      </c>
      <c t="s">
        <v>27</v>
      </c>
    </row>
    <row r="130" spans="1:5" ht="12.75">
      <c r="A130" s="35" t="s">
        <v>54</v>
      </c>
      <c r="E130" s="39" t="s">
        <v>3509</v>
      </c>
    </row>
    <row r="131" spans="1:5" ht="12.75">
      <c r="A131" s="35" t="s">
        <v>55</v>
      </c>
      <c r="E131" s="40" t="s">
        <v>3633</v>
      </c>
    </row>
    <row r="132" spans="1:5" ht="178.5">
      <c r="A132" t="s">
        <v>56</v>
      </c>
      <c r="E132" s="39" t="s">
        <v>3389</v>
      </c>
    </row>
    <row r="133" spans="1:16" ht="12.75">
      <c r="A133" t="s">
        <v>49</v>
      </c>
      <c s="34" t="s">
        <v>167</v>
      </c>
      <c s="34" t="s">
        <v>3634</v>
      </c>
      <c s="35" t="s">
        <v>47</v>
      </c>
      <c s="6" t="s">
        <v>3635</v>
      </c>
      <c s="36" t="s">
        <v>60</v>
      </c>
      <c s="37">
        <v>1636.8</v>
      </c>
      <c s="36">
        <v>0</v>
      </c>
      <c s="36">
        <f>ROUND(G133*H133,6)</f>
      </c>
      <c r="L133" s="38">
        <v>0</v>
      </c>
      <c s="32">
        <f>ROUND(ROUND(L133,2)*ROUND(G133,3),2)</f>
      </c>
      <c s="36" t="s">
        <v>53</v>
      </c>
      <c>
        <f>(M133*21)/100</f>
      </c>
      <c t="s">
        <v>27</v>
      </c>
    </row>
    <row r="134" spans="1:5" ht="12.75">
      <c r="A134" s="35" t="s">
        <v>54</v>
      </c>
      <c r="E134" s="39" t="s">
        <v>3636</v>
      </c>
    </row>
    <row r="135" spans="1:5" ht="12.75">
      <c r="A135" s="35" t="s">
        <v>55</v>
      </c>
      <c r="E135" s="40" t="s">
        <v>3637</v>
      </c>
    </row>
    <row r="136" spans="1:5" ht="127.5">
      <c r="A136" t="s">
        <v>56</v>
      </c>
      <c r="E136" s="39" t="s">
        <v>3638</v>
      </c>
    </row>
    <row r="137" spans="1:13" ht="12.75">
      <c r="A137" t="s">
        <v>46</v>
      </c>
      <c r="C137" s="31" t="s">
        <v>65</v>
      </c>
      <c r="E137" s="33" t="s">
        <v>2418</v>
      </c>
      <c r="J137" s="32">
        <f>0</f>
      </c>
      <c s="32">
        <f>0</f>
      </c>
      <c s="32">
        <f>0+L138+L142+L146+L150+L154+L158+L162+L166+L170+L174</f>
      </c>
      <c s="32">
        <f>0+M138+M142+M146+M150+M154+M158+M162+M166+M170+M174</f>
      </c>
    </row>
    <row r="138" spans="1:16" ht="12.75">
      <c r="A138" t="s">
        <v>49</v>
      </c>
      <c s="34" t="s">
        <v>171</v>
      </c>
      <c s="34" t="s">
        <v>3639</v>
      </c>
      <c s="35" t="s">
        <v>47</v>
      </c>
      <c s="6" t="s">
        <v>3640</v>
      </c>
      <c s="36" t="s">
        <v>75</v>
      </c>
      <c s="37">
        <v>850</v>
      </c>
      <c s="36">
        <v>0</v>
      </c>
      <c s="36">
        <f>ROUND(G138*H138,6)</f>
      </c>
      <c r="L138" s="38">
        <v>0</v>
      </c>
      <c s="32">
        <f>ROUND(ROUND(L138,2)*ROUND(G138,3),2)</f>
      </c>
      <c s="36" t="s">
        <v>53</v>
      </c>
      <c>
        <f>(M138*21)/100</f>
      </c>
      <c t="s">
        <v>27</v>
      </c>
    </row>
    <row r="139" spans="1:5" ht="12.75">
      <c r="A139" s="35" t="s">
        <v>54</v>
      </c>
      <c r="E139" s="39" t="s">
        <v>3641</v>
      </c>
    </row>
    <row r="140" spans="1:5" ht="12.75">
      <c r="A140" s="35" t="s">
        <v>55</v>
      </c>
      <c r="E140" s="40" t="s">
        <v>3642</v>
      </c>
    </row>
    <row r="141" spans="1:5" ht="165.75">
      <c r="A141" t="s">
        <v>56</v>
      </c>
      <c r="E141" s="39" t="s">
        <v>3643</v>
      </c>
    </row>
    <row r="142" spans="1:16" ht="12.75">
      <c r="A142" t="s">
        <v>49</v>
      </c>
      <c s="34" t="s">
        <v>175</v>
      </c>
      <c s="34" t="s">
        <v>3644</v>
      </c>
      <c s="35" t="s">
        <v>47</v>
      </c>
      <c s="6" t="s">
        <v>3645</v>
      </c>
      <c s="36" t="s">
        <v>75</v>
      </c>
      <c s="37">
        <v>3625</v>
      </c>
      <c s="36">
        <v>0</v>
      </c>
      <c s="36">
        <f>ROUND(G142*H142,6)</f>
      </c>
      <c r="L142" s="38">
        <v>0</v>
      </c>
      <c s="32">
        <f>ROUND(ROUND(L142,2)*ROUND(G142,3),2)</f>
      </c>
      <c s="36" t="s">
        <v>53</v>
      </c>
      <c>
        <f>(M142*21)/100</f>
      </c>
      <c t="s">
        <v>27</v>
      </c>
    </row>
    <row r="143" spans="1:5" ht="12.75">
      <c r="A143" s="35" t="s">
        <v>54</v>
      </c>
      <c r="E143" s="39" t="s">
        <v>3464</v>
      </c>
    </row>
    <row r="144" spans="1:5" ht="12.75">
      <c r="A144" s="35" t="s">
        <v>55</v>
      </c>
      <c r="E144" s="40" t="s">
        <v>3646</v>
      </c>
    </row>
    <row r="145" spans="1:5" ht="89.25">
      <c r="A145" t="s">
        <v>56</v>
      </c>
      <c r="E145" s="39" t="s">
        <v>3647</v>
      </c>
    </row>
    <row r="146" spans="1:16" ht="12.75">
      <c r="A146" t="s">
        <v>49</v>
      </c>
      <c s="34" t="s">
        <v>179</v>
      </c>
      <c s="34" t="s">
        <v>3648</v>
      </c>
      <c s="35" t="s">
        <v>47</v>
      </c>
      <c s="6" t="s">
        <v>3649</v>
      </c>
      <c s="36" t="s">
        <v>3650</v>
      </c>
      <c s="37">
        <v>1</v>
      </c>
      <c s="36">
        <v>0</v>
      </c>
      <c s="36">
        <f>ROUND(G146*H146,6)</f>
      </c>
      <c r="L146" s="38">
        <v>0</v>
      </c>
      <c s="32">
        <f>ROUND(ROUND(L146,2)*ROUND(G146,3),2)</f>
      </c>
      <c s="36" t="s">
        <v>53</v>
      </c>
      <c>
        <f>(M146*21)/100</f>
      </c>
      <c t="s">
        <v>27</v>
      </c>
    </row>
    <row r="147" spans="1:5" ht="12.75">
      <c r="A147" s="35" t="s">
        <v>54</v>
      </c>
      <c r="E147" s="39" t="s">
        <v>3651</v>
      </c>
    </row>
    <row r="148" spans="1:5" ht="12.75">
      <c r="A148" s="35" t="s">
        <v>55</v>
      </c>
      <c r="E148" s="40" t="s">
        <v>3652</v>
      </c>
    </row>
    <row r="149" spans="1:5" ht="38.25">
      <c r="A149" t="s">
        <v>56</v>
      </c>
      <c r="E149" s="39" t="s">
        <v>3653</v>
      </c>
    </row>
    <row r="150" spans="1:16" ht="12.75">
      <c r="A150" t="s">
        <v>49</v>
      </c>
      <c s="34" t="s">
        <v>183</v>
      </c>
      <c s="34" t="s">
        <v>3654</v>
      </c>
      <c s="35" t="s">
        <v>47</v>
      </c>
      <c s="6" t="s">
        <v>3655</v>
      </c>
      <c s="36" t="s">
        <v>75</v>
      </c>
      <c s="37">
        <v>5</v>
      </c>
      <c s="36">
        <v>0</v>
      </c>
      <c s="36">
        <f>ROUND(G150*H150,6)</f>
      </c>
      <c r="L150" s="38">
        <v>0</v>
      </c>
      <c s="32">
        <f>ROUND(ROUND(L150,2)*ROUND(G150,3),2)</f>
      </c>
      <c s="36" t="s">
        <v>53</v>
      </c>
      <c>
        <f>(M150*21)/100</f>
      </c>
      <c t="s">
        <v>27</v>
      </c>
    </row>
    <row r="151" spans="1:5" ht="12.75">
      <c r="A151" s="35" t="s">
        <v>54</v>
      </c>
      <c r="E151" s="39" t="s">
        <v>3656</v>
      </c>
    </row>
    <row r="152" spans="1:5" ht="12.75">
      <c r="A152" s="35" t="s">
        <v>55</v>
      </c>
      <c r="E152" s="40" t="s">
        <v>3657</v>
      </c>
    </row>
    <row r="153" spans="1:5" ht="191.25">
      <c r="A153" t="s">
        <v>56</v>
      </c>
      <c r="E153" s="39" t="s">
        <v>3658</v>
      </c>
    </row>
    <row r="154" spans="1:16" ht="25.5">
      <c r="A154" t="s">
        <v>49</v>
      </c>
      <c s="34" t="s">
        <v>187</v>
      </c>
      <c s="34" t="s">
        <v>3659</v>
      </c>
      <c s="35" t="s">
        <v>47</v>
      </c>
      <c s="6" t="s">
        <v>3660</v>
      </c>
      <c s="36" t="s">
        <v>75</v>
      </c>
      <c s="37">
        <v>2830</v>
      </c>
      <c s="36">
        <v>0</v>
      </c>
      <c s="36">
        <f>ROUND(G154*H154,6)</f>
      </c>
      <c r="L154" s="38">
        <v>0</v>
      </c>
      <c s="32">
        <f>ROUND(ROUND(L154,2)*ROUND(G154,3),2)</f>
      </c>
      <c s="36" t="s">
        <v>53</v>
      </c>
      <c>
        <f>(M154*21)/100</f>
      </c>
      <c t="s">
        <v>27</v>
      </c>
    </row>
    <row r="155" spans="1:5" ht="12.75">
      <c r="A155" s="35" t="s">
        <v>54</v>
      </c>
      <c r="E155" s="39" t="s">
        <v>3661</v>
      </c>
    </row>
    <row r="156" spans="1:5" ht="12.75">
      <c r="A156" s="35" t="s">
        <v>55</v>
      </c>
      <c r="E156" s="40" t="s">
        <v>3662</v>
      </c>
    </row>
    <row r="157" spans="1:5" ht="114.75">
      <c r="A157" t="s">
        <v>56</v>
      </c>
      <c r="E157" s="39" t="s">
        <v>3663</v>
      </c>
    </row>
    <row r="158" spans="1:16" ht="12.75">
      <c r="A158" t="s">
        <v>49</v>
      </c>
      <c s="34" t="s">
        <v>191</v>
      </c>
      <c s="34" t="s">
        <v>3664</v>
      </c>
      <c s="35" t="s">
        <v>47</v>
      </c>
      <c s="6" t="s">
        <v>3665</v>
      </c>
      <c s="36" t="s">
        <v>60</v>
      </c>
      <c s="37">
        <v>36.6</v>
      </c>
      <c s="36">
        <v>0</v>
      </c>
      <c s="36">
        <f>ROUND(G158*H158,6)</f>
      </c>
      <c r="L158" s="38">
        <v>0</v>
      </c>
      <c s="32">
        <f>ROUND(ROUND(L158,2)*ROUND(G158,3),2)</f>
      </c>
      <c s="36" t="s">
        <v>53</v>
      </c>
      <c>
        <f>(M158*21)/100</f>
      </c>
      <c t="s">
        <v>27</v>
      </c>
    </row>
    <row r="159" spans="1:5" ht="12.75">
      <c r="A159" s="35" t="s">
        <v>54</v>
      </c>
      <c r="E159" s="39" t="s">
        <v>3666</v>
      </c>
    </row>
    <row r="160" spans="1:5" ht="12.75">
      <c r="A160" s="35" t="s">
        <v>55</v>
      </c>
      <c r="E160" s="40" t="s">
        <v>3667</v>
      </c>
    </row>
    <row r="161" spans="1:5" ht="369.75">
      <c r="A161" t="s">
        <v>56</v>
      </c>
      <c r="E161" s="39" t="s">
        <v>3668</v>
      </c>
    </row>
    <row r="162" spans="1:16" ht="12.75">
      <c r="A162" t="s">
        <v>49</v>
      </c>
      <c s="34" t="s">
        <v>195</v>
      </c>
      <c s="34" t="s">
        <v>3669</v>
      </c>
      <c s="35" t="s">
        <v>47</v>
      </c>
      <c s="6" t="s">
        <v>3670</v>
      </c>
      <c s="36" t="s">
        <v>2833</v>
      </c>
      <c s="37">
        <v>1.69</v>
      </c>
      <c s="36">
        <v>0</v>
      </c>
      <c s="36">
        <f>ROUND(G162*H162,6)</f>
      </c>
      <c r="L162" s="38">
        <v>0</v>
      </c>
      <c s="32">
        <f>ROUND(ROUND(L162,2)*ROUND(G162,3),2)</f>
      </c>
      <c s="36" t="s">
        <v>53</v>
      </c>
      <c>
        <f>(M162*21)/100</f>
      </c>
      <c t="s">
        <v>27</v>
      </c>
    </row>
    <row r="163" spans="1:5" ht="12.75">
      <c r="A163" s="35" t="s">
        <v>54</v>
      </c>
      <c r="E163" s="39" t="s">
        <v>3666</v>
      </c>
    </row>
    <row r="164" spans="1:5" ht="12.75">
      <c r="A164" s="35" t="s">
        <v>55</v>
      </c>
      <c r="E164" s="40" t="s">
        <v>3667</v>
      </c>
    </row>
    <row r="165" spans="1:5" ht="267.75">
      <c r="A165" t="s">
        <v>56</v>
      </c>
      <c r="E165" s="39" t="s">
        <v>3671</v>
      </c>
    </row>
    <row r="166" spans="1:16" ht="12.75">
      <c r="A166" t="s">
        <v>49</v>
      </c>
      <c s="34" t="s">
        <v>199</v>
      </c>
      <c s="34" t="s">
        <v>3672</v>
      </c>
      <c s="35" t="s">
        <v>47</v>
      </c>
      <c s="6" t="s">
        <v>3673</v>
      </c>
      <c s="36" t="s">
        <v>3650</v>
      </c>
      <c s="37">
        <v>2</v>
      </c>
      <c s="36">
        <v>0</v>
      </c>
      <c s="36">
        <f>ROUND(G166*H166,6)</f>
      </c>
      <c r="L166" s="38">
        <v>0</v>
      </c>
      <c s="32">
        <f>ROUND(ROUND(L166,2)*ROUND(G166,3),2)</f>
      </c>
      <c s="36" t="s">
        <v>416</v>
      </c>
      <c>
        <f>(M166*21)/100</f>
      </c>
      <c t="s">
        <v>27</v>
      </c>
    </row>
    <row r="167" spans="1:5" ht="12.75">
      <c r="A167" s="35" t="s">
        <v>54</v>
      </c>
      <c r="E167" s="39" t="s">
        <v>3656</v>
      </c>
    </row>
    <row r="168" spans="1:5" ht="12.75">
      <c r="A168" s="35" t="s">
        <v>55</v>
      </c>
      <c r="E168" s="40" t="s">
        <v>3674</v>
      </c>
    </row>
    <row r="169" spans="1:5" ht="409.5">
      <c r="A169" t="s">
        <v>56</v>
      </c>
      <c r="E169" s="39" t="s">
        <v>3675</v>
      </c>
    </row>
    <row r="170" spans="1:16" ht="12.75">
      <c r="A170" t="s">
        <v>49</v>
      </c>
      <c s="34" t="s">
        <v>203</v>
      </c>
      <c s="34" t="s">
        <v>3408</v>
      </c>
      <c s="35" t="s">
        <v>47</v>
      </c>
      <c s="6" t="s">
        <v>3409</v>
      </c>
      <c s="36" t="s">
        <v>75</v>
      </c>
      <c s="37">
        <v>265.43</v>
      </c>
      <c s="36">
        <v>0</v>
      </c>
      <c s="36">
        <f>ROUND(G170*H170,6)</f>
      </c>
      <c r="L170" s="38">
        <v>0</v>
      </c>
      <c s="32">
        <f>ROUND(ROUND(L170,2)*ROUND(G170,3),2)</f>
      </c>
      <c s="36" t="s">
        <v>53</v>
      </c>
      <c>
        <f>(M170*21)/100</f>
      </c>
      <c t="s">
        <v>27</v>
      </c>
    </row>
    <row r="171" spans="1:5" ht="12.75">
      <c r="A171" s="35" t="s">
        <v>54</v>
      </c>
      <c r="E171" s="39" t="s">
        <v>3313</v>
      </c>
    </row>
    <row r="172" spans="1:5" ht="12.75">
      <c r="A172" s="35" t="s">
        <v>55</v>
      </c>
      <c r="E172" s="40" t="s">
        <v>3676</v>
      </c>
    </row>
    <row r="173" spans="1:5" ht="331.5">
      <c r="A173" t="s">
        <v>56</v>
      </c>
      <c r="E173" s="39" t="s">
        <v>3411</v>
      </c>
    </row>
    <row r="174" spans="1:16" ht="12.75">
      <c r="A174" t="s">
        <v>49</v>
      </c>
      <c s="34" t="s">
        <v>207</v>
      </c>
      <c s="34" t="s">
        <v>759</v>
      </c>
      <c s="35" t="s">
        <v>47</v>
      </c>
      <c s="6" t="s">
        <v>760</v>
      </c>
      <c s="36" t="s">
        <v>75</v>
      </c>
      <c s="37">
        <v>265.43</v>
      </c>
      <c s="36">
        <v>0</v>
      </c>
      <c s="36">
        <f>ROUND(G174*H174,6)</f>
      </c>
      <c r="L174" s="38">
        <v>0</v>
      </c>
      <c s="32">
        <f>ROUND(ROUND(L174,2)*ROUND(G174,3),2)</f>
      </c>
      <c s="36" t="s">
        <v>53</v>
      </c>
      <c>
        <f>(M174*21)/100</f>
      </c>
      <c t="s">
        <v>27</v>
      </c>
    </row>
    <row r="175" spans="1:5" ht="12.75">
      <c r="A175" s="35" t="s">
        <v>54</v>
      </c>
      <c r="E175" s="39" t="s">
        <v>3313</v>
      </c>
    </row>
    <row r="176" spans="1:5" ht="12.75">
      <c r="A176" s="35" t="s">
        <v>55</v>
      </c>
      <c r="E176" s="40" t="s">
        <v>3676</v>
      </c>
    </row>
    <row r="177" spans="1:5" ht="38.25">
      <c r="A177" t="s">
        <v>56</v>
      </c>
      <c r="E177" s="39" t="s">
        <v>3315</v>
      </c>
    </row>
    <row r="178" spans="1:13" ht="12.75">
      <c r="A178" t="s">
        <v>46</v>
      </c>
      <c r="C178" s="31" t="s">
        <v>86</v>
      </c>
      <c r="E178" s="33" t="s">
        <v>2068</v>
      </c>
      <c r="J178" s="32">
        <f>0</f>
      </c>
      <c s="32">
        <f>0</f>
      </c>
      <c s="32">
        <f>0+L179+L183</f>
      </c>
      <c s="32">
        <f>0+M179+M183</f>
      </c>
    </row>
    <row r="179" spans="1:16" ht="12.75">
      <c r="A179" t="s">
        <v>49</v>
      </c>
      <c s="34" t="s">
        <v>223</v>
      </c>
      <c s="34" t="s">
        <v>3677</v>
      </c>
      <c s="35" t="s">
        <v>5</v>
      </c>
      <c s="6" t="s">
        <v>3678</v>
      </c>
      <c s="36" t="s">
        <v>3255</v>
      </c>
      <c s="37">
        <v>73440</v>
      </c>
      <c s="36">
        <v>0</v>
      </c>
      <c s="36">
        <f>ROUND(G179*H179,6)</f>
      </c>
      <c r="L179" s="38">
        <v>0</v>
      </c>
      <c s="32">
        <f>ROUND(ROUND(L179,2)*ROUND(G179,3),2)</f>
      </c>
      <c s="36" t="s">
        <v>53</v>
      </c>
      <c>
        <f>(M179*21)/100</f>
      </c>
      <c t="s">
        <v>27</v>
      </c>
    </row>
    <row r="180" spans="1:5" ht="12.75">
      <c r="A180" s="35" t="s">
        <v>54</v>
      </c>
      <c r="E180" s="39" t="s">
        <v>3679</v>
      </c>
    </row>
    <row r="181" spans="1:5" ht="12.75">
      <c r="A181" s="35" t="s">
        <v>55</v>
      </c>
      <c r="E181" s="40" t="s">
        <v>3680</v>
      </c>
    </row>
    <row r="182" spans="1:5" ht="25.5">
      <c r="A182" t="s">
        <v>56</v>
      </c>
      <c r="E182" s="39" t="s">
        <v>3681</v>
      </c>
    </row>
    <row r="183" spans="1:16" ht="12.75">
      <c r="A183" t="s">
        <v>49</v>
      </c>
      <c s="34" t="s">
        <v>231</v>
      </c>
      <c s="34" t="s">
        <v>3682</v>
      </c>
      <c s="35" t="s">
        <v>5</v>
      </c>
      <c s="6" t="s">
        <v>3683</v>
      </c>
      <c s="36" t="s">
        <v>60</v>
      </c>
      <c s="37">
        <v>1530</v>
      </c>
      <c s="36">
        <v>0</v>
      </c>
      <c s="36">
        <f>ROUND(G183*H183,6)</f>
      </c>
      <c r="L183" s="38">
        <v>0</v>
      </c>
      <c s="32">
        <f>ROUND(ROUND(L183,2)*ROUND(G183,3),2)</f>
      </c>
      <c s="36" t="s">
        <v>53</v>
      </c>
      <c>
        <f>(M183*21)/100</f>
      </c>
      <c t="s">
        <v>27</v>
      </c>
    </row>
    <row r="184" spans="1:5" ht="12.75">
      <c r="A184" s="35" t="s">
        <v>54</v>
      </c>
      <c r="E184" s="39" t="s">
        <v>3684</v>
      </c>
    </row>
    <row r="185" spans="1:5" ht="12.75">
      <c r="A185" s="35" t="s">
        <v>55</v>
      </c>
      <c r="E185" s="40" t="s">
        <v>3685</v>
      </c>
    </row>
    <row r="186" spans="1:5" ht="114.75">
      <c r="A186" t="s">
        <v>56</v>
      </c>
      <c r="E186" s="39" t="s">
        <v>3686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3689</v>
      </c>
      <c r="E8" s="30" t="s">
        <v>3688</v>
      </c>
      <c r="J8" s="29">
        <f>0+J9+J38+J251</f>
      </c>
      <c s="29">
        <f>0+K9+K38+K251</f>
      </c>
      <c s="29">
        <f>0+L9+L38+L251</f>
      </c>
      <c s="29">
        <f>0+M9+M38+M251</f>
      </c>
    </row>
    <row r="9" spans="1:13" ht="12.75">
      <c r="A9" t="s">
        <v>46</v>
      </c>
      <c r="C9" s="31" t="s">
        <v>1144</v>
      </c>
      <c r="E9" s="33" t="s">
        <v>3081</v>
      </c>
      <c r="J9" s="32">
        <f>0</f>
      </c>
      <c s="32">
        <f>0</f>
      </c>
      <c s="32">
        <f>0+L10+L14+L18+L22+L26+L30+L34</f>
      </c>
      <c s="32">
        <f>0+M10+M14+M18+M22+M26+M30+M34</f>
      </c>
    </row>
    <row r="10" spans="1:16" ht="25.5">
      <c r="A10" t="s">
        <v>49</v>
      </c>
      <c s="34" t="s">
        <v>47</v>
      </c>
      <c s="34" t="s">
        <v>3082</v>
      </c>
      <c s="35" t="s">
        <v>3083</v>
      </c>
      <c s="6" t="s">
        <v>3084</v>
      </c>
      <c s="36" t="s">
        <v>2833</v>
      </c>
      <c s="37">
        <v>3.417</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3085</v>
      </c>
      <c s="35" t="s">
        <v>3086</v>
      </c>
      <c s="6" t="s">
        <v>3087</v>
      </c>
      <c s="36" t="s">
        <v>2833</v>
      </c>
      <c s="37">
        <v>544.58</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3088</v>
      </c>
      <c s="35" t="s">
        <v>3089</v>
      </c>
      <c s="6" t="s">
        <v>3090</v>
      </c>
      <c s="36" t="s">
        <v>2833</v>
      </c>
      <c s="37">
        <v>1.689</v>
      </c>
      <c s="36">
        <v>0</v>
      </c>
      <c s="36">
        <f>ROUND(G18*H18,6)</f>
      </c>
      <c r="L18" s="38">
        <v>0</v>
      </c>
      <c s="32">
        <f>ROUND(ROUND(L18,2)*ROUND(G18,3),2)</f>
      </c>
      <c s="36" t="s">
        <v>416</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3091</v>
      </c>
      <c s="35" t="s">
        <v>3092</v>
      </c>
      <c s="6" t="s">
        <v>3093</v>
      </c>
      <c s="36" t="s">
        <v>2833</v>
      </c>
      <c s="37">
        <v>184</v>
      </c>
      <c s="36">
        <v>0</v>
      </c>
      <c s="36">
        <f>ROUND(G22*H22,6)</f>
      </c>
      <c r="L22" s="38">
        <v>0</v>
      </c>
      <c s="32">
        <f>ROUND(ROUND(L22,2)*ROUND(G22,3),2)</f>
      </c>
      <c s="36" t="s">
        <v>416</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3094</v>
      </c>
      <c s="35" t="s">
        <v>3095</v>
      </c>
      <c s="6" t="s">
        <v>3096</v>
      </c>
      <c s="36" t="s">
        <v>2833</v>
      </c>
      <c s="37">
        <v>9453.133</v>
      </c>
      <c s="36">
        <v>0</v>
      </c>
      <c s="36">
        <f>ROUND(G26*H26,6)</f>
      </c>
      <c r="L26" s="38">
        <v>0</v>
      </c>
      <c s="32">
        <f>ROUND(ROUND(L26,2)*ROUND(G26,3),2)</f>
      </c>
      <c s="36" t="s">
        <v>416</v>
      </c>
      <c>
        <f>(M26*21)/100</f>
      </c>
      <c t="s">
        <v>27</v>
      </c>
    </row>
    <row r="27" spans="1:5" ht="12.75">
      <c r="A27" s="35" t="s">
        <v>54</v>
      </c>
      <c r="E27" s="39" t="s">
        <v>2839</v>
      </c>
    </row>
    <row r="28" spans="1:5" ht="12.75">
      <c r="A28" s="35" t="s">
        <v>55</v>
      </c>
      <c r="E28" s="40" t="s">
        <v>3690</v>
      </c>
    </row>
    <row r="29" spans="1:5" ht="165.75">
      <c r="A29" t="s">
        <v>56</v>
      </c>
      <c r="E29" s="39" t="s">
        <v>2835</v>
      </c>
    </row>
    <row r="30" spans="1:16" ht="25.5">
      <c r="A30" t="s">
        <v>49</v>
      </c>
      <c s="34" t="s">
        <v>72</v>
      </c>
      <c s="34" t="s">
        <v>3098</v>
      </c>
      <c s="35" t="s">
        <v>3099</v>
      </c>
      <c s="6" t="s">
        <v>3100</v>
      </c>
      <c s="36" t="s">
        <v>2833</v>
      </c>
      <c s="37">
        <v>2363.283</v>
      </c>
      <c s="36">
        <v>0</v>
      </c>
      <c s="36">
        <f>ROUND(G30*H30,6)</f>
      </c>
      <c r="L30" s="38">
        <v>0</v>
      </c>
      <c s="32">
        <f>ROUND(ROUND(L30,2)*ROUND(G30,3),2)</f>
      </c>
      <c s="36" t="s">
        <v>416</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3101</v>
      </c>
      <c s="35" t="s">
        <v>3102</v>
      </c>
      <c s="6" t="s">
        <v>3103</v>
      </c>
      <c s="36" t="s">
        <v>2833</v>
      </c>
      <c s="37">
        <v>0.784</v>
      </c>
      <c s="36">
        <v>0</v>
      </c>
      <c s="36">
        <f>ROUND(G34*H34,6)</f>
      </c>
      <c r="L34" s="38">
        <v>0</v>
      </c>
      <c s="32">
        <f>ROUND(ROUND(L34,2)*ROUND(G34,3),2)</f>
      </c>
      <c s="36" t="s">
        <v>416</v>
      </c>
      <c>
        <f>(M34*21)/100</f>
      </c>
      <c t="s">
        <v>27</v>
      </c>
    </row>
    <row r="35" spans="1:5" ht="12.75">
      <c r="A35" s="35" t="s">
        <v>54</v>
      </c>
      <c r="E35" s="39" t="s">
        <v>2839</v>
      </c>
    </row>
    <row r="36" spans="1:5" ht="12.75">
      <c r="A36" s="35" t="s">
        <v>55</v>
      </c>
      <c r="E36" s="40" t="s">
        <v>3691</v>
      </c>
    </row>
    <row r="37" spans="1:5" ht="165.75">
      <c r="A37" t="s">
        <v>56</v>
      </c>
      <c r="E37" s="39" t="s">
        <v>2835</v>
      </c>
    </row>
    <row r="38" spans="1:13" ht="12.75">
      <c r="A38" t="s">
        <v>46</v>
      </c>
      <c r="C38" s="31" t="s">
        <v>69</v>
      </c>
      <c r="E38" s="33" t="s">
        <v>3105</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3106</v>
      </c>
      <c s="35" t="s">
        <v>5</v>
      </c>
      <c s="6" t="s">
        <v>3107</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3108</v>
      </c>
    </row>
    <row r="43" spans="1:16" ht="12.75">
      <c r="A43" t="s">
        <v>49</v>
      </c>
      <c s="34" t="s">
        <v>86</v>
      </c>
      <c s="34" t="s">
        <v>3109</v>
      </c>
      <c s="35" t="s">
        <v>5</v>
      </c>
      <c s="6" t="s">
        <v>3110</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3692</v>
      </c>
    </row>
    <row r="46" spans="1:5" ht="89.25">
      <c r="A46" t="s">
        <v>56</v>
      </c>
      <c r="E46" s="39" t="s">
        <v>3108</v>
      </c>
    </row>
    <row r="47" spans="1:16" ht="25.5">
      <c r="A47" t="s">
        <v>49</v>
      </c>
      <c s="34" t="s">
        <v>90</v>
      </c>
      <c s="34" t="s">
        <v>3113</v>
      </c>
      <c s="35" t="s">
        <v>5</v>
      </c>
      <c s="6" t="s">
        <v>3114</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3693</v>
      </c>
    </row>
    <row r="50" spans="1:5" ht="331.5">
      <c r="A50" t="s">
        <v>56</v>
      </c>
      <c r="E50" s="39" t="s">
        <v>3115</v>
      </c>
    </row>
    <row r="51" spans="1:16" ht="25.5">
      <c r="A51" t="s">
        <v>49</v>
      </c>
      <c s="34" t="s">
        <v>94</v>
      </c>
      <c s="34" t="s">
        <v>3694</v>
      </c>
      <c s="35" t="s">
        <v>5</v>
      </c>
      <c s="6" t="s">
        <v>3695</v>
      </c>
      <c s="36" t="s">
        <v>75</v>
      </c>
      <c s="37">
        <v>960</v>
      </c>
      <c s="36">
        <v>0</v>
      </c>
      <c s="36">
        <f>ROUND(G51*H51,6)</f>
      </c>
      <c r="L51" s="38">
        <v>0</v>
      </c>
      <c s="32">
        <f>ROUND(ROUND(L51,2)*ROUND(G51,3),2)</f>
      </c>
      <c s="36" t="s">
        <v>416</v>
      </c>
      <c>
        <f>(M51*21)/100</f>
      </c>
      <c t="s">
        <v>27</v>
      </c>
    </row>
    <row r="52" spans="1:5" ht="25.5">
      <c r="A52" s="35" t="s">
        <v>54</v>
      </c>
      <c r="E52" s="39" t="s">
        <v>3696</v>
      </c>
    </row>
    <row r="53" spans="1:5" ht="12.75">
      <c r="A53" s="35" t="s">
        <v>55</v>
      </c>
      <c r="E53" s="40" t="s">
        <v>5</v>
      </c>
    </row>
    <row r="54" spans="1:5" ht="409.5">
      <c r="A54" t="s">
        <v>56</v>
      </c>
      <c r="E54" s="39" t="s">
        <v>3697</v>
      </c>
    </row>
    <row r="55" spans="1:16" ht="25.5">
      <c r="A55" t="s">
        <v>49</v>
      </c>
      <c s="34" t="s">
        <v>98</v>
      </c>
      <c s="34" t="s">
        <v>3698</v>
      </c>
      <c s="35" t="s">
        <v>5</v>
      </c>
      <c s="6" t="s">
        <v>3117</v>
      </c>
      <c s="36" t="s">
        <v>75</v>
      </c>
      <c s="37">
        <v>112.798</v>
      </c>
      <c s="36">
        <v>0</v>
      </c>
      <c s="36">
        <f>ROUND(G55*H55,6)</f>
      </c>
      <c r="L55" s="38">
        <v>0</v>
      </c>
      <c s="32">
        <f>ROUND(ROUND(L55,2)*ROUND(G55,3),2)</f>
      </c>
      <c s="36" t="s">
        <v>53</v>
      </c>
      <c>
        <f>(M55*21)/100</f>
      </c>
      <c t="s">
        <v>27</v>
      </c>
    </row>
    <row r="56" spans="1:5" ht="12.75">
      <c r="A56" s="35" t="s">
        <v>54</v>
      </c>
      <c r="E56" s="39" t="s">
        <v>3699</v>
      </c>
    </row>
    <row r="57" spans="1:5" ht="12.75">
      <c r="A57" s="35" t="s">
        <v>55</v>
      </c>
      <c r="E57" s="40" t="s">
        <v>5</v>
      </c>
    </row>
    <row r="58" spans="1:5" ht="344.25">
      <c r="A58" t="s">
        <v>56</v>
      </c>
      <c r="E58" s="39" t="s">
        <v>3119</v>
      </c>
    </row>
    <row r="59" spans="1:16" ht="25.5">
      <c r="A59" t="s">
        <v>49</v>
      </c>
      <c s="34" t="s">
        <v>103</v>
      </c>
      <c s="34" t="s">
        <v>3698</v>
      </c>
      <c s="35" t="s">
        <v>47</v>
      </c>
      <c s="6" t="s">
        <v>3117</v>
      </c>
      <c s="36" t="s">
        <v>75</v>
      </c>
      <c s="37">
        <v>171.948</v>
      </c>
      <c s="36">
        <v>0</v>
      </c>
      <c s="36">
        <f>ROUND(G59*H59,6)</f>
      </c>
      <c r="L59" s="38">
        <v>0</v>
      </c>
      <c s="32">
        <f>ROUND(ROUND(L59,2)*ROUND(G59,3),2)</f>
      </c>
      <c s="36" t="s">
        <v>53</v>
      </c>
      <c>
        <f>(M59*21)/100</f>
      </c>
      <c t="s">
        <v>27</v>
      </c>
    </row>
    <row r="60" spans="1:5" ht="12.75">
      <c r="A60" s="35" t="s">
        <v>54</v>
      </c>
      <c r="E60" s="39" t="s">
        <v>3700</v>
      </c>
    </row>
    <row r="61" spans="1:5" ht="12.75">
      <c r="A61" s="35" t="s">
        <v>55</v>
      </c>
      <c r="E61" s="40" t="s">
        <v>5</v>
      </c>
    </row>
    <row r="62" spans="1:5" ht="344.25">
      <c r="A62" t="s">
        <v>56</v>
      </c>
      <c r="E62" s="39" t="s">
        <v>3119</v>
      </c>
    </row>
    <row r="63" spans="1:16" ht="25.5">
      <c r="A63" t="s">
        <v>49</v>
      </c>
      <c s="34" t="s">
        <v>106</v>
      </c>
      <c s="34" t="s">
        <v>3701</v>
      </c>
      <c s="35" t="s">
        <v>5</v>
      </c>
      <c s="6" t="s">
        <v>3122</v>
      </c>
      <c s="36" t="s">
        <v>75</v>
      </c>
      <c s="37">
        <v>1244.27</v>
      </c>
      <c s="36">
        <v>0</v>
      </c>
      <c s="36">
        <f>ROUND(G63*H63,6)</f>
      </c>
      <c r="L63" s="38">
        <v>0</v>
      </c>
      <c s="32">
        <f>ROUND(ROUND(L63,2)*ROUND(G63,3),2)</f>
      </c>
      <c s="36" t="s">
        <v>416</v>
      </c>
      <c>
        <f>(M63*21)/100</f>
      </c>
      <c t="s">
        <v>27</v>
      </c>
    </row>
    <row r="64" spans="1:5" ht="12.75">
      <c r="A64" s="35" t="s">
        <v>54</v>
      </c>
      <c r="E64" s="39" t="s">
        <v>3702</v>
      </c>
    </row>
    <row r="65" spans="1:5" ht="12.75">
      <c r="A65" s="35" t="s">
        <v>55</v>
      </c>
      <c r="E65" s="40" t="s">
        <v>5</v>
      </c>
    </row>
    <row r="66" spans="1:5" ht="344.25">
      <c r="A66" t="s">
        <v>56</v>
      </c>
      <c r="E66" s="39" t="s">
        <v>3119</v>
      </c>
    </row>
    <row r="67" spans="1:16" ht="25.5">
      <c r="A67" t="s">
        <v>49</v>
      </c>
      <c s="34" t="s">
        <v>110</v>
      </c>
      <c s="34" t="s">
        <v>3703</v>
      </c>
      <c s="35" t="s">
        <v>5</v>
      </c>
      <c s="6" t="s">
        <v>3704</v>
      </c>
      <c s="36" t="s">
        <v>75</v>
      </c>
      <c s="37">
        <v>72.193</v>
      </c>
      <c s="36">
        <v>0</v>
      </c>
      <c s="36">
        <f>ROUND(G67*H67,6)</f>
      </c>
      <c r="L67" s="38">
        <v>0</v>
      </c>
      <c s="32">
        <f>ROUND(ROUND(L67,2)*ROUND(G67,3),2)</f>
      </c>
      <c s="36" t="s">
        <v>416</v>
      </c>
      <c>
        <f>(M67*21)/100</f>
      </c>
      <c t="s">
        <v>27</v>
      </c>
    </row>
    <row r="68" spans="1:5" ht="12.75">
      <c r="A68" s="35" t="s">
        <v>54</v>
      </c>
      <c r="E68" s="39" t="s">
        <v>3705</v>
      </c>
    </row>
    <row r="69" spans="1:5" ht="12.75">
      <c r="A69" s="35" t="s">
        <v>55</v>
      </c>
      <c r="E69" s="40" t="s">
        <v>5</v>
      </c>
    </row>
    <row r="70" spans="1:5" ht="409.5">
      <c r="A70" t="s">
        <v>56</v>
      </c>
      <c r="E70" s="39" t="s">
        <v>3706</v>
      </c>
    </row>
    <row r="71" spans="1:16" ht="12.75">
      <c r="A71" t="s">
        <v>49</v>
      </c>
      <c s="34" t="s">
        <v>113</v>
      </c>
      <c s="34" t="s">
        <v>3707</v>
      </c>
      <c s="35" t="s">
        <v>5</v>
      </c>
      <c s="6" t="s">
        <v>3708</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3128</v>
      </c>
    </row>
    <row r="75" spans="1:16" ht="12.75">
      <c r="A75" t="s">
        <v>49</v>
      </c>
      <c s="34" t="s">
        <v>117</v>
      </c>
      <c s="34" t="s">
        <v>3129</v>
      </c>
      <c s="35" t="s">
        <v>5</v>
      </c>
      <c s="6" t="s">
        <v>3130</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3128</v>
      </c>
    </row>
    <row r="79" spans="1:16" ht="12.75">
      <c r="A79" t="s">
        <v>49</v>
      </c>
      <c s="34" t="s">
        <v>121</v>
      </c>
      <c s="34" t="s">
        <v>3709</v>
      </c>
      <c s="35" t="s">
        <v>5</v>
      </c>
      <c s="6" t="s">
        <v>3710</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3128</v>
      </c>
    </row>
    <row r="83" spans="1:16" ht="12.75">
      <c r="A83" t="s">
        <v>49</v>
      </c>
      <c s="34" t="s">
        <v>125</v>
      </c>
      <c s="34" t="s">
        <v>3133</v>
      </c>
      <c s="35" t="s">
        <v>5</v>
      </c>
      <c s="6" t="s">
        <v>3134</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3128</v>
      </c>
    </row>
    <row r="87" spans="1:16" ht="12.75">
      <c r="A87" t="s">
        <v>49</v>
      </c>
      <c s="34" t="s">
        <v>128</v>
      </c>
      <c s="34" t="s">
        <v>3711</v>
      </c>
      <c s="35" t="s">
        <v>5</v>
      </c>
      <c s="6" t="s">
        <v>3712</v>
      </c>
      <c s="36" t="s">
        <v>702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3187</v>
      </c>
    </row>
    <row r="90" spans="1:5" ht="114.75">
      <c r="A90" t="s">
        <v>56</v>
      </c>
      <c r="E90" s="39" t="s">
        <v>3713</v>
      </c>
    </row>
    <row r="91" spans="1:16" ht="12.75">
      <c r="A91" t="s">
        <v>49</v>
      </c>
      <c s="34" t="s">
        <v>132</v>
      </c>
      <c s="34" t="s">
        <v>3135</v>
      </c>
      <c s="35" t="s">
        <v>5</v>
      </c>
      <c s="6" t="s">
        <v>3136</v>
      </c>
      <c s="36" t="s">
        <v>702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3187</v>
      </c>
    </row>
    <row r="94" spans="1:5" ht="114.75">
      <c r="A94" t="s">
        <v>56</v>
      </c>
      <c r="E94" s="39" t="s">
        <v>3137</v>
      </c>
    </row>
    <row r="95" spans="1:16" ht="12.75">
      <c r="A95" t="s">
        <v>49</v>
      </c>
      <c s="34" t="s">
        <v>136</v>
      </c>
      <c s="34" t="s">
        <v>3138</v>
      </c>
      <c s="35" t="s">
        <v>5</v>
      </c>
      <c s="6" t="s">
        <v>3139</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3187</v>
      </c>
    </row>
    <row r="98" spans="1:5" ht="76.5">
      <c r="A98" t="s">
        <v>56</v>
      </c>
      <c r="E98" s="39" t="s">
        <v>3140</v>
      </c>
    </row>
    <row r="99" spans="1:16" ht="25.5">
      <c r="A99" t="s">
        <v>49</v>
      </c>
      <c s="34" t="s">
        <v>139</v>
      </c>
      <c s="34" t="s">
        <v>3714</v>
      </c>
      <c s="35" t="s">
        <v>47</v>
      </c>
      <c s="6" t="s">
        <v>3715</v>
      </c>
      <c s="36" t="s">
        <v>702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3215</v>
      </c>
    </row>
    <row r="103" spans="1:16" ht="25.5">
      <c r="A103" t="s">
        <v>49</v>
      </c>
      <c s="34" t="s">
        <v>143</v>
      </c>
      <c s="34" t="s">
        <v>3213</v>
      </c>
      <c s="35" t="s">
        <v>5</v>
      </c>
      <c s="6" t="s">
        <v>3214</v>
      </c>
      <c s="36" t="s">
        <v>702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3215</v>
      </c>
    </row>
    <row r="107" spans="1:16" ht="25.5">
      <c r="A107" t="s">
        <v>49</v>
      </c>
      <c s="34" t="s">
        <v>146</v>
      </c>
      <c s="34" t="s">
        <v>3716</v>
      </c>
      <c s="35" t="s">
        <v>5</v>
      </c>
      <c s="6" t="s">
        <v>3717</v>
      </c>
      <c s="36" t="s">
        <v>702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805</v>
      </c>
      <c s="34" t="s">
        <v>3141</v>
      </c>
      <c s="35" t="s">
        <v>5</v>
      </c>
      <c s="6" t="s">
        <v>3142</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3143</v>
      </c>
    </row>
    <row r="115" spans="1:16" ht="12.75">
      <c r="A115" t="s">
        <v>49</v>
      </c>
      <c s="34" t="s">
        <v>151</v>
      </c>
      <c s="34" t="s">
        <v>3144</v>
      </c>
      <c s="35" t="s">
        <v>5</v>
      </c>
      <c s="6" t="s">
        <v>3145</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3146</v>
      </c>
    </row>
    <row r="119" spans="1:16" ht="12.75">
      <c r="A119" t="s">
        <v>49</v>
      </c>
      <c s="34" t="s">
        <v>155</v>
      </c>
      <c s="34" t="s">
        <v>3150</v>
      </c>
      <c s="35" t="s">
        <v>5</v>
      </c>
      <c s="6" t="s">
        <v>3151</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3152</v>
      </c>
    </row>
    <row r="122" spans="1:5" ht="165.75">
      <c r="A122" t="s">
        <v>56</v>
      </c>
      <c r="E122" s="39" t="s">
        <v>3153</v>
      </c>
    </row>
    <row r="123" spans="1:16" ht="12.75">
      <c r="A123" t="s">
        <v>49</v>
      </c>
      <c s="34" t="s">
        <v>159</v>
      </c>
      <c s="34" t="s">
        <v>3147</v>
      </c>
      <c s="35" t="s">
        <v>5</v>
      </c>
      <c s="6" t="s">
        <v>3148</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3149</v>
      </c>
    </row>
    <row r="127" spans="1:16" ht="12.75">
      <c r="A127" t="s">
        <v>49</v>
      </c>
      <c s="34" t="s">
        <v>163</v>
      </c>
      <c s="34" t="s">
        <v>3718</v>
      </c>
      <c s="35" t="s">
        <v>5</v>
      </c>
      <c s="6" t="s">
        <v>3719</v>
      </c>
      <c s="36" t="s">
        <v>80</v>
      </c>
      <c s="37">
        <v>2</v>
      </c>
      <c s="36">
        <v>0</v>
      </c>
      <c s="36">
        <f>ROUND(G127*H127,6)</f>
      </c>
      <c r="L127" s="38">
        <v>0</v>
      </c>
      <c s="32">
        <f>ROUND(ROUND(L127,2)*ROUND(G127,3),2)</f>
      </c>
      <c s="36" t="s">
        <v>53</v>
      </c>
      <c>
        <f>(M127*21)/100</f>
      </c>
      <c t="s">
        <v>27</v>
      </c>
    </row>
    <row r="128" spans="1:5" ht="12.75">
      <c r="A128" s="35" t="s">
        <v>54</v>
      </c>
      <c r="E128" s="39" t="s">
        <v>3720</v>
      </c>
    </row>
    <row r="129" spans="1:5" ht="12.75">
      <c r="A129" s="35" t="s">
        <v>55</v>
      </c>
      <c r="E129" s="40" t="s">
        <v>3152</v>
      </c>
    </row>
    <row r="130" spans="1:5" ht="191.25">
      <c r="A130" t="s">
        <v>56</v>
      </c>
      <c r="E130" s="39" t="s">
        <v>3721</v>
      </c>
    </row>
    <row r="131" spans="1:16" ht="12.75">
      <c r="A131" t="s">
        <v>49</v>
      </c>
      <c s="34" t="s">
        <v>167</v>
      </c>
      <c s="34" t="s">
        <v>3722</v>
      </c>
      <c s="35" t="s">
        <v>5</v>
      </c>
      <c s="6" t="s">
        <v>3723</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3724</v>
      </c>
    </row>
    <row r="135" spans="1:16" ht="12.75">
      <c r="A135" t="s">
        <v>49</v>
      </c>
      <c s="34" t="s">
        <v>171</v>
      </c>
      <c s="34" t="s">
        <v>3154</v>
      </c>
      <c s="35" t="s">
        <v>5</v>
      </c>
      <c s="6" t="s">
        <v>3155</v>
      </c>
      <c s="36" t="s">
        <v>75</v>
      </c>
      <c s="37">
        <v>4477.404</v>
      </c>
      <c s="36">
        <v>0</v>
      </c>
      <c s="36">
        <f>ROUND(G135*H135,6)</f>
      </c>
      <c r="L135" s="38">
        <v>0</v>
      </c>
      <c s="32">
        <f>ROUND(ROUND(L135,2)*ROUND(G135,3),2)</f>
      </c>
      <c s="36" t="s">
        <v>53</v>
      </c>
      <c>
        <f>(M135*21)/100</f>
      </c>
      <c t="s">
        <v>27</v>
      </c>
    </row>
    <row r="136" spans="1:5" ht="12.75">
      <c r="A136" s="35" t="s">
        <v>54</v>
      </c>
      <c r="E136" s="39" t="s">
        <v>3725</v>
      </c>
    </row>
    <row r="137" spans="1:5" ht="12.75">
      <c r="A137" s="35" t="s">
        <v>55</v>
      </c>
      <c r="E137" s="40" t="s">
        <v>5</v>
      </c>
    </row>
    <row r="138" spans="1:5" ht="165.75">
      <c r="A138" t="s">
        <v>56</v>
      </c>
      <c r="E138" s="39" t="s">
        <v>3156</v>
      </c>
    </row>
    <row r="139" spans="1:16" ht="25.5">
      <c r="A139" t="s">
        <v>49</v>
      </c>
      <c s="34" t="s">
        <v>175</v>
      </c>
      <c s="34" t="s">
        <v>3157</v>
      </c>
      <c s="35" t="s">
        <v>5</v>
      </c>
      <c s="6" t="s">
        <v>3158</v>
      </c>
      <c s="36" t="s">
        <v>75</v>
      </c>
      <c s="37">
        <v>3365.807</v>
      </c>
      <c s="36">
        <v>0</v>
      </c>
      <c s="36">
        <f>ROUND(G139*H139,6)</f>
      </c>
      <c r="L139" s="38">
        <v>0</v>
      </c>
      <c s="32">
        <f>ROUND(ROUND(L139,2)*ROUND(G139,3),2)</f>
      </c>
      <c s="36" t="s">
        <v>53</v>
      </c>
      <c>
        <f>(M139*21)/100</f>
      </c>
      <c t="s">
        <v>27</v>
      </c>
    </row>
    <row r="140" spans="1:5" ht="12.75">
      <c r="A140" s="35" t="s">
        <v>54</v>
      </c>
      <c r="E140" s="39" t="s">
        <v>3726</v>
      </c>
    </row>
    <row r="141" spans="1:5" ht="12.75">
      <c r="A141" s="35" t="s">
        <v>55</v>
      </c>
      <c r="E141" s="40" t="s">
        <v>5</v>
      </c>
    </row>
    <row r="142" spans="1:5" ht="114.75">
      <c r="A142" t="s">
        <v>56</v>
      </c>
      <c r="E142" s="39" t="s">
        <v>3159</v>
      </c>
    </row>
    <row r="143" spans="1:16" ht="25.5">
      <c r="A143" t="s">
        <v>49</v>
      </c>
      <c s="34" t="s">
        <v>179</v>
      </c>
      <c s="34" t="s">
        <v>3160</v>
      </c>
      <c s="35" t="s">
        <v>5</v>
      </c>
      <c s="6" t="s">
        <v>3161</v>
      </c>
      <c s="36" t="s">
        <v>75</v>
      </c>
      <c s="37">
        <v>1111.597</v>
      </c>
      <c s="36">
        <v>0</v>
      </c>
      <c s="36">
        <f>ROUND(G143*H143,6)</f>
      </c>
      <c r="L143" s="38">
        <v>0</v>
      </c>
      <c s="32">
        <f>ROUND(ROUND(L143,2)*ROUND(G143,3),2)</f>
      </c>
      <c s="36" t="s">
        <v>53</v>
      </c>
      <c>
        <f>(M143*21)/100</f>
      </c>
      <c t="s">
        <v>27</v>
      </c>
    </row>
    <row r="144" spans="1:5" ht="12.75">
      <c r="A144" s="35" t="s">
        <v>54</v>
      </c>
      <c r="E144" s="39" t="s">
        <v>3727</v>
      </c>
    </row>
    <row r="145" spans="1:5" ht="12.75">
      <c r="A145" s="35" t="s">
        <v>55</v>
      </c>
      <c r="E145" s="40" t="s">
        <v>5</v>
      </c>
    </row>
    <row r="146" spans="1:5" ht="114.75">
      <c r="A146" t="s">
        <v>56</v>
      </c>
      <c r="E146" s="39" t="s">
        <v>3159</v>
      </c>
    </row>
    <row r="147" spans="1:16" ht="25.5">
      <c r="A147" t="s">
        <v>49</v>
      </c>
      <c s="34" t="s">
        <v>183</v>
      </c>
      <c s="34" t="s">
        <v>3728</v>
      </c>
      <c s="35" t="s">
        <v>5</v>
      </c>
      <c s="6" t="s">
        <v>3729</v>
      </c>
      <c s="36" t="s">
        <v>80</v>
      </c>
      <c s="37">
        <v>75</v>
      </c>
      <c s="36">
        <v>0</v>
      </c>
      <c s="36">
        <f>ROUND(G147*H147,6)</f>
      </c>
      <c r="L147" s="38">
        <v>0</v>
      </c>
      <c s="32">
        <f>ROUND(ROUND(L147,2)*ROUND(G147,3),2)</f>
      </c>
      <c s="36" t="s">
        <v>53</v>
      </c>
      <c>
        <f>(M147*21)/100</f>
      </c>
      <c t="s">
        <v>27</v>
      </c>
    </row>
    <row r="148" spans="1:5" ht="12.75">
      <c r="A148" s="35" t="s">
        <v>54</v>
      </c>
      <c r="E148" s="39" t="s">
        <v>3730</v>
      </c>
    </row>
    <row r="149" spans="1:5" ht="12.75">
      <c r="A149" s="35" t="s">
        <v>55</v>
      </c>
      <c r="E149" s="40" t="s">
        <v>5</v>
      </c>
    </row>
    <row r="150" spans="1:5" ht="178.5">
      <c r="A150" t="s">
        <v>56</v>
      </c>
      <c r="E150" s="39" t="s">
        <v>3731</v>
      </c>
    </row>
    <row r="151" spans="1:16" ht="12.75">
      <c r="A151" t="s">
        <v>49</v>
      </c>
      <c s="34" t="s">
        <v>187</v>
      </c>
      <c s="34" t="s">
        <v>3162</v>
      </c>
      <c s="35" t="s">
        <v>5</v>
      </c>
      <c s="6" t="s">
        <v>3163</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3164</v>
      </c>
    </row>
    <row r="155" spans="1:16" ht="12.75">
      <c r="A155" t="s">
        <v>49</v>
      </c>
      <c s="34" t="s">
        <v>191</v>
      </c>
      <c s="34" t="s">
        <v>3165</v>
      </c>
      <c s="35" t="s">
        <v>5</v>
      </c>
      <c s="6" t="s">
        <v>3166</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3167</v>
      </c>
    </row>
    <row r="159" spans="1:16" ht="12.75">
      <c r="A159" t="s">
        <v>49</v>
      </c>
      <c s="34" t="s">
        <v>195</v>
      </c>
      <c s="34" t="s">
        <v>3732</v>
      </c>
      <c s="35" t="s">
        <v>5</v>
      </c>
      <c s="6" t="s">
        <v>3733</v>
      </c>
      <c s="36" t="s">
        <v>80</v>
      </c>
      <c s="37">
        <v>2</v>
      </c>
      <c s="36">
        <v>0</v>
      </c>
      <c s="36">
        <f>ROUND(G159*H159,6)</f>
      </c>
      <c r="L159" s="38">
        <v>0</v>
      </c>
      <c s="32">
        <f>ROUND(ROUND(L159,2)*ROUND(G159,3),2)</f>
      </c>
      <c s="36" t="s">
        <v>416</v>
      </c>
      <c>
        <f>(M159*21)/100</f>
      </c>
      <c t="s">
        <v>27</v>
      </c>
    </row>
    <row r="160" spans="1:5" ht="12.75">
      <c r="A160" s="35" t="s">
        <v>54</v>
      </c>
      <c r="E160" s="39" t="s">
        <v>5</v>
      </c>
    </row>
    <row r="161" spans="1:5" ht="12.75">
      <c r="A161" s="35" t="s">
        <v>55</v>
      </c>
      <c r="E161" s="40" t="s">
        <v>3734</v>
      </c>
    </row>
    <row r="162" spans="1:5" ht="178.5">
      <c r="A162" t="s">
        <v>56</v>
      </c>
      <c r="E162" s="39" t="s">
        <v>3735</v>
      </c>
    </row>
    <row r="163" spans="1:16" ht="25.5">
      <c r="A163" t="s">
        <v>49</v>
      </c>
      <c s="34" t="s">
        <v>199</v>
      </c>
      <c s="34" t="s">
        <v>3168</v>
      </c>
      <c s="35" t="s">
        <v>5</v>
      </c>
      <c s="6" t="s">
        <v>3169</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3170</v>
      </c>
    </row>
    <row r="166" spans="1:5" ht="242.25">
      <c r="A166" t="s">
        <v>56</v>
      </c>
      <c r="E166" s="39" t="s">
        <v>3171</v>
      </c>
    </row>
    <row r="167" spans="1:16" ht="25.5">
      <c r="A167" t="s">
        <v>49</v>
      </c>
      <c s="34" t="s">
        <v>203</v>
      </c>
      <c s="34" t="s">
        <v>3181</v>
      </c>
      <c s="35" t="s">
        <v>5</v>
      </c>
      <c s="6" t="s">
        <v>3182</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3736</v>
      </c>
    </row>
    <row r="171" spans="1:16" ht="25.5">
      <c r="A171" t="s">
        <v>49</v>
      </c>
      <c s="34" t="s">
        <v>207</v>
      </c>
      <c s="34" t="s">
        <v>3737</v>
      </c>
      <c s="35" t="s">
        <v>5</v>
      </c>
      <c s="6" t="s">
        <v>3738</v>
      </c>
      <c s="36" t="s">
        <v>80</v>
      </c>
      <c s="37">
        <v>2</v>
      </c>
      <c s="36">
        <v>0</v>
      </c>
      <c s="36">
        <f>ROUND(G171*H171,6)</f>
      </c>
      <c r="L171" s="38">
        <v>0</v>
      </c>
      <c s="32">
        <f>ROUND(ROUND(L171,2)*ROUND(G171,3),2)</f>
      </c>
      <c s="36" t="s">
        <v>53</v>
      </c>
      <c>
        <f>(M171*21)/100</f>
      </c>
      <c t="s">
        <v>27</v>
      </c>
    </row>
    <row r="172" spans="1:5" ht="12.75">
      <c r="A172" s="35" t="s">
        <v>54</v>
      </c>
      <c r="E172" s="39" t="s">
        <v>3739</v>
      </c>
    </row>
    <row r="173" spans="1:5" ht="12.75">
      <c r="A173" s="35" t="s">
        <v>55</v>
      </c>
      <c r="E173" s="40" t="s">
        <v>3740</v>
      </c>
    </row>
    <row r="174" spans="1:5" ht="242.25">
      <c r="A174" t="s">
        <v>56</v>
      </c>
      <c r="E174" s="39" t="s">
        <v>3180</v>
      </c>
    </row>
    <row r="175" spans="1:16" ht="25.5">
      <c r="A175" t="s">
        <v>49</v>
      </c>
      <c s="34" t="s">
        <v>211</v>
      </c>
      <c s="34" t="s">
        <v>3178</v>
      </c>
      <c s="35" t="s">
        <v>5</v>
      </c>
      <c s="6" t="s">
        <v>3179</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3180</v>
      </c>
    </row>
    <row r="179" spans="1:16" ht="25.5">
      <c r="A179" t="s">
        <v>49</v>
      </c>
      <c s="34" t="s">
        <v>215</v>
      </c>
      <c s="34" t="s">
        <v>3172</v>
      </c>
      <c s="35" t="s">
        <v>5</v>
      </c>
      <c s="6" t="s">
        <v>3173</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3174</v>
      </c>
    </row>
    <row r="182" spans="1:5" ht="242.25">
      <c r="A182" t="s">
        <v>56</v>
      </c>
      <c r="E182" s="39" t="s">
        <v>3175</v>
      </c>
    </row>
    <row r="183" spans="1:16" ht="25.5">
      <c r="A183" t="s">
        <v>49</v>
      </c>
      <c s="34" t="s">
        <v>219</v>
      </c>
      <c s="34" t="s">
        <v>3176</v>
      </c>
      <c s="35" t="s">
        <v>5</v>
      </c>
      <c s="6" t="s">
        <v>3177</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3741</v>
      </c>
    </row>
    <row r="186" spans="1:5" ht="242.25">
      <c r="A186" t="s">
        <v>56</v>
      </c>
      <c r="E186" s="39" t="s">
        <v>3175</v>
      </c>
    </row>
    <row r="187" spans="1:16" ht="25.5">
      <c r="A187" t="s">
        <v>49</v>
      </c>
      <c s="34" t="s">
        <v>223</v>
      </c>
      <c s="34" t="s">
        <v>3737</v>
      </c>
      <c s="35" t="s">
        <v>47</v>
      </c>
      <c s="6" t="s">
        <v>3738</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3180</v>
      </c>
    </row>
    <row r="191" spans="1:16" ht="25.5">
      <c r="A191" t="s">
        <v>49</v>
      </c>
      <c s="34" t="s">
        <v>227</v>
      </c>
      <c s="34" t="s">
        <v>3183</v>
      </c>
      <c s="35" t="s">
        <v>5</v>
      </c>
      <c s="6" t="s">
        <v>3184</v>
      </c>
      <c s="36" t="s">
        <v>80</v>
      </c>
      <c s="37">
        <v>6</v>
      </c>
      <c s="36">
        <v>0</v>
      </c>
      <c s="36">
        <f>ROUND(G191*H191,6)</f>
      </c>
      <c r="L191" s="38">
        <v>0</v>
      </c>
      <c s="32">
        <f>ROUND(ROUND(L191,2)*ROUND(G191,3),2)</f>
      </c>
      <c s="36" t="s">
        <v>53</v>
      </c>
      <c>
        <f>(M191*21)/100</f>
      </c>
      <c t="s">
        <v>27</v>
      </c>
    </row>
    <row r="192" spans="1:5" ht="12.75">
      <c r="A192" s="35" t="s">
        <v>54</v>
      </c>
      <c r="E192" s="39" t="s">
        <v>3739</v>
      </c>
    </row>
    <row r="193" spans="1:5" ht="12.75">
      <c r="A193" s="35" t="s">
        <v>55</v>
      </c>
      <c r="E193" s="40" t="s">
        <v>5</v>
      </c>
    </row>
    <row r="194" spans="1:5" ht="242.25">
      <c r="A194" t="s">
        <v>56</v>
      </c>
      <c r="E194" s="39" t="s">
        <v>3180</v>
      </c>
    </row>
    <row r="195" spans="1:16" ht="12.75">
      <c r="A195" t="s">
        <v>49</v>
      </c>
      <c s="34" t="s">
        <v>231</v>
      </c>
      <c s="34" t="s">
        <v>3742</v>
      </c>
      <c s="35" t="s">
        <v>5</v>
      </c>
      <c s="6" t="s">
        <v>3743</v>
      </c>
      <c s="36" t="s">
        <v>75</v>
      </c>
      <c s="37">
        <v>381.481</v>
      </c>
      <c s="36">
        <v>0</v>
      </c>
      <c s="36">
        <f>ROUND(G195*H195,6)</f>
      </c>
      <c r="L195" s="38">
        <v>0</v>
      </c>
      <c s="32">
        <f>ROUND(ROUND(L195,2)*ROUND(G195,3),2)</f>
      </c>
      <c s="36" t="s">
        <v>53</v>
      </c>
      <c>
        <f>(M195*21)/100</f>
      </c>
      <c t="s">
        <v>27</v>
      </c>
    </row>
    <row r="196" spans="1:5" ht="12.75">
      <c r="A196" s="35" t="s">
        <v>54</v>
      </c>
      <c r="E196" s="39" t="s">
        <v>3744</v>
      </c>
    </row>
    <row r="197" spans="1:5" ht="12.75">
      <c r="A197" s="35" t="s">
        <v>55</v>
      </c>
      <c r="E197" s="40" t="s">
        <v>5</v>
      </c>
    </row>
    <row r="198" spans="1:5" ht="153">
      <c r="A198" t="s">
        <v>56</v>
      </c>
      <c r="E198" s="39" t="s">
        <v>3745</v>
      </c>
    </row>
    <row r="199" spans="1:16" ht="12.75">
      <c r="A199" t="s">
        <v>49</v>
      </c>
      <c s="34" t="s">
        <v>235</v>
      </c>
      <c s="34" t="s">
        <v>3746</v>
      </c>
      <c s="35" t="s">
        <v>5</v>
      </c>
      <c s="6" t="s">
        <v>3747</v>
      </c>
      <c s="36" t="s">
        <v>80</v>
      </c>
      <c s="37">
        <v>1</v>
      </c>
      <c s="36">
        <v>0</v>
      </c>
      <c s="36">
        <f>ROUND(G199*H199,6)</f>
      </c>
      <c r="L199" s="38">
        <v>0</v>
      </c>
      <c s="32">
        <f>ROUND(ROUND(L199,2)*ROUND(G199,3),2)</f>
      </c>
      <c s="36" t="s">
        <v>53</v>
      </c>
      <c>
        <f>(M199*21)/100</f>
      </c>
      <c t="s">
        <v>27</v>
      </c>
    </row>
    <row r="200" spans="1:5" ht="12.75">
      <c r="A200" s="35" t="s">
        <v>54</v>
      </c>
      <c r="E200" s="39" t="s">
        <v>3748</v>
      </c>
    </row>
    <row r="201" spans="1:5" ht="12.75">
      <c r="A201" s="35" t="s">
        <v>55</v>
      </c>
      <c r="E201" s="40" t="s">
        <v>5</v>
      </c>
    </row>
    <row r="202" spans="1:5" ht="409.5">
      <c r="A202" t="s">
        <v>56</v>
      </c>
      <c r="E202" s="39" t="s">
        <v>3749</v>
      </c>
    </row>
    <row r="203" spans="1:16" ht="12.75">
      <c r="A203" t="s">
        <v>49</v>
      </c>
      <c s="34" t="s">
        <v>239</v>
      </c>
      <c s="34" t="s">
        <v>3185</v>
      </c>
      <c s="35" t="s">
        <v>5</v>
      </c>
      <c s="6" t="s">
        <v>3186</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3187</v>
      </c>
    </row>
    <row r="206" spans="1:5" ht="140.25">
      <c r="A206" t="s">
        <v>56</v>
      </c>
      <c r="E206" s="39" t="s">
        <v>3188</v>
      </c>
    </row>
    <row r="207" spans="1:16" ht="25.5">
      <c r="A207" t="s">
        <v>49</v>
      </c>
      <c s="34" t="s">
        <v>243</v>
      </c>
      <c s="34" t="s">
        <v>3750</v>
      </c>
      <c s="35" t="s">
        <v>5</v>
      </c>
      <c s="6" t="s">
        <v>3751</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3187</v>
      </c>
    </row>
    <row r="210" spans="1:5" ht="140.25">
      <c r="A210" t="s">
        <v>56</v>
      </c>
      <c r="E210" s="39" t="s">
        <v>3188</v>
      </c>
    </row>
    <row r="211" spans="1:16" ht="12.75">
      <c r="A211" t="s">
        <v>49</v>
      </c>
      <c s="34" t="s">
        <v>247</v>
      </c>
      <c s="34" t="s">
        <v>3191</v>
      </c>
      <c s="35" t="s">
        <v>5</v>
      </c>
      <c s="6" t="s">
        <v>3192</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3187</v>
      </c>
    </row>
    <row r="214" spans="1:5" ht="140.25">
      <c r="A214" t="s">
        <v>56</v>
      </c>
      <c r="E214" s="39" t="s">
        <v>3188</v>
      </c>
    </row>
    <row r="215" spans="1:16" ht="25.5">
      <c r="A215" t="s">
        <v>49</v>
      </c>
      <c s="34" t="s">
        <v>251</v>
      </c>
      <c s="34" t="s">
        <v>3193</v>
      </c>
      <c s="35" t="s">
        <v>5</v>
      </c>
      <c s="6" t="s">
        <v>3194</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3187</v>
      </c>
    </row>
    <row r="218" spans="1:5" ht="140.25">
      <c r="A218" t="s">
        <v>56</v>
      </c>
      <c r="E218" s="39" t="s">
        <v>3188</v>
      </c>
    </row>
    <row r="219" spans="1:16" ht="25.5">
      <c r="A219" t="s">
        <v>49</v>
      </c>
      <c s="34" t="s">
        <v>255</v>
      </c>
      <c s="34" t="s">
        <v>3714</v>
      </c>
      <c s="35" t="s">
        <v>5</v>
      </c>
      <c s="6" t="s">
        <v>3715</v>
      </c>
      <c s="36" t="s">
        <v>702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3187</v>
      </c>
    </row>
    <row r="222" spans="1:5" ht="127.5">
      <c r="A222" t="s">
        <v>56</v>
      </c>
      <c r="E222" s="39" t="s">
        <v>3215</v>
      </c>
    </row>
    <row r="223" spans="1:16" ht="25.5">
      <c r="A223" t="s">
        <v>49</v>
      </c>
      <c s="34" t="s">
        <v>259</v>
      </c>
      <c s="34" t="s">
        <v>3213</v>
      </c>
      <c s="35" t="s">
        <v>47</v>
      </c>
      <c s="6" t="s">
        <v>3214</v>
      </c>
      <c s="36" t="s">
        <v>702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3187</v>
      </c>
    </row>
    <row r="226" spans="1:5" ht="127.5">
      <c r="A226" t="s">
        <v>56</v>
      </c>
      <c r="E226" s="39" t="s">
        <v>3215</v>
      </c>
    </row>
    <row r="227" spans="1:16" ht="25.5">
      <c r="A227" t="s">
        <v>49</v>
      </c>
      <c s="34" t="s">
        <v>263</v>
      </c>
      <c s="34" t="s">
        <v>3752</v>
      </c>
      <c s="35" t="s">
        <v>5</v>
      </c>
      <c s="6" t="s">
        <v>3753</v>
      </c>
      <c s="36" t="s">
        <v>702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3187</v>
      </c>
    </row>
    <row r="230" spans="1:5" ht="114.75">
      <c r="A230" t="s">
        <v>56</v>
      </c>
      <c r="E230" s="39" t="s">
        <v>3197</v>
      </c>
    </row>
    <row r="231" spans="1:16" ht="25.5">
      <c r="A231" t="s">
        <v>49</v>
      </c>
      <c s="34" t="s">
        <v>267</v>
      </c>
      <c s="34" t="s">
        <v>3195</v>
      </c>
      <c s="35" t="s">
        <v>5</v>
      </c>
      <c s="6" t="s">
        <v>3196</v>
      </c>
      <c s="36" t="s">
        <v>702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3187</v>
      </c>
    </row>
    <row r="234" spans="1:5" ht="114.75">
      <c r="A234" t="s">
        <v>56</v>
      </c>
      <c r="E234" s="39" t="s">
        <v>3197</v>
      </c>
    </row>
    <row r="235" spans="1:16" ht="12.75">
      <c r="A235" t="s">
        <v>49</v>
      </c>
      <c s="34" t="s">
        <v>271</v>
      </c>
      <c s="34" t="s">
        <v>3754</v>
      </c>
      <c s="35" t="s">
        <v>5</v>
      </c>
      <c s="6" t="s">
        <v>3755</v>
      </c>
      <c s="36" t="s">
        <v>3756</v>
      </c>
      <c s="37">
        <v>76</v>
      </c>
      <c s="36">
        <v>0</v>
      </c>
      <c s="36">
        <f>ROUND(G235*H235,6)</f>
      </c>
      <c r="L235" s="38">
        <v>0</v>
      </c>
      <c s="32">
        <f>ROUND(ROUND(L235,2)*ROUND(G235,3),2)</f>
      </c>
      <c s="36" t="s">
        <v>53</v>
      </c>
      <c>
        <f>(M235*21)/100</f>
      </c>
      <c t="s">
        <v>27</v>
      </c>
    </row>
    <row r="236" spans="1:5" ht="12.75">
      <c r="A236" s="35" t="s">
        <v>54</v>
      </c>
      <c r="E236" s="39" t="s">
        <v>3757</v>
      </c>
    </row>
    <row r="237" spans="1:5" ht="12.75">
      <c r="A237" s="35" t="s">
        <v>55</v>
      </c>
      <c r="E237" s="40" t="s">
        <v>5</v>
      </c>
    </row>
    <row r="238" spans="1:5" ht="153">
      <c r="A238" t="s">
        <v>56</v>
      </c>
      <c r="E238" s="39" t="s">
        <v>3758</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3187</v>
      </c>
    </row>
    <row r="242" spans="1:5" ht="140.25">
      <c r="A242" t="s">
        <v>56</v>
      </c>
      <c r="E242" s="39" t="s">
        <v>3205</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3187</v>
      </c>
    </row>
    <row r="246" spans="1:5" ht="165.75">
      <c r="A246" t="s">
        <v>56</v>
      </c>
      <c r="E246" s="39" t="s">
        <v>3206</v>
      </c>
    </row>
    <row r="247" spans="1:16" ht="25.5">
      <c r="A247" t="s">
        <v>49</v>
      </c>
      <c s="34" t="s">
        <v>283</v>
      </c>
      <c s="34" t="s">
        <v>3210</v>
      </c>
      <c s="35" t="s">
        <v>5</v>
      </c>
      <c s="6" t="s">
        <v>3211</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3187</v>
      </c>
    </row>
    <row r="250" spans="1:5" ht="76.5">
      <c r="A250" t="s">
        <v>56</v>
      </c>
      <c r="E250" s="39" t="s">
        <v>3212</v>
      </c>
    </row>
    <row r="251" spans="1:13" ht="12.75">
      <c r="A251" t="s">
        <v>46</v>
      </c>
      <c r="C251" s="31" t="s">
        <v>86</v>
      </c>
      <c r="E251" s="33" t="s">
        <v>2068</v>
      </c>
      <c r="J251" s="32">
        <f>0</f>
      </c>
      <c s="32">
        <f>0</f>
      </c>
      <c s="32">
        <f>0+L252+L256+L260+L264+L268+L272+L276+L280+L284+L288+L292+L296+L300+L304</f>
      </c>
      <c s="32">
        <f>0+M252+M256+M260+M264+M268+M272+M276+M280+M284+M288+M292+M296+M300+M304</f>
      </c>
    </row>
    <row r="252" spans="1:16" ht="12.75">
      <c r="A252" t="s">
        <v>49</v>
      </c>
      <c s="34" t="s">
        <v>287</v>
      </c>
      <c s="34" t="s">
        <v>3222</v>
      </c>
      <c s="35" t="s">
        <v>5</v>
      </c>
      <c s="6" t="s">
        <v>3223</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3224</v>
      </c>
    </row>
    <row r="256" spans="1:16" ht="12.75">
      <c r="A256" t="s">
        <v>49</v>
      </c>
      <c s="34" t="s">
        <v>292</v>
      </c>
      <c s="34" t="s">
        <v>3225</v>
      </c>
      <c s="35" t="s">
        <v>5</v>
      </c>
      <c s="6" t="s">
        <v>3226</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3227</v>
      </c>
    </row>
    <row r="260" spans="1:16" ht="12.75">
      <c r="A260" t="s">
        <v>49</v>
      </c>
      <c s="34" t="s">
        <v>296</v>
      </c>
      <c s="34" t="s">
        <v>3759</v>
      </c>
      <c s="35" t="s">
        <v>5</v>
      </c>
      <c s="6" t="s">
        <v>3229</v>
      </c>
      <c s="36" t="s">
        <v>52</v>
      </c>
      <c s="37">
        <v>6927.431</v>
      </c>
      <c s="36">
        <v>0</v>
      </c>
      <c s="36">
        <f>ROUND(G260*H260,6)</f>
      </c>
      <c r="L260" s="38">
        <v>0</v>
      </c>
      <c s="32">
        <f>ROUND(ROUND(L260,2)*ROUND(G260,3),2)</f>
      </c>
      <c s="36" t="s">
        <v>416</v>
      </c>
      <c>
        <f>(M260*21)/100</f>
      </c>
      <c t="s">
        <v>27</v>
      </c>
    </row>
    <row r="261" spans="1:5" ht="12.75">
      <c r="A261" s="35" t="s">
        <v>54</v>
      </c>
      <c r="E261" s="39" t="s">
        <v>5</v>
      </c>
    </row>
    <row r="262" spans="1:5" ht="12.75">
      <c r="A262" s="35" t="s">
        <v>55</v>
      </c>
      <c r="E262" s="40" t="s">
        <v>5</v>
      </c>
    </row>
    <row r="263" spans="1:5" ht="153">
      <c r="A263" t="s">
        <v>56</v>
      </c>
      <c r="E263" s="39" t="s">
        <v>3230</v>
      </c>
    </row>
    <row r="264" spans="1:16" ht="25.5">
      <c r="A264" t="s">
        <v>49</v>
      </c>
      <c s="34" t="s">
        <v>300</v>
      </c>
      <c s="34" t="s">
        <v>3231</v>
      </c>
      <c s="35" t="s">
        <v>5</v>
      </c>
      <c s="6" t="s">
        <v>3232</v>
      </c>
      <c s="36" t="s">
        <v>3233</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3760</v>
      </c>
    </row>
    <row r="267" spans="1:5" ht="127.5">
      <c r="A267" t="s">
        <v>56</v>
      </c>
      <c r="E267" s="39" t="s">
        <v>3235</v>
      </c>
    </row>
    <row r="268" spans="1:16" ht="12.75">
      <c r="A268" t="s">
        <v>49</v>
      </c>
      <c s="34" t="s">
        <v>304</v>
      </c>
      <c s="34" t="s">
        <v>3236</v>
      </c>
      <c s="35" t="s">
        <v>5</v>
      </c>
      <c s="6" t="s">
        <v>3237</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3238</v>
      </c>
    </row>
    <row r="272" spans="1:16" ht="25.5">
      <c r="A272" t="s">
        <v>49</v>
      </c>
      <c s="34" t="s">
        <v>308</v>
      </c>
      <c s="34" t="s">
        <v>3239</v>
      </c>
      <c s="35" t="s">
        <v>5</v>
      </c>
      <c s="6" t="s">
        <v>3240</v>
      </c>
      <c s="36" t="s">
        <v>3233</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3242</v>
      </c>
    </row>
    <row r="276" spans="1:16" ht="25.5">
      <c r="A276" t="s">
        <v>49</v>
      </c>
      <c s="34" t="s">
        <v>312</v>
      </c>
      <c s="34" t="s">
        <v>3248</v>
      </c>
      <c s="35" t="s">
        <v>5</v>
      </c>
      <c s="6" t="s">
        <v>3249</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3250</v>
      </c>
    </row>
    <row r="280" spans="1:16" ht="25.5">
      <c r="A280" t="s">
        <v>49</v>
      </c>
      <c s="34" t="s">
        <v>316</v>
      </c>
      <c s="34" t="s">
        <v>3251</v>
      </c>
      <c s="35" t="s">
        <v>5</v>
      </c>
      <c s="6" t="s">
        <v>3252</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3761</v>
      </c>
    </row>
    <row r="284" spans="1:16" ht="25.5">
      <c r="A284" t="s">
        <v>49</v>
      </c>
      <c s="34" t="s">
        <v>320</v>
      </c>
      <c s="34" t="s">
        <v>3262</v>
      </c>
      <c s="35" t="s">
        <v>5</v>
      </c>
      <c s="6" t="s">
        <v>3263</v>
      </c>
      <c s="36" t="s">
        <v>3255</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3265</v>
      </c>
    </row>
    <row r="288" spans="1:16" ht="25.5">
      <c r="A288" t="s">
        <v>49</v>
      </c>
      <c s="34" t="s">
        <v>324</v>
      </c>
      <c s="34" t="s">
        <v>3266</v>
      </c>
      <c s="35" t="s">
        <v>5</v>
      </c>
      <c s="6" t="s">
        <v>3267</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3268</v>
      </c>
    </row>
    <row r="292" spans="1:16" ht="38.25">
      <c r="A292" t="s">
        <v>49</v>
      </c>
      <c s="34" t="s">
        <v>328</v>
      </c>
      <c s="34" t="s">
        <v>3269</v>
      </c>
      <c s="35" t="s">
        <v>5</v>
      </c>
      <c s="6" t="s">
        <v>3270</v>
      </c>
      <c s="36" t="s">
        <v>3255</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3265</v>
      </c>
    </row>
    <row r="296" spans="1:16" ht="25.5">
      <c r="A296" t="s">
        <v>49</v>
      </c>
      <c s="34" t="s">
        <v>332</v>
      </c>
      <c s="34" t="s">
        <v>3253</v>
      </c>
      <c s="35" t="s">
        <v>5</v>
      </c>
      <c s="6" t="s">
        <v>3254</v>
      </c>
      <c s="36" t="s">
        <v>3255</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3762</v>
      </c>
    </row>
    <row r="300" spans="1:16" ht="12.75">
      <c r="A300" t="s">
        <v>49</v>
      </c>
      <c s="34" t="s">
        <v>335</v>
      </c>
      <c s="34" t="s">
        <v>3272</v>
      </c>
      <c s="35" t="s">
        <v>5</v>
      </c>
      <c s="6" t="s">
        <v>3273</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3275</v>
      </c>
    </row>
    <row r="304" spans="1:16" ht="25.5">
      <c r="A304" t="s">
        <v>49</v>
      </c>
      <c s="34" t="s">
        <v>339</v>
      </c>
      <c s="34" t="s">
        <v>3276</v>
      </c>
      <c s="35" t="s">
        <v>5</v>
      </c>
      <c s="6" t="s">
        <v>3277</v>
      </c>
      <c s="36" t="s">
        <v>3255</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3763</v>
      </c>
    </row>
    <row r="307" spans="1:5" ht="140.25">
      <c r="A307" t="s">
        <v>56</v>
      </c>
      <c r="E307" s="39" t="s">
        <v>3279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3766</v>
      </c>
      <c r="E8" s="30" t="s">
        <v>3765</v>
      </c>
      <c r="J8" s="29">
        <f>0+J9+J18+J47+J64+J69+J86+J119+J144</f>
      </c>
      <c s="29">
        <f>0+K9+K18+K47+K64+K69+K86+K119+K144</f>
      </c>
      <c s="29">
        <f>0+L9+L18+L47+L64+L69+L86+L119+L144</f>
      </c>
      <c s="29">
        <f>0+M9+M18+M47+M64+M69+M86+M119+M144</f>
      </c>
    </row>
    <row r="9" spans="1:13" ht="12.75">
      <c r="A9" t="s">
        <v>46</v>
      </c>
      <c r="C9" s="31" t="s">
        <v>1144</v>
      </c>
      <c r="E9" s="33" t="s">
        <v>3081</v>
      </c>
      <c r="J9" s="32">
        <f>0</f>
      </c>
      <c s="32">
        <f>0</f>
      </c>
      <c s="32">
        <f>0+L10+L14</f>
      </c>
      <c s="32">
        <f>0+M10+M14</f>
      </c>
    </row>
    <row r="10" spans="1:16" ht="25.5">
      <c r="A10" t="s">
        <v>49</v>
      </c>
      <c s="34" t="s">
        <v>47</v>
      </c>
      <c s="34" t="s">
        <v>3283</v>
      </c>
      <c s="35" t="s">
        <v>3284</v>
      </c>
      <c s="6" t="s">
        <v>3285</v>
      </c>
      <c s="36" t="s">
        <v>2833</v>
      </c>
      <c s="37">
        <v>21759.905</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3101</v>
      </c>
      <c s="35" t="s">
        <v>3102</v>
      </c>
      <c s="6" t="s">
        <v>3103</v>
      </c>
      <c s="36" t="s">
        <v>2833</v>
      </c>
      <c s="37">
        <v>710.294</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47</v>
      </c>
      <c r="E18" s="33" t="s">
        <v>48</v>
      </c>
      <c r="J18" s="32">
        <f>0</f>
      </c>
      <c s="32">
        <f>0</f>
      </c>
      <c s="32">
        <f>0+L19+L23+L27+L31+L35+L39+L43</f>
      </c>
      <c s="32">
        <f>0+M19+M23+M27+M31+M35+M39+M43</f>
      </c>
    </row>
    <row r="19" spans="1:16" ht="12.75">
      <c r="A19" t="s">
        <v>49</v>
      </c>
      <c s="34" t="s">
        <v>26</v>
      </c>
      <c s="34" t="s">
        <v>3299</v>
      </c>
      <c s="35" t="s">
        <v>5</v>
      </c>
      <c s="6" t="s">
        <v>3300</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3302</v>
      </c>
    </row>
    <row r="23" spans="1:16" ht="12.75">
      <c r="A23" t="s">
        <v>49</v>
      </c>
      <c s="34" t="s">
        <v>65</v>
      </c>
      <c s="34" t="s">
        <v>3303</v>
      </c>
      <c s="35" t="s">
        <v>5</v>
      </c>
      <c s="6" t="s">
        <v>3304</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3306</v>
      </c>
    </row>
    <row r="27" spans="1:16" ht="12.75">
      <c r="A27" t="s">
        <v>49</v>
      </c>
      <c s="34" t="s">
        <v>69</v>
      </c>
      <c s="34" t="s">
        <v>3307</v>
      </c>
      <c s="35" t="s">
        <v>5</v>
      </c>
      <c s="6" t="s">
        <v>3308</v>
      </c>
      <c s="36" t="s">
        <v>60</v>
      </c>
      <c s="37">
        <v>56.16</v>
      </c>
      <c s="36">
        <v>0</v>
      </c>
      <c s="36">
        <f>ROUND(G27*H27,6)</f>
      </c>
      <c r="L27" s="38">
        <v>0</v>
      </c>
      <c s="32">
        <f>ROUND(ROUND(L27,2)*ROUND(G27,3),2)</f>
      </c>
      <c s="36" t="s">
        <v>53</v>
      </c>
      <c>
        <f>(M27*21)/100</f>
      </c>
      <c t="s">
        <v>27</v>
      </c>
    </row>
    <row r="28" spans="1:5" ht="12.75">
      <c r="A28" s="35" t="s">
        <v>54</v>
      </c>
      <c r="E28" s="39" t="s">
        <v>3767</v>
      </c>
    </row>
    <row r="29" spans="1:5" ht="12.75">
      <c r="A29" s="35" t="s">
        <v>55</v>
      </c>
      <c r="E29" s="40" t="s">
        <v>5</v>
      </c>
    </row>
    <row r="30" spans="1:5" ht="331.5">
      <c r="A30" t="s">
        <v>56</v>
      </c>
      <c r="E30" s="39" t="s">
        <v>3309</v>
      </c>
    </row>
    <row r="31" spans="1:16" ht="12.75">
      <c r="A31" t="s">
        <v>49</v>
      </c>
      <c s="34" t="s">
        <v>72</v>
      </c>
      <c s="34" t="s">
        <v>3768</v>
      </c>
      <c s="35" t="s">
        <v>5</v>
      </c>
      <c s="6" t="s">
        <v>3769</v>
      </c>
      <c s="36" t="s">
        <v>60</v>
      </c>
      <c s="37">
        <v>1753.196</v>
      </c>
      <c s="36">
        <v>0</v>
      </c>
      <c s="36">
        <f>ROUND(G31*H31,6)</f>
      </c>
      <c r="L31" s="38">
        <v>0</v>
      </c>
      <c s="32">
        <f>ROUND(ROUND(L31,2)*ROUND(G31,3),2)</f>
      </c>
      <c s="36" t="s">
        <v>53</v>
      </c>
      <c>
        <f>(M31*21)/100</f>
      </c>
      <c t="s">
        <v>27</v>
      </c>
    </row>
    <row r="32" spans="1:5" ht="25.5">
      <c r="A32" s="35" t="s">
        <v>54</v>
      </c>
      <c r="E32" s="39" t="s">
        <v>3770</v>
      </c>
    </row>
    <row r="33" spans="1:5" ht="12.75">
      <c r="A33" s="35" t="s">
        <v>55</v>
      </c>
      <c r="E33" s="40" t="s">
        <v>5</v>
      </c>
    </row>
    <row r="34" spans="1:5" ht="267.75">
      <c r="A34" t="s">
        <v>56</v>
      </c>
      <c r="E34" s="39" t="s">
        <v>3771</v>
      </c>
    </row>
    <row r="35" spans="1:16" ht="12.75">
      <c r="A35" t="s">
        <v>49</v>
      </c>
      <c s="34" t="s">
        <v>77</v>
      </c>
      <c s="34" t="s">
        <v>3320</v>
      </c>
      <c s="35" t="s">
        <v>5</v>
      </c>
      <c s="6" t="s">
        <v>3321</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3322</v>
      </c>
    </row>
    <row r="39" spans="1:16" ht="12.75">
      <c r="A39" t="s">
        <v>49</v>
      </c>
      <c s="34" t="s">
        <v>82</v>
      </c>
      <c s="34" t="s">
        <v>3323</v>
      </c>
      <c s="35" t="s">
        <v>5</v>
      </c>
      <c s="6" t="s">
        <v>3324</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3326</v>
      </c>
    </row>
    <row r="43" spans="1:16" ht="12.75">
      <c r="A43" t="s">
        <v>49</v>
      </c>
      <c s="34" t="s">
        <v>86</v>
      </c>
      <c s="34" t="s">
        <v>3327</v>
      </c>
      <c s="35" t="s">
        <v>5</v>
      </c>
      <c s="6" t="s">
        <v>3328</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3329</v>
      </c>
    </row>
    <row r="47" spans="1:13" ht="12.75">
      <c r="A47" t="s">
        <v>46</v>
      </c>
      <c r="C47" s="31" t="s">
        <v>27</v>
      </c>
      <c r="E47" s="33" t="s">
        <v>2418</v>
      </c>
      <c r="J47" s="32">
        <f>0</f>
      </c>
      <c s="32">
        <f>0</f>
      </c>
      <c s="32">
        <f>0+L48+L52+L56+L60</f>
      </c>
      <c s="32">
        <f>0+M48+M52+M56+M60</f>
      </c>
    </row>
    <row r="48" spans="1:16" ht="12.75">
      <c r="A48" t="s">
        <v>49</v>
      </c>
      <c s="34" t="s">
        <v>90</v>
      </c>
      <c s="34" t="s">
        <v>3330</v>
      </c>
      <c s="35" t="s">
        <v>5</v>
      </c>
      <c s="6" t="s">
        <v>3331</v>
      </c>
      <c s="36" t="s">
        <v>75</v>
      </c>
      <c s="37">
        <v>2033.802</v>
      </c>
      <c s="36">
        <v>0</v>
      </c>
      <c s="36">
        <f>ROUND(G48*H48,6)</f>
      </c>
      <c r="L48" s="38">
        <v>0</v>
      </c>
      <c s="32">
        <f>ROUND(ROUND(L48,2)*ROUND(G48,3),2)</f>
      </c>
      <c s="36" t="s">
        <v>53</v>
      </c>
      <c>
        <f>(M48*21)/100</f>
      </c>
      <c t="s">
        <v>27</v>
      </c>
    </row>
    <row r="49" spans="1:5" ht="12.75">
      <c r="A49" s="35" t="s">
        <v>54</v>
      </c>
      <c r="E49" s="39" t="s">
        <v>3332</v>
      </c>
    </row>
    <row r="50" spans="1:5" ht="12.75">
      <c r="A50" s="35" t="s">
        <v>55</v>
      </c>
      <c r="E50" s="40" t="s">
        <v>5</v>
      </c>
    </row>
    <row r="51" spans="1:5" ht="165.75">
      <c r="A51" t="s">
        <v>56</v>
      </c>
      <c r="E51" s="39" t="s">
        <v>3333</v>
      </c>
    </row>
    <row r="52" spans="1:16" ht="12.75">
      <c r="A52" t="s">
        <v>49</v>
      </c>
      <c s="34" t="s">
        <v>94</v>
      </c>
      <c s="34" t="s">
        <v>3334</v>
      </c>
      <c s="35" t="s">
        <v>5</v>
      </c>
      <c s="6" t="s">
        <v>3335</v>
      </c>
      <c s="36" t="s">
        <v>75</v>
      </c>
      <c s="37">
        <v>105.195</v>
      </c>
      <c s="36">
        <v>0</v>
      </c>
      <c s="36">
        <f>ROUND(G52*H52,6)</f>
      </c>
      <c r="L52" s="38">
        <v>0</v>
      </c>
      <c s="32">
        <f>ROUND(ROUND(L52,2)*ROUND(G52,3),2)</f>
      </c>
      <c s="36" t="s">
        <v>53</v>
      </c>
      <c>
        <f>(M52*21)/100</f>
      </c>
      <c t="s">
        <v>27</v>
      </c>
    </row>
    <row r="53" spans="1:5" ht="12.75">
      <c r="A53" s="35" t="s">
        <v>54</v>
      </c>
      <c r="E53" s="39" t="s">
        <v>3336</v>
      </c>
    </row>
    <row r="54" spans="1:5" ht="12.75">
      <c r="A54" s="35" t="s">
        <v>55</v>
      </c>
      <c r="E54" s="40" t="s">
        <v>5</v>
      </c>
    </row>
    <row r="55" spans="1:5" ht="165.75">
      <c r="A55" t="s">
        <v>56</v>
      </c>
      <c r="E55" s="39" t="s">
        <v>3333</v>
      </c>
    </row>
    <row r="56" spans="1:16" ht="12.75">
      <c r="A56" t="s">
        <v>49</v>
      </c>
      <c s="34" t="s">
        <v>98</v>
      </c>
      <c s="34" t="s">
        <v>3772</v>
      </c>
      <c s="35" t="s">
        <v>5</v>
      </c>
      <c s="6" t="s">
        <v>3773</v>
      </c>
      <c s="36" t="s">
        <v>75</v>
      </c>
      <c s="37">
        <v>315.968</v>
      </c>
      <c s="36">
        <v>0</v>
      </c>
      <c s="36">
        <f>ROUND(G56*H56,6)</f>
      </c>
      <c r="L56" s="38">
        <v>0</v>
      </c>
      <c s="32">
        <f>ROUND(ROUND(L56,2)*ROUND(G56,3),2)</f>
      </c>
      <c s="36" t="s">
        <v>53</v>
      </c>
      <c>
        <f>(M56*21)/100</f>
      </c>
      <c t="s">
        <v>27</v>
      </c>
    </row>
    <row r="57" spans="1:5" ht="12.75">
      <c r="A57" s="35" t="s">
        <v>54</v>
      </c>
      <c r="E57" s="39" t="s">
        <v>3774</v>
      </c>
    </row>
    <row r="58" spans="1:5" ht="12.75">
      <c r="A58" s="35" t="s">
        <v>55</v>
      </c>
      <c r="E58" s="40" t="s">
        <v>5</v>
      </c>
    </row>
    <row r="59" spans="1:5" ht="165.75">
      <c r="A59" t="s">
        <v>56</v>
      </c>
      <c r="E59" s="39" t="s">
        <v>3333</v>
      </c>
    </row>
    <row r="60" spans="1:16" ht="12.75">
      <c r="A60" t="s">
        <v>49</v>
      </c>
      <c s="34" t="s">
        <v>103</v>
      </c>
      <c s="34" t="s">
        <v>3337</v>
      </c>
      <c s="35" t="s">
        <v>5</v>
      </c>
      <c s="6" t="s">
        <v>3338</v>
      </c>
      <c s="36" t="s">
        <v>52</v>
      </c>
      <c s="37">
        <v>7038</v>
      </c>
      <c s="36">
        <v>0</v>
      </c>
      <c s="36">
        <f>ROUND(G60*H60,6)</f>
      </c>
      <c r="L60" s="38">
        <v>0</v>
      </c>
      <c s="32">
        <f>ROUND(ROUND(L60,2)*ROUND(G60,3),2)</f>
      </c>
      <c s="36" t="s">
        <v>53</v>
      </c>
      <c>
        <f>(M60*21)/100</f>
      </c>
      <c t="s">
        <v>27</v>
      </c>
    </row>
    <row r="61" spans="1:5" ht="12.75">
      <c r="A61" s="35" t="s">
        <v>54</v>
      </c>
      <c r="E61" s="39" t="s">
        <v>3339</v>
      </c>
    </row>
    <row r="62" spans="1:5" ht="12.75">
      <c r="A62" s="35" t="s">
        <v>55</v>
      </c>
      <c r="E62" s="40" t="s">
        <v>5</v>
      </c>
    </row>
    <row r="63" spans="1:5" ht="38.25">
      <c r="A63" t="s">
        <v>56</v>
      </c>
      <c r="E63" s="39" t="s">
        <v>3340</v>
      </c>
    </row>
    <row r="64" spans="1:13" ht="12.75">
      <c r="A64" t="s">
        <v>46</v>
      </c>
      <c r="C64" s="31" t="s">
        <v>26</v>
      </c>
      <c r="E64" s="33" t="s">
        <v>3775</v>
      </c>
      <c r="J64" s="32">
        <f>0</f>
      </c>
      <c s="32">
        <f>0</f>
      </c>
      <c s="32">
        <f>0+L65</f>
      </c>
      <c s="32">
        <f>0+M65</f>
      </c>
    </row>
    <row r="65" spans="1:16" ht="25.5">
      <c r="A65" t="s">
        <v>49</v>
      </c>
      <c s="34" t="s">
        <v>106</v>
      </c>
      <c s="34" t="s">
        <v>3776</v>
      </c>
      <c s="35" t="s">
        <v>5</v>
      </c>
      <c s="6" t="s">
        <v>3777</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3778</v>
      </c>
    </row>
    <row r="69" spans="1:13" ht="12.75">
      <c r="A69" t="s">
        <v>46</v>
      </c>
      <c r="C69" s="31" t="s">
        <v>65</v>
      </c>
      <c r="E69" s="33" t="s">
        <v>3341</v>
      </c>
      <c r="J69" s="32">
        <f>0</f>
      </c>
      <c s="32">
        <f>0</f>
      </c>
      <c s="32">
        <f>0+L70+L74+L78+L82</f>
      </c>
      <c s="32">
        <f>0+M70+M74+M78+M82</f>
      </c>
    </row>
    <row r="70" spans="1:16" ht="12.75">
      <c r="A70" t="s">
        <v>49</v>
      </c>
      <c s="34" t="s">
        <v>110</v>
      </c>
      <c s="34" t="s">
        <v>3346</v>
      </c>
      <c s="35" t="s">
        <v>5</v>
      </c>
      <c s="6" t="s">
        <v>3347</v>
      </c>
      <c s="36" t="s">
        <v>60</v>
      </c>
      <c s="37">
        <v>258.093</v>
      </c>
      <c s="36">
        <v>0</v>
      </c>
      <c s="36">
        <f>ROUND(G70*H70,6)</f>
      </c>
      <c r="L70" s="38">
        <v>0</v>
      </c>
      <c s="32">
        <f>ROUND(ROUND(L70,2)*ROUND(G70,3),2)</f>
      </c>
      <c s="36" t="s">
        <v>53</v>
      </c>
      <c>
        <f>(M70*21)/100</f>
      </c>
      <c t="s">
        <v>27</v>
      </c>
    </row>
    <row r="71" spans="1:5" ht="25.5">
      <c r="A71" s="35" t="s">
        <v>54</v>
      </c>
      <c r="E71" s="39" t="s">
        <v>3779</v>
      </c>
    </row>
    <row r="72" spans="1:5" ht="12.75">
      <c r="A72" s="35" t="s">
        <v>55</v>
      </c>
      <c r="E72" s="40" t="s">
        <v>5</v>
      </c>
    </row>
    <row r="73" spans="1:5" ht="409.5">
      <c r="A73" t="s">
        <v>56</v>
      </c>
      <c r="E73" s="39" t="s">
        <v>3349</v>
      </c>
    </row>
    <row r="74" spans="1:16" ht="12.75">
      <c r="A74" t="s">
        <v>49</v>
      </c>
      <c s="34" t="s">
        <v>113</v>
      </c>
      <c s="34" t="s">
        <v>3780</v>
      </c>
      <c s="35" t="s">
        <v>5</v>
      </c>
      <c s="6" t="s">
        <v>3781</v>
      </c>
      <c s="36" t="s">
        <v>60</v>
      </c>
      <c s="37">
        <v>138.857</v>
      </c>
      <c s="36">
        <v>0</v>
      </c>
      <c s="36">
        <f>ROUND(G74*H74,6)</f>
      </c>
      <c r="L74" s="38">
        <v>0</v>
      </c>
      <c s="32">
        <f>ROUND(ROUND(L74,2)*ROUND(G74,3),2)</f>
      </c>
      <c s="36" t="s">
        <v>53</v>
      </c>
      <c>
        <f>(M74*21)/100</f>
      </c>
      <c t="s">
        <v>27</v>
      </c>
    </row>
    <row r="75" spans="1:5" ht="12.75">
      <c r="A75" s="35" t="s">
        <v>54</v>
      </c>
      <c r="E75" s="39" t="s">
        <v>3782</v>
      </c>
    </row>
    <row r="76" spans="1:5" ht="12.75">
      <c r="A76" s="35" t="s">
        <v>55</v>
      </c>
      <c r="E76" s="40" t="s">
        <v>5</v>
      </c>
    </row>
    <row r="77" spans="1:5" ht="409.5">
      <c r="A77" t="s">
        <v>56</v>
      </c>
      <c r="E77" s="39" t="s">
        <v>3349</v>
      </c>
    </row>
    <row r="78" spans="1:16" ht="12.75">
      <c r="A78" t="s">
        <v>49</v>
      </c>
      <c s="34" t="s">
        <v>117</v>
      </c>
      <c s="34" t="s">
        <v>3350</v>
      </c>
      <c s="35" t="s">
        <v>5</v>
      </c>
      <c s="6" t="s">
        <v>3351</v>
      </c>
      <c s="36" t="s">
        <v>60</v>
      </c>
      <c s="37">
        <v>266.223</v>
      </c>
      <c s="36">
        <v>0</v>
      </c>
      <c s="36">
        <f>ROUND(G78*H78,6)</f>
      </c>
      <c r="L78" s="38">
        <v>0</v>
      </c>
      <c s="32">
        <f>ROUND(ROUND(L78,2)*ROUND(G78,3),2)</f>
      </c>
      <c s="36" t="s">
        <v>53</v>
      </c>
      <c>
        <f>(M78*21)/100</f>
      </c>
      <c t="s">
        <v>27</v>
      </c>
    </row>
    <row r="79" spans="1:5" ht="12.75">
      <c r="A79" s="35" t="s">
        <v>54</v>
      </c>
      <c r="E79" s="39" t="s">
        <v>3783</v>
      </c>
    </row>
    <row r="80" spans="1:5" ht="12.75">
      <c r="A80" s="35" t="s">
        <v>55</v>
      </c>
      <c r="E80" s="40" t="s">
        <v>5</v>
      </c>
    </row>
    <row r="81" spans="1:5" ht="38.25">
      <c r="A81" t="s">
        <v>56</v>
      </c>
      <c r="E81" s="39" t="s">
        <v>3353</v>
      </c>
    </row>
    <row r="82" spans="1:16" ht="12.75">
      <c r="A82" t="s">
        <v>49</v>
      </c>
      <c s="34" t="s">
        <v>121</v>
      </c>
      <c s="34" t="s">
        <v>3361</v>
      </c>
      <c s="35" t="s">
        <v>5</v>
      </c>
      <c s="6" t="s">
        <v>3362</v>
      </c>
      <c s="36" t="s">
        <v>60</v>
      </c>
      <c s="37">
        <v>107.118</v>
      </c>
      <c s="36">
        <v>0</v>
      </c>
      <c s="36">
        <f>ROUND(G82*H82,6)</f>
      </c>
      <c r="L82" s="38">
        <v>0</v>
      </c>
      <c s="32">
        <f>ROUND(ROUND(L82,2)*ROUND(G82,3),2)</f>
      </c>
      <c s="36" t="s">
        <v>53</v>
      </c>
      <c>
        <f>(M82*21)/100</f>
      </c>
      <c t="s">
        <v>27</v>
      </c>
    </row>
    <row r="83" spans="1:5" ht="12.75">
      <c r="A83" s="35" t="s">
        <v>54</v>
      </c>
      <c r="E83" s="39" t="s">
        <v>3783</v>
      </c>
    </row>
    <row r="84" spans="1:5" ht="12.75">
      <c r="A84" s="35" t="s">
        <v>55</v>
      </c>
      <c r="E84" s="40" t="s">
        <v>5</v>
      </c>
    </row>
    <row r="85" spans="1:5" ht="38.25">
      <c r="A85" t="s">
        <v>56</v>
      </c>
      <c r="E85" s="39" t="s">
        <v>3364</v>
      </c>
    </row>
    <row r="86" spans="1:13" ht="12.75">
      <c r="A86" t="s">
        <v>46</v>
      </c>
      <c r="C86" s="31" t="s">
        <v>69</v>
      </c>
      <c r="E86" s="33" t="s">
        <v>3105</v>
      </c>
      <c r="J86" s="32">
        <f>0</f>
      </c>
      <c s="32">
        <f>0</f>
      </c>
      <c s="32">
        <f>0+L87+L91+L95+L99+L103+L107+L111+L115</f>
      </c>
      <c s="32">
        <f>0+M87+M91+M95+M99+M103+M107+M111+M115</f>
      </c>
    </row>
    <row r="87" spans="1:16" ht="25.5">
      <c r="A87" t="s">
        <v>49</v>
      </c>
      <c s="34" t="s">
        <v>125</v>
      </c>
      <c s="34" t="s">
        <v>3371</v>
      </c>
      <c s="35" t="s">
        <v>5</v>
      </c>
      <c s="6" t="s">
        <v>3372</v>
      </c>
      <c s="36" t="s">
        <v>60</v>
      </c>
      <c s="37">
        <v>1855.815</v>
      </c>
      <c s="36">
        <v>0</v>
      </c>
      <c s="36">
        <f>ROUND(G87*H87,6)</f>
      </c>
      <c r="L87" s="38">
        <v>0</v>
      </c>
      <c s="32">
        <f>ROUND(ROUND(L87,2)*ROUND(G87,3),2)</f>
      </c>
      <c s="36" t="s">
        <v>53</v>
      </c>
      <c>
        <f>(M87*21)/100</f>
      </c>
      <c t="s">
        <v>27</v>
      </c>
    </row>
    <row r="88" spans="1:5" ht="12.75">
      <c r="A88" s="35" t="s">
        <v>54</v>
      </c>
      <c r="E88" s="39" t="s">
        <v>3373</v>
      </c>
    </row>
    <row r="89" spans="1:5" ht="12.75">
      <c r="A89" s="35" t="s">
        <v>55</v>
      </c>
      <c r="E89" s="40" t="s">
        <v>5</v>
      </c>
    </row>
    <row r="90" spans="1:5" ht="255">
      <c r="A90" t="s">
        <v>56</v>
      </c>
      <c r="E90" s="39" t="s">
        <v>3374</v>
      </c>
    </row>
    <row r="91" spans="1:16" ht="25.5">
      <c r="A91" t="s">
        <v>49</v>
      </c>
      <c s="34" t="s">
        <v>128</v>
      </c>
      <c s="34" t="s">
        <v>3626</v>
      </c>
      <c s="35" t="s">
        <v>5</v>
      </c>
      <c s="6" t="s">
        <v>3627</v>
      </c>
      <c s="36" t="s">
        <v>60</v>
      </c>
      <c s="37">
        <v>36.221</v>
      </c>
      <c s="36">
        <v>0</v>
      </c>
      <c s="36">
        <f>ROUND(G91*H91,6)</f>
      </c>
      <c r="L91" s="38">
        <v>0</v>
      </c>
      <c s="32">
        <f>ROUND(ROUND(L91,2)*ROUND(G91,3),2)</f>
      </c>
      <c s="36" t="s">
        <v>53</v>
      </c>
      <c>
        <f>(M91*21)/100</f>
      </c>
      <c t="s">
        <v>27</v>
      </c>
    </row>
    <row r="92" spans="1:5" ht="12.75">
      <c r="A92" s="35" t="s">
        <v>54</v>
      </c>
      <c r="E92" s="39" t="s">
        <v>3784</v>
      </c>
    </row>
    <row r="93" spans="1:5" ht="12.75">
      <c r="A93" s="35" t="s">
        <v>55</v>
      </c>
      <c r="E93" s="40" t="s">
        <v>5</v>
      </c>
    </row>
    <row r="94" spans="1:5" ht="344.25">
      <c r="A94" t="s">
        <v>56</v>
      </c>
      <c r="E94" s="39" t="s">
        <v>3785</v>
      </c>
    </row>
    <row r="95" spans="1:16" ht="25.5">
      <c r="A95" t="s">
        <v>49</v>
      </c>
      <c s="34" t="s">
        <v>132</v>
      </c>
      <c s="34" t="s">
        <v>3375</v>
      </c>
      <c s="35" t="s">
        <v>5</v>
      </c>
      <c s="6" t="s">
        <v>3376</v>
      </c>
      <c s="36" t="s">
        <v>60</v>
      </c>
      <c s="37">
        <v>1965.858</v>
      </c>
      <c s="36">
        <v>0</v>
      </c>
      <c s="36">
        <f>ROUND(G95*H95,6)</f>
      </c>
      <c r="L95" s="38">
        <v>0</v>
      </c>
      <c s="32">
        <f>ROUND(ROUND(L95,2)*ROUND(G95,3),2)</f>
      </c>
      <c s="36" t="s">
        <v>53</v>
      </c>
      <c>
        <f>(M95*21)/100</f>
      </c>
      <c t="s">
        <v>27</v>
      </c>
    </row>
    <row r="96" spans="1:5" ht="12.75">
      <c r="A96" s="35" t="s">
        <v>54</v>
      </c>
      <c r="E96" s="39" t="s">
        <v>3786</v>
      </c>
    </row>
    <row r="97" spans="1:5" ht="12.75">
      <c r="A97" s="35" t="s">
        <v>55</v>
      </c>
      <c r="E97" s="40" t="s">
        <v>5</v>
      </c>
    </row>
    <row r="98" spans="1:5" ht="280.5">
      <c r="A98" t="s">
        <v>56</v>
      </c>
      <c r="E98" s="39" t="s">
        <v>3378</v>
      </c>
    </row>
    <row r="99" spans="1:16" ht="25.5">
      <c r="A99" t="s">
        <v>49</v>
      </c>
      <c s="34" t="s">
        <v>136</v>
      </c>
      <c s="34" t="s">
        <v>3384</v>
      </c>
      <c s="35" t="s">
        <v>5</v>
      </c>
      <c s="6" t="s">
        <v>3385</v>
      </c>
      <c s="36" t="s">
        <v>52</v>
      </c>
      <c s="37">
        <v>14450.1</v>
      </c>
      <c s="36">
        <v>0</v>
      </c>
      <c s="36">
        <f>ROUND(G99*H99,6)</f>
      </c>
      <c r="L99" s="38">
        <v>0</v>
      </c>
      <c s="32">
        <f>ROUND(ROUND(L99,2)*ROUND(G99,3),2)</f>
      </c>
      <c s="36" t="s">
        <v>53</v>
      </c>
      <c>
        <f>(M99*21)/100</f>
      </c>
      <c t="s">
        <v>27</v>
      </c>
    </row>
    <row r="100" spans="1:5" ht="12.75">
      <c r="A100" s="35" t="s">
        <v>54</v>
      </c>
      <c r="E100" s="39" t="s">
        <v>3787</v>
      </c>
    </row>
    <row r="101" spans="1:5" ht="12.75">
      <c r="A101" s="35" t="s">
        <v>55</v>
      </c>
      <c r="E101" s="40" t="s">
        <v>5</v>
      </c>
    </row>
    <row r="102" spans="1:5" ht="191.25">
      <c r="A102" t="s">
        <v>56</v>
      </c>
      <c r="E102" s="39" t="s">
        <v>3386</v>
      </c>
    </row>
    <row r="103" spans="1:16" ht="25.5">
      <c r="A103" t="s">
        <v>49</v>
      </c>
      <c s="34" t="s">
        <v>139</v>
      </c>
      <c s="34" t="s">
        <v>683</v>
      </c>
      <c s="35" t="s">
        <v>5</v>
      </c>
      <c s="6" t="s">
        <v>3788</v>
      </c>
      <c s="36" t="s">
        <v>60</v>
      </c>
      <c s="37">
        <v>887.36</v>
      </c>
      <c s="36">
        <v>0</v>
      </c>
      <c s="36">
        <f>ROUND(G103*H103,6)</f>
      </c>
      <c r="L103" s="38">
        <v>0</v>
      </c>
      <c s="32">
        <f>ROUND(ROUND(L103,2)*ROUND(G103,3),2)</f>
      </c>
      <c s="36" t="s">
        <v>416</v>
      </c>
      <c>
        <f>(M103*21)/100</f>
      </c>
      <c t="s">
        <v>27</v>
      </c>
    </row>
    <row r="104" spans="1:5" ht="12.75">
      <c r="A104" s="35" t="s">
        <v>54</v>
      </c>
      <c r="E104" s="39" t="s">
        <v>5</v>
      </c>
    </row>
    <row r="105" spans="1:5" ht="12.75">
      <c r="A105" s="35" t="s">
        <v>55</v>
      </c>
      <c r="E105" s="40" t="s">
        <v>5</v>
      </c>
    </row>
    <row r="106" spans="1:5" ht="267.75">
      <c r="A106" t="s">
        <v>56</v>
      </c>
      <c r="E106" s="39" t="s">
        <v>3789</v>
      </c>
    </row>
    <row r="107" spans="1:16" ht="25.5">
      <c r="A107" t="s">
        <v>49</v>
      </c>
      <c s="34" t="s">
        <v>143</v>
      </c>
      <c s="34" t="s">
        <v>3371</v>
      </c>
      <c s="35" t="s">
        <v>47</v>
      </c>
      <c s="6" t="s">
        <v>3372</v>
      </c>
      <c s="36" t="s">
        <v>60</v>
      </c>
      <c s="37">
        <v>3856.954</v>
      </c>
      <c s="36">
        <v>0</v>
      </c>
      <c s="36">
        <f>ROUND(G107*H107,6)</f>
      </c>
      <c r="L107" s="38">
        <v>0</v>
      </c>
      <c s="32">
        <f>ROUND(ROUND(L107,2)*ROUND(G107,3),2)</f>
      </c>
      <c s="36" t="s">
        <v>53</v>
      </c>
      <c>
        <f>(M107*21)/100</f>
      </c>
      <c t="s">
        <v>27</v>
      </c>
    </row>
    <row r="108" spans="1:5" ht="12.75">
      <c r="A108" s="35" t="s">
        <v>54</v>
      </c>
      <c r="E108" s="39" t="s">
        <v>3390</v>
      </c>
    </row>
    <row r="109" spans="1:5" ht="12.75">
      <c r="A109" s="35" t="s">
        <v>55</v>
      </c>
      <c r="E109" s="40" t="s">
        <v>5</v>
      </c>
    </row>
    <row r="110" spans="1:5" ht="255">
      <c r="A110" t="s">
        <v>56</v>
      </c>
      <c r="E110" s="39" t="s">
        <v>3374</v>
      </c>
    </row>
    <row r="111" spans="1:16" ht="25.5">
      <c r="A111" t="s">
        <v>49</v>
      </c>
      <c s="34" t="s">
        <v>146</v>
      </c>
      <c s="34" t="s">
        <v>3790</v>
      </c>
      <c s="35" t="s">
        <v>5</v>
      </c>
      <c s="6" t="s">
        <v>3791</v>
      </c>
      <c s="36" t="s">
        <v>52</v>
      </c>
      <c s="37">
        <v>364.95</v>
      </c>
      <c s="36">
        <v>0</v>
      </c>
      <c s="36">
        <f>ROUND(G111*H111,6)</f>
      </c>
      <c r="L111" s="38">
        <v>0</v>
      </c>
      <c s="32">
        <f>ROUND(ROUND(L111,2)*ROUND(G111,3),2)</f>
      </c>
      <c s="36" t="s">
        <v>416</v>
      </c>
      <c>
        <f>(M111*21)/100</f>
      </c>
      <c t="s">
        <v>27</v>
      </c>
    </row>
    <row r="112" spans="1:5" ht="12.75">
      <c r="A112" s="35" t="s">
        <v>54</v>
      </c>
      <c r="E112" s="39" t="s">
        <v>3792</v>
      </c>
    </row>
    <row r="113" spans="1:5" ht="12.75">
      <c r="A113" s="35" t="s">
        <v>55</v>
      </c>
      <c r="E113" s="40" t="s">
        <v>5</v>
      </c>
    </row>
    <row r="114" spans="1:5" ht="178.5">
      <c r="A114" t="s">
        <v>56</v>
      </c>
      <c r="E114" s="39" t="s">
        <v>3793</v>
      </c>
    </row>
    <row r="115" spans="1:16" ht="12.75">
      <c r="A115" t="s">
        <v>49</v>
      </c>
      <c s="34" t="s">
        <v>805</v>
      </c>
      <c s="34" t="s">
        <v>3794</v>
      </c>
      <c s="35" t="s">
        <v>5</v>
      </c>
      <c s="6" t="s">
        <v>3795</v>
      </c>
      <c s="36" t="s">
        <v>60</v>
      </c>
      <c s="37">
        <v>2153.041</v>
      </c>
      <c s="36">
        <v>0</v>
      </c>
      <c s="36">
        <f>ROUND(G115*H115,6)</f>
      </c>
      <c r="L115" s="38">
        <v>0</v>
      </c>
      <c s="32">
        <f>ROUND(ROUND(L115,2)*ROUND(G115,3),2)</f>
      </c>
      <c s="36" t="s">
        <v>416</v>
      </c>
      <c>
        <f>(M115*21)/100</f>
      </c>
      <c t="s">
        <v>27</v>
      </c>
    </row>
    <row r="116" spans="1:5" ht="25.5">
      <c r="A116" s="35" t="s">
        <v>54</v>
      </c>
      <c r="E116" s="39" t="s">
        <v>3796</v>
      </c>
    </row>
    <row r="117" spans="1:5" ht="12.75">
      <c r="A117" s="35" t="s">
        <v>55</v>
      </c>
      <c r="E117" s="40" t="s">
        <v>5</v>
      </c>
    </row>
    <row r="118" spans="1:5" ht="38.25">
      <c r="A118" t="s">
        <v>56</v>
      </c>
      <c r="E118" s="39" t="s">
        <v>3797</v>
      </c>
    </row>
    <row r="119" spans="1:13" ht="12.75">
      <c r="A119" t="s">
        <v>46</v>
      </c>
      <c r="C119" s="31" t="s">
        <v>82</v>
      </c>
      <c r="E119" s="33" t="s">
        <v>2457</v>
      </c>
      <c r="J119" s="32">
        <f>0</f>
      </c>
      <c s="32">
        <f>0</f>
      </c>
      <c s="32">
        <f>0+L120+L124+L128+L132+L136+L140</f>
      </c>
      <c s="32">
        <f>0+M120+M124+M128+M132+M136+M140</f>
      </c>
    </row>
    <row r="120" spans="1:16" ht="12.75">
      <c r="A120" t="s">
        <v>49</v>
      </c>
      <c s="34" t="s">
        <v>151</v>
      </c>
      <c s="34" t="s">
        <v>3798</v>
      </c>
      <c s="35" t="s">
        <v>5</v>
      </c>
      <c s="6" t="s">
        <v>3799</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3313</v>
      </c>
    </row>
    <row r="123" spans="1:5" ht="331.5">
      <c r="A123" t="s">
        <v>56</v>
      </c>
      <c r="E123" s="39" t="s">
        <v>3800</v>
      </c>
    </row>
    <row r="124" spans="1:16" ht="12.75">
      <c r="A124" t="s">
        <v>49</v>
      </c>
      <c s="34" t="s">
        <v>155</v>
      </c>
      <c s="34" t="s">
        <v>3408</v>
      </c>
      <c s="35" t="s">
        <v>5</v>
      </c>
      <c s="6" t="s">
        <v>3409</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3313</v>
      </c>
    </row>
    <row r="127" spans="1:5" ht="331.5">
      <c r="A127" t="s">
        <v>56</v>
      </c>
      <c r="E127" s="39" t="s">
        <v>3800</v>
      </c>
    </row>
    <row r="128" spans="1:16" ht="12.75">
      <c r="A128" t="s">
        <v>49</v>
      </c>
      <c s="34" t="s">
        <v>159</v>
      </c>
      <c s="34" t="s">
        <v>3801</v>
      </c>
      <c s="35" t="s">
        <v>5</v>
      </c>
      <c s="6" t="s">
        <v>3802</v>
      </c>
      <c s="36" t="s">
        <v>75</v>
      </c>
      <c s="37">
        <v>12</v>
      </c>
      <c s="36">
        <v>0</v>
      </c>
      <c s="36">
        <f>ROUND(G128*H128,6)</f>
      </c>
      <c r="L128" s="38">
        <v>0</v>
      </c>
      <c s="32">
        <f>ROUND(ROUND(L128,2)*ROUND(G128,3),2)</f>
      </c>
      <c s="36" t="s">
        <v>416</v>
      </c>
      <c>
        <f>(M128*21)/100</f>
      </c>
      <c t="s">
        <v>27</v>
      </c>
    </row>
    <row r="129" spans="1:5" ht="12.75">
      <c r="A129" s="35" t="s">
        <v>54</v>
      </c>
      <c r="E129" s="39" t="s">
        <v>5</v>
      </c>
    </row>
    <row r="130" spans="1:5" ht="12.75">
      <c r="A130" s="35" t="s">
        <v>55</v>
      </c>
      <c r="E130" s="40" t="s">
        <v>3313</v>
      </c>
    </row>
    <row r="131" spans="1:5" ht="38.25">
      <c r="A131" t="s">
        <v>56</v>
      </c>
      <c r="E131" s="39" t="s">
        <v>3803</v>
      </c>
    </row>
    <row r="132" spans="1:16" ht="12.75">
      <c r="A132" t="s">
        <v>49</v>
      </c>
      <c s="34" t="s">
        <v>163</v>
      </c>
      <c s="34" t="s">
        <v>3412</v>
      </c>
      <c s="35" t="s">
        <v>5</v>
      </c>
      <c s="6" t="s">
        <v>3413</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3804</v>
      </c>
    </row>
    <row r="135" spans="1:5" ht="89.25">
      <c r="A135" t="s">
        <v>56</v>
      </c>
      <c r="E135" s="39" t="s">
        <v>3414</v>
      </c>
    </row>
    <row r="136" spans="1:16" ht="12.75">
      <c r="A136" t="s">
        <v>49</v>
      </c>
      <c s="34" t="s">
        <v>167</v>
      </c>
      <c s="34" t="s">
        <v>3415</v>
      </c>
      <c s="35" t="s">
        <v>5</v>
      </c>
      <c s="6" t="s">
        <v>3416</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3804</v>
      </c>
    </row>
    <row r="139" spans="1:5" ht="409.5">
      <c r="A139" t="s">
        <v>56</v>
      </c>
      <c r="E139" s="39" t="s">
        <v>3805</v>
      </c>
    </row>
    <row r="140" spans="1:16" ht="12.75">
      <c r="A140" t="s">
        <v>49</v>
      </c>
      <c s="34" t="s">
        <v>171</v>
      </c>
      <c s="34" t="s">
        <v>3806</v>
      </c>
      <c s="35" t="s">
        <v>5</v>
      </c>
      <c s="6" t="s">
        <v>3807</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3808</v>
      </c>
    </row>
    <row r="143" spans="1:5" ht="38.25">
      <c r="A143" t="s">
        <v>56</v>
      </c>
      <c r="E143" s="39" t="s">
        <v>3809</v>
      </c>
    </row>
    <row r="144" spans="1:13" ht="12.75">
      <c r="A144" t="s">
        <v>46</v>
      </c>
      <c r="C144" s="31" t="s">
        <v>86</v>
      </c>
      <c r="E144" s="33" t="s">
        <v>2068</v>
      </c>
      <c r="J144" s="32">
        <f>0</f>
      </c>
      <c s="32">
        <f>0</f>
      </c>
      <c s="32">
        <f>0+L145+L149+L153</f>
      </c>
      <c s="32">
        <f>0+M145+M149+M153</f>
      </c>
    </row>
    <row r="145" spans="1:16" ht="12.75">
      <c r="A145" t="s">
        <v>49</v>
      </c>
      <c s="34" t="s">
        <v>175</v>
      </c>
      <c s="34" t="s">
        <v>3659</v>
      </c>
      <c s="35" t="s">
        <v>5</v>
      </c>
      <c s="6" t="s">
        <v>3810</v>
      </c>
      <c s="36" t="s">
        <v>75</v>
      </c>
      <c s="37">
        <v>782.199</v>
      </c>
      <c s="36">
        <v>0</v>
      </c>
      <c s="36">
        <f>ROUND(G145*H145,6)</f>
      </c>
      <c r="L145" s="38">
        <v>0</v>
      </c>
      <c s="32">
        <f>ROUND(ROUND(L145,2)*ROUND(G145,3),2)</f>
      </c>
      <c s="36" t="s">
        <v>53</v>
      </c>
      <c>
        <f>(M145*21)/100</f>
      </c>
      <c t="s">
        <v>27</v>
      </c>
    </row>
    <row r="146" spans="1:5" ht="12.75">
      <c r="A146" s="35" t="s">
        <v>54</v>
      </c>
      <c r="E146" s="39" t="s">
        <v>3811</v>
      </c>
    </row>
    <row r="147" spans="1:5" ht="12.75">
      <c r="A147" s="35" t="s">
        <v>55</v>
      </c>
      <c r="E147" s="40" t="s">
        <v>5</v>
      </c>
    </row>
    <row r="148" spans="1:5" ht="89.25">
      <c r="A148" t="s">
        <v>56</v>
      </c>
      <c r="E148" s="39" t="s">
        <v>3812</v>
      </c>
    </row>
    <row r="149" spans="1:16" ht="12.75">
      <c r="A149" t="s">
        <v>49</v>
      </c>
      <c s="34" t="s">
        <v>179</v>
      </c>
      <c s="34" t="s">
        <v>3436</v>
      </c>
      <c s="35" t="s">
        <v>5</v>
      </c>
      <c s="6" t="s">
        <v>3437</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3430</v>
      </c>
    </row>
    <row r="153" spans="1:16" ht="12.75">
      <c r="A153" t="s">
        <v>49</v>
      </c>
      <c s="34" t="s">
        <v>183</v>
      </c>
      <c s="34" t="s">
        <v>3438</v>
      </c>
      <c s="35" t="s">
        <v>5</v>
      </c>
      <c s="6" t="s">
        <v>3439</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3815</v>
      </c>
      <c r="E8" s="30" t="s">
        <v>3814</v>
      </c>
      <c r="J8" s="29">
        <f>0+J9+J22+J35+J84+J101+J106+J115</f>
      </c>
      <c s="29">
        <f>0+K9+K22+K35+K84+K101+K106+K115</f>
      </c>
      <c s="29">
        <f>0+L9+L22+L35+L84+L101+L106+L115</f>
      </c>
      <c s="29">
        <f>0+M9+M22+M35+M84+M101+M106+M115</f>
      </c>
    </row>
    <row r="9" spans="1:13" ht="12.75">
      <c r="A9" t="s">
        <v>46</v>
      </c>
      <c r="C9" s="31" t="s">
        <v>1144</v>
      </c>
      <c r="E9" s="33" t="s">
        <v>3081</v>
      </c>
      <c r="J9" s="32">
        <f>0</f>
      </c>
      <c s="32">
        <f>0</f>
      </c>
      <c s="32">
        <f>0+L10+L14+L18</f>
      </c>
      <c s="32">
        <f>0+M10+M14+M18</f>
      </c>
    </row>
    <row r="10" spans="1:16" ht="25.5">
      <c r="A10" t="s">
        <v>49</v>
      </c>
      <c s="34" t="s">
        <v>47</v>
      </c>
      <c s="34" t="s">
        <v>3531</v>
      </c>
      <c s="35" t="s">
        <v>3532</v>
      </c>
      <c s="6" t="s">
        <v>3816</v>
      </c>
      <c s="36" t="s">
        <v>2833</v>
      </c>
      <c s="37">
        <v>1346.521</v>
      </c>
      <c s="36">
        <v>0</v>
      </c>
      <c s="36">
        <f>ROUND(G10*H10,6)</f>
      </c>
      <c r="L10" s="38">
        <v>0</v>
      </c>
      <c s="32">
        <f>ROUND(ROUND(L10,2)*ROUND(G10,3),2)</f>
      </c>
      <c s="36" t="s">
        <v>416</v>
      </c>
      <c>
        <f>(M10*21)/100</f>
      </c>
      <c t="s">
        <v>27</v>
      </c>
    </row>
    <row r="11" spans="1:5" ht="12.75">
      <c r="A11" s="35" t="s">
        <v>54</v>
      </c>
      <c r="E11" s="39" t="s">
        <v>2839</v>
      </c>
    </row>
    <row r="12" spans="1:5" ht="63.75">
      <c r="A12" s="35" t="s">
        <v>55</v>
      </c>
      <c r="E12" s="40" t="s">
        <v>3817</v>
      </c>
    </row>
    <row r="13" spans="1:5" ht="165.75">
      <c r="A13" t="s">
        <v>56</v>
      </c>
      <c r="E13" s="39" t="s">
        <v>3818</v>
      </c>
    </row>
    <row r="14" spans="1:16" ht="25.5">
      <c r="A14" t="s">
        <v>49</v>
      </c>
      <c s="34" t="s">
        <v>27</v>
      </c>
      <c s="34" t="s">
        <v>3819</v>
      </c>
      <c s="35" t="s">
        <v>3820</v>
      </c>
      <c s="6" t="s">
        <v>3821</v>
      </c>
      <c s="36" t="s">
        <v>2833</v>
      </c>
      <c s="37">
        <v>13.2</v>
      </c>
      <c s="36">
        <v>0</v>
      </c>
      <c s="36">
        <f>ROUND(G14*H14,6)</f>
      </c>
      <c r="L14" s="38">
        <v>0</v>
      </c>
      <c s="32">
        <f>ROUND(ROUND(L14,2)*ROUND(G14,3),2)</f>
      </c>
      <c s="36" t="s">
        <v>416</v>
      </c>
      <c>
        <f>(M14*21)/100</f>
      </c>
      <c t="s">
        <v>27</v>
      </c>
    </row>
    <row r="15" spans="1:5" ht="12.75">
      <c r="A15" s="35" t="s">
        <v>54</v>
      </c>
      <c r="E15" s="39" t="s">
        <v>2839</v>
      </c>
    </row>
    <row r="16" spans="1:5" ht="12.75">
      <c r="A16" s="35" t="s">
        <v>55</v>
      </c>
      <c r="E16" s="40" t="s">
        <v>3822</v>
      </c>
    </row>
    <row r="17" spans="1:5" ht="165.75">
      <c r="A17" t="s">
        <v>56</v>
      </c>
      <c r="E17" s="39" t="s">
        <v>2835</v>
      </c>
    </row>
    <row r="18" spans="1:16" ht="25.5">
      <c r="A18" t="s">
        <v>49</v>
      </c>
      <c s="34" t="s">
        <v>26</v>
      </c>
      <c s="34" t="s">
        <v>3101</v>
      </c>
      <c s="35" t="s">
        <v>3102</v>
      </c>
      <c s="6" t="s">
        <v>3823</v>
      </c>
      <c s="36" t="s">
        <v>2833</v>
      </c>
      <c s="37">
        <v>2</v>
      </c>
      <c s="36">
        <v>0</v>
      </c>
      <c s="36">
        <f>ROUND(G18*H18,6)</f>
      </c>
      <c r="L18" s="38">
        <v>0</v>
      </c>
      <c s="32">
        <f>ROUND(ROUND(L18,2)*ROUND(G18,3),2)</f>
      </c>
      <c s="36" t="s">
        <v>416</v>
      </c>
      <c>
        <f>(M18*21)/100</f>
      </c>
      <c t="s">
        <v>27</v>
      </c>
    </row>
    <row r="19" spans="1:5" ht="12.75">
      <c r="A19" s="35" t="s">
        <v>54</v>
      </c>
      <c r="E19" s="39" t="s">
        <v>2839</v>
      </c>
    </row>
    <row r="20" spans="1:5" ht="12.75">
      <c r="A20" s="35" t="s">
        <v>55</v>
      </c>
      <c r="E20" s="40" t="s">
        <v>3824</v>
      </c>
    </row>
    <row r="21" spans="1:5" ht="165.75">
      <c r="A21" t="s">
        <v>56</v>
      </c>
      <c r="E21" s="39" t="s">
        <v>3818</v>
      </c>
    </row>
    <row r="22" spans="1:13" ht="12.75">
      <c r="A22" t="s">
        <v>46</v>
      </c>
      <c r="C22" s="31" t="s">
        <v>47</v>
      </c>
      <c r="E22" s="33" t="s">
        <v>48</v>
      </c>
      <c r="J22" s="32">
        <f>0</f>
      </c>
      <c s="32">
        <f>0</f>
      </c>
      <c s="32">
        <f>0+L23+L27+L31</f>
      </c>
      <c s="32">
        <f>0+M23+M27+M31</f>
      </c>
    </row>
    <row r="23" spans="1:16" ht="12.75">
      <c r="A23" t="s">
        <v>49</v>
      </c>
      <c s="34" t="s">
        <v>65</v>
      </c>
      <c s="34" t="s">
        <v>3825</v>
      </c>
      <c s="35" t="s">
        <v>5</v>
      </c>
      <c s="6" t="s">
        <v>3826</v>
      </c>
      <c s="36" t="s">
        <v>60</v>
      </c>
      <c s="37">
        <v>674.1</v>
      </c>
      <c s="36">
        <v>0</v>
      </c>
      <c s="36">
        <f>ROUND(G23*H23,6)</f>
      </c>
      <c r="L23" s="38">
        <v>0</v>
      </c>
      <c s="32">
        <f>ROUND(ROUND(L23,2)*ROUND(G23,3),2)</f>
      </c>
      <c s="36" t="s">
        <v>53</v>
      </c>
      <c>
        <f>(M23*21)/100</f>
      </c>
      <c t="s">
        <v>27</v>
      </c>
    </row>
    <row r="24" spans="1:5" ht="12.75">
      <c r="A24" s="35" t="s">
        <v>54</v>
      </c>
      <c r="E24" s="39" t="s">
        <v>3827</v>
      </c>
    </row>
    <row r="25" spans="1:5" ht="25.5">
      <c r="A25" s="35" t="s">
        <v>55</v>
      </c>
      <c r="E25" s="40" t="s">
        <v>3828</v>
      </c>
    </row>
    <row r="26" spans="1:5" ht="318.75">
      <c r="A26" t="s">
        <v>56</v>
      </c>
      <c r="E26" s="39" t="s">
        <v>3829</v>
      </c>
    </row>
    <row r="27" spans="1:16" ht="12.75">
      <c r="A27" t="s">
        <v>49</v>
      </c>
      <c s="34" t="s">
        <v>69</v>
      </c>
      <c s="34" t="s">
        <v>3830</v>
      </c>
      <c s="35" t="s">
        <v>5</v>
      </c>
      <c s="6" t="s">
        <v>3831</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3832</v>
      </c>
    </row>
    <row r="30" spans="1:5" ht="191.25">
      <c r="A30" t="s">
        <v>56</v>
      </c>
      <c r="E30" s="39" t="s">
        <v>3833</v>
      </c>
    </row>
    <row r="31" spans="1:16" ht="12.75">
      <c r="A31" t="s">
        <v>49</v>
      </c>
      <c s="34" t="s">
        <v>72</v>
      </c>
      <c s="34" t="s">
        <v>3834</v>
      </c>
      <c s="35" t="s">
        <v>5</v>
      </c>
      <c s="6" t="s">
        <v>3835</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3836</v>
      </c>
    </row>
    <row r="34" spans="1:5" ht="293.25">
      <c r="A34" t="s">
        <v>56</v>
      </c>
      <c r="E34" s="39" t="s">
        <v>3837</v>
      </c>
    </row>
    <row r="35" spans="1:13" ht="12.75">
      <c r="A35" t="s">
        <v>46</v>
      </c>
      <c r="C35" s="31" t="s">
        <v>27</v>
      </c>
      <c r="E35" s="33" t="s">
        <v>2418</v>
      </c>
      <c r="J35" s="32">
        <f>0</f>
      </c>
      <c s="32">
        <f>0</f>
      </c>
      <c s="32">
        <f>0+L36+L40+L44+L48+L52+L56+L60+L64+L68+L72+L76+L80</f>
      </c>
      <c s="32">
        <f>0+M36+M40+M44+M48+M52+M56+M60+M64+M68+M72+M76+M80</f>
      </c>
    </row>
    <row r="36" spans="1:16" ht="12.75">
      <c r="A36" t="s">
        <v>49</v>
      </c>
      <c s="34" t="s">
        <v>77</v>
      </c>
      <c s="34" t="s">
        <v>3485</v>
      </c>
      <c s="35" t="s">
        <v>5</v>
      </c>
      <c s="6" t="s">
        <v>3486</v>
      </c>
      <c s="36" t="s">
        <v>2833</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3838</v>
      </c>
    </row>
    <row r="39" spans="1:5" ht="38.25">
      <c r="A39" t="s">
        <v>56</v>
      </c>
      <c r="E39" s="39" t="s">
        <v>3839</v>
      </c>
    </row>
    <row r="40" spans="1:16" ht="12.75">
      <c r="A40" t="s">
        <v>49</v>
      </c>
      <c s="34" t="s">
        <v>82</v>
      </c>
      <c s="34" t="s">
        <v>3490</v>
      </c>
      <c s="35" t="s">
        <v>5</v>
      </c>
      <c s="6" t="s">
        <v>3491</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3840</v>
      </c>
    </row>
    <row r="43" spans="1:5" ht="25.5">
      <c r="A43" t="s">
        <v>56</v>
      </c>
      <c r="E43" s="39" t="s">
        <v>3493</v>
      </c>
    </row>
    <row r="44" spans="1:16" ht="12.75">
      <c r="A44" t="s">
        <v>49</v>
      </c>
      <c s="34" t="s">
        <v>86</v>
      </c>
      <c s="34" t="s">
        <v>3841</v>
      </c>
      <c s="35" t="s">
        <v>5</v>
      </c>
      <c s="6" t="s">
        <v>3842</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3843</v>
      </c>
    </row>
    <row r="47" spans="1:5" ht="63.75">
      <c r="A47" t="s">
        <v>56</v>
      </c>
      <c r="E47" s="39" t="s">
        <v>3844</v>
      </c>
    </row>
    <row r="48" spans="1:16" ht="12.75">
      <c r="A48" t="s">
        <v>49</v>
      </c>
      <c s="34" t="s">
        <v>90</v>
      </c>
      <c s="34" t="s">
        <v>3845</v>
      </c>
      <c s="35" t="s">
        <v>5</v>
      </c>
      <c s="6" t="s">
        <v>3846</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3847</v>
      </c>
    </row>
    <row r="51" spans="1:5" ht="191.25">
      <c r="A51" t="s">
        <v>56</v>
      </c>
      <c r="E51" s="39" t="s">
        <v>3848</v>
      </c>
    </row>
    <row r="52" spans="1:16" ht="12.75">
      <c r="A52" t="s">
        <v>49</v>
      </c>
      <c s="34" t="s">
        <v>94</v>
      </c>
      <c s="34" t="s">
        <v>3849</v>
      </c>
      <c s="35" t="s">
        <v>5</v>
      </c>
      <c s="6" t="s">
        <v>3850</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3851</v>
      </c>
    </row>
    <row r="55" spans="1:5" ht="369.75">
      <c r="A55" t="s">
        <v>56</v>
      </c>
      <c r="E55" s="39" t="s">
        <v>3852</v>
      </c>
    </row>
    <row r="56" spans="1:16" ht="12.75">
      <c r="A56" t="s">
        <v>49</v>
      </c>
      <c s="34" t="s">
        <v>98</v>
      </c>
      <c s="34" t="s">
        <v>3669</v>
      </c>
      <c s="35" t="s">
        <v>5</v>
      </c>
      <c s="6" t="s">
        <v>3670</v>
      </c>
      <c s="36" t="s">
        <v>2833</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3853</v>
      </c>
    </row>
    <row r="59" spans="1:5" ht="267.75">
      <c r="A59" t="s">
        <v>56</v>
      </c>
      <c r="E59" s="39" t="s">
        <v>3854</v>
      </c>
    </row>
    <row r="60" spans="1:16" ht="12.75">
      <c r="A60" t="s">
        <v>49</v>
      </c>
      <c s="34" t="s">
        <v>103</v>
      </c>
      <c s="34" t="s">
        <v>3855</v>
      </c>
      <c s="35" t="s">
        <v>5</v>
      </c>
      <c s="6" t="s">
        <v>3856</v>
      </c>
      <c s="36" t="s">
        <v>2833</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3857</v>
      </c>
    </row>
    <row r="63" spans="1:5" ht="267.75">
      <c r="A63" t="s">
        <v>56</v>
      </c>
      <c r="E63" s="39" t="s">
        <v>3854</v>
      </c>
    </row>
    <row r="64" spans="1:16" ht="12.75">
      <c r="A64" t="s">
        <v>49</v>
      </c>
      <c s="34" t="s">
        <v>106</v>
      </c>
      <c s="34" t="s">
        <v>3598</v>
      </c>
      <c s="35" t="s">
        <v>5</v>
      </c>
      <c s="6" t="s">
        <v>3599</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3858</v>
      </c>
    </row>
    <row r="67" spans="1:5" ht="38.25">
      <c r="A67" t="s">
        <v>56</v>
      </c>
      <c r="E67" s="39" t="s">
        <v>3859</v>
      </c>
    </row>
    <row r="68" spans="1:16" ht="25.5">
      <c r="A68" t="s">
        <v>49</v>
      </c>
      <c s="34" t="s">
        <v>155</v>
      </c>
      <c s="34" t="s">
        <v>3860</v>
      </c>
      <c s="35" t="s">
        <v>5</v>
      </c>
      <c s="6" t="s">
        <v>3861</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3862</v>
      </c>
    </row>
    <row r="71" spans="1:5" ht="63.75">
      <c r="A71" t="s">
        <v>56</v>
      </c>
      <c r="E71" s="39" t="s">
        <v>3844</v>
      </c>
    </row>
    <row r="72" spans="1:16" ht="12.75">
      <c r="A72" t="s">
        <v>49</v>
      </c>
      <c s="34" t="s">
        <v>159</v>
      </c>
      <c s="34" t="s">
        <v>3603</v>
      </c>
      <c s="35" t="s">
        <v>5</v>
      </c>
      <c s="6" t="s">
        <v>3604</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3863</v>
      </c>
    </row>
    <row r="75" spans="1:5" ht="38.25">
      <c r="A75" t="s">
        <v>56</v>
      </c>
      <c r="E75" s="39" t="s">
        <v>3864</v>
      </c>
    </row>
    <row r="76" spans="1:16" ht="12.75">
      <c r="A76" t="s">
        <v>49</v>
      </c>
      <c s="34" t="s">
        <v>163</v>
      </c>
      <c s="34" t="s">
        <v>3865</v>
      </c>
      <c s="35" t="s">
        <v>5</v>
      </c>
      <c s="6" t="s">
        <v>3866</v>
      </c>
      <c s="36" t="s">
        <v>2833</v>
      </c>
      <c s="37">
        <v>5.301</v>
      </c>
      <c s="36">
        <v>0</v>
      </c>
      <c s="36">
        <f>ROUND(G76*H76,6)</f>
      </c>
      <c r="L76" s="38">
        <v>0</v>
      </c>
      <c s="32">
        <f>ROUND(ROUND(L76,2)*ROUND(G76,3),2)</f>
      </c>
      <c s="36" t="s">
        <v>53</v>
      </c>
      <c>
        <f>(M76*21)/100</f>
      </c>
      <c t="s">
        <v>27</v>
      </c>
    </row>
    <row r="77" spans="1:5" ht="12.75">
      <c r="A77" s="35" t="s">
        <v>54</v>
      </c>
      <c r="E77" s="39" t="s">
        <v>5</v>
      </c>
    </row>
    <row r="78" spans="1:5" ht="51">
      <c r="A78" s="35" t="s">
        <v>55</v>
      </c>
      <c r="E78" s="40" t="s">
        <v>3867</v>
      </c>
    </row>
    <row r="79" spans="1:5" ht="38.25">
      <c r="A79" t="s">
        <v>56</v>
      </c>
      <c r="E79" s="39" t="s">
        <v>3868</v>
      </c>
    </row>
    <row r="80" spans="1:16" ht="12.75">
      <c r="A80" t="s">
        <v>49</v>
      </c>
      <c s="34" t="s">
        <v>167</v>
      </c>
      <c s="34" t="s">
        <v>3869</v>
      </c>
      <c s="35" t="s">
        <v>5</v>
      </c>
      <c s="6" t="s">
        <v>3870</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3871</v>
      </c>
    </row>
    <row r="84" spans="1:13" ht="12.75">
      <c r="A84" t="s">
        <v>46</v>
      </c>
      <c r="C84" s="31" t="s">
        <v>65</v>
      </c>
      <c r="E84" s="33" t="s">
        <v>3341</v>
      </c>
      <c r="J84" s="32">
        <f>0</f>
      </c>
      <c s="32">
        <f>0</f>
      </c>
      <c s="32">
        <f>0+L85+L89+L93+L97</f>
      </c>
      <c s="32">
        <f>0+M85+M89+M93+M97</f>
      </c>
    </row>
    <row r="85" spans="1:16" ht="12.75">
      <c r="A85" t="s">
        <v>49</v>
      </c>
      <c s="34" t="s">
        <v>110</v>
      </c>
      <c s="34" t="s">
        <v>3346</v>
      </c>
      <c s="35" t="s">
        <v>5</v>
      </c>
      <c s="6" t="s">
        <v>3347</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3872</v>
      </c>
    </row>
    <row r="88" spans="1:5" ht="369.75">
      <c r="A88" t="s">
        <v>56</v>
      </c>
      <c r="E88" s="39" t="s">
        <v>3873</v>
      </c>
    </row>
    <row r="89" spans="1:16" ht="12.75">
      <c r="A89" t="s">
        <v>49</v>
      </c>
      <c s="34" t="s">
        <v>113</v>
      </c>
      <c s="34" t="s">
        <v>3874</v>
      </c>
      <c s="35" t="s">
        <v>5</v>
      </c>
      <c s="6" t="s">
        <v>3875</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3876</v>
      </c>
    </row>
    <row r="92" spans="1:5" ht="369.75">
      <c r="A92" t="s">
        <v>56</v>
      </c>
      <c r="E92" s="39" t="s">
        <v>3873</v>
      </c>
    </row>
    <row r="93" spans="1:16" ht="12.75">
      <c r="A93" t="s">
        <v>49</v>
      </c>
      <c s="34" t="s">
        <v>117</v>
      </c>
      <c s="34" t="s">
        <v>3877</v>
      </c>
      <c s="35" t="s">
        <v>5</v>
      </c>
      <c s="6" t="s">
        <v>3878</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3879</v>
      </c>
    </row>
    <row r="96" spans="1:5" ht="114.75">
      <c r="A96" t="s">
        <v>56</v>
      </c>
      <c r="E96" s="39" t="s">
        <v>3880</v>
      </c>
    </row>
    <row r="97" spans="1:16" ht="12.75">
      <c r="A97" t="s">
        <v>49</v>
      </c>
      <c s="34" t="s">
        <v>121</v>
      </c>
      <c s="34" t="s">
        <v>3881</v>
      </c>
      <c s="35" t="s">
        <v>5</v>
      </c>
      <c s="6" t="s">
        <v>3882</v>
      </c>
      <c s="36" t="s">
        <v>60</v>
      </c>
      <c s="37">
        <v>1.044</v>
      </c>
      <c s="36">
        <v>0</v>
      </c>
      <c s="36">
        <f>ROUND(G97*H97,6)</f>
      </c>
      <c r="L97" s="38">
        <v>0</v>
      </c>
      <c s="32">
        <f>ROUND(ROUND(L97,2)*ROUND(G97,3),2)</f>
      </c>
      <c s="36" t="s">
        <v>53</v>
      </c>
      <c>
        <f>(M97*21)/100</f>
      </c>
      <c t="s">
        <v>27</v>
      </c>
    </row>
    <row r="98" spans="1:5" ht="12.75">
      <c r="A98" s="35" t="s">
        <v>54</v>
      </c>
      <c r="E98" s="39" t="s">
        <v>3883</v>
      </c>
    </row>
    <row r="99" spans="1:5" ht="25.5">
      <c r="A99" s="35" t="s">
        <v>55</v>
      </c>
      <c r="E99" s="40" t="s">
        <v>3884</v>
      </c>
    </row>
    <row r="100" spans="1:5" ht="357">
      <c r="A100" t="s">
        <v>56</v>
      </c>
      <c r="E100" s="39" t="s">
        <v>3885</v>
      </c>
    </row>
    <row r="101" spans="1:13" ht="12.75">
      <c r="A101" t="s">
        <v>46</v>
      </c>
      <c r="C101" s="31" t="s">
        <v>77</v>
      </c>
      <c r="E101" s="33" t="s">
        <v>1321</v>
      </c>
      <c r="J101" s="32">
        <f>0</f>
      </c>
      <c s="32">
        <f>0</f>
      </c>
      <c s="32">
        <f>0+L102</f>
      </c>
      <c s="32">
        <f>0+M102</f>
      </c>
    </row>
    <row r="102" spans="1:16" ht="25.5">
      <c r="A102" t="s">
        <v>49</v>
      </c>
      <c s="34" t="s">
        <v>125</v>
      </c>
      <c s="34" t="s">
        <v>3886</v>
      </c>
      <c s="35" t="s">
        <v>5</v>
      </c>
      <c s="6" t="s">
        <v>3887</v>
      </c>
      <c s="36" t="s">
        <v>52</v>
      </c>
      <c s="37">
        <v>282</v>
      </c>
      <c s="36">
        <v>0</v>
      </c>
      <c s="36">
        <f>ROUND(G102*H102,6)</f>
      </c>
      <c r="L102" s="38">
        <v>0</v>
      </c>
      <c s="32">
        <f>ROUND(ROUND(L102,2)*ROUND(G102,3),2)</f>
      </c>
      <c s="36" t="s">
        <v>53</v>
      </c>
      <c>
        <f>(M102*21)/100</f>
      </c>
      <c t="s">
        <v>27</v>
      </c>
    </row>
    <row r="103" spans="1:5" ht="12.75">
      <c r="A103" s="35" t="s">
        <v>54</v>
      </c>
      <c r="E103" s="39" t="s">
        <v>3888</v>
      </c>
    </row>
    <row r="104" spans="1:5" ht="12.75">
      <c r="A104" s="35" t="s">
        <v>55</v>
      </c>
      <c r="E104" s="40" t="s">
        <v>3889</v>
      </c>
    </row>
    <row r="105" spans="1:5" ht="191.25">
      <c r="A105" t="s">
        <v>56</v>
      </c>
      <c r="E105" s="39" t="s">
        <v>3890</v>
      </c>
    </row>
    <row r="106" spans="1:13" ht="12.75">
      <c r="A106" t="s">
        <v>46</v>
      </c>
      <c r="C106" s="31" t="s">
        <v>82</v>
      </c>
      <c r="E106" s="33" t="s">
        <v>2457</v>
      </c>
      <c r="J106" s="32">
        <f>0</f>
      </c>
      <c s="32">
        <f>0</f>
      </c>
      <c s="32">
        <f>0+L107+L111</f>
      </c>
      <c s="32">
        <f>0+M107+M111</f>
      </c>
    </row>
    <row r="107" spans="1:16" ht="12.75">
      <c r="A107" t="s">
        <v>49</v>
      </c>
      <c s="34" t="s">
        <v>128</v>
      </c>
      <c s="34" t="s">
        <v>3891</v>
      </c>
      <c s="35" t="s">
        <v>5</v>
      </c>
      <c s="6" t="s">
        <v>3892</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3893</v>
      </c>
    </row>
    <row r="111" spans="1:16" ht="12.75">
      <c r="A111" t="s">
        <v>49</v>
      </c>
      <c s="34" t="s">
        <v>132</v>
      </c>
      <c s="34" t="s">
        <v>3894</v>
      </c>
      <c s="35" t="s">
        <v>5</v>
      </c>
      <c s="6" t="s">
        <v>3895</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3896</v>
      </c>
    </row>
    <row r="115" spans="1:13" ht="12.75">
      <c r="A115" t="s">
        <v>46</v>
      </c>
      <c r="C115" s="31" t="s">
        <v>86</v>
      </c>
      <c r="E115" s="33" t="s">
        <v>2068</v>
      </c>
      <c r="J115" s="32">
        <f>0</f>
      </c>
      <c s="32">
        <f>0</f>
      </c>
      <c s="32">
        <f>0+L116+L120+L124+L128+L132+L136</f>
      </c>
      <c s="32">
        <f>0+M116+M120+M124+M128+M132+M136</f>
      </c>
    </row>
    <row r="116" spans="1:16" ht="12.75">
      <c r="A116" t="s">
        <v>49</v>
      </c>
      <c s="34" t="s">
        <v>136</v>
      </c>
      <c s="34" t="s">
        <v>3897</v>
      </c>
      <c s="35" t="s">
        <v>5</v>
      </c>
      <c s="6" t="s">
        <v>3898</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3899</v>
      </c>
    </row>
    <row r="119" spans="1:5" ht="51">
      <c r="A119" t="s">
        <v>56</v>
      </c>
      <c r="E119" s="39" t="s">
        <v>3900</v>
      </c>
    </row>
    <row r="120" spans="1:16" ht="12.75">
      <c r="A120" t="s">
        <v>49</v>
      </c>
      <c s="34" t="s">
        <v>139</v>
      </c>
      <c s="34" t="s">
        <v>3901</v>
      </c>
      <c s="35" t="s">
        <v>5</v>
      </c>
      <c s="6" t="s">
        <v>3902</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3903</v>
      </c>
    </row>
    <row r="124" spans="1:16" ht="12.75">
      <c r="A124" t="s">
        <v>49</v>
      </c>
      <c s="34" t="s">
        <v>143</v>
      </c>
      <c s="34" t="s">
        <v>3904</v>
      </c>
      <c s="35" t="s">
        <v>5</v>
      </c>
      <c s="6" t="s">
        <v>3905</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3906</v>
      </c>
    </row>
    <row r="128" spans="1:16" ht="12.75">
      <c r="A128" t="s">
        <v>49</v>
      </c>
      <c s="34" t="s">
        <v>146</v>
      </c>
      <c s="34" t="s">
        <v>3907</v>
      </c>
      <c s="35" t="s">
        <v>5</v>
      </c>
      <c s="6" t="s">
        <v>3908</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3909</v>
      </c>
    </row>
    <row r="131" spans="1:5" ht="114.75">
      <c r="A131" t="s">
        <v>56</v>
      </c>
      <c r="E131" s="39" t="s">
        <v>3910</v>
      </c>
    </row>
    <row r="132" spans="1:16" ht="12.75">
      <c r="A132" t="s">
        <v>49</v>
      </c>
      <c s="34" t="s">
        <v>805</v>
      </c>
      <c s="34" t="s">
        <v>3911</v>
      </c>
      <c s="35" t="s">
        <v>5</v>
      </c>
      <c s="6" t="s">
        <v>3912</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3913</v>
      </c>
    </row>
    <row r="135" spans="1:5" ht="114.75">
      <c r="A135" t="s">
        <v>56</v>
      </c>
      <c r="E135" s="39" t="s">
        <v>3910</v>
      </c>
    </row>
    <row r="136" spans="1:16" ht="12.75">
      <c r="A136" t="s">
        <v>49</v>
      </c>
      <c s="34" t="s">
        <v>151</v>
      </c>
      <c s="34" t="s">
        <v>3914</v>
      </c>
      <c s="35" t="s">
        <v>5</v>
      </c>
      <c s="6" t="s">
        <v>3915</v>
      </c>
      <c s="36" t="s">
        <v>80</v>
      </c>
      <c s="37">
        <v>1</v>
      </c>
      <c s="36">
        <v>0</v>
      </c>
      <c s="36">
        <f>ROUND(G136*H136,6)</f>
      </c>
      <c r="L136" s="38">
        <v>0</v>
      </c>
      <c s="32">
        <f>ROUND(ROUND(L136,2)*ROUND(G136,3),2)</f>
      </c>
      <c s="36" t="s">
        <v>416</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3918</v>
      </c>
      <c r="E8" s="30" t="s">
        <v>3917</v>
      </c>
      <c r="J8" s="29">
        <f>0+J9+J34+J43</f>
      </c>
      <c s="29">
        <f>0+K9+K34+K43</f>
      </c>
      <c s="29">
        <f>0+L9+L34+L43</f>
      </c>
      <c s="29">
        <f>0+M9+M34+M43</f>
      </c>
    </row>
    <row r="9" spans="1:13" ht="12.75">
      <c r="A9" t="s">
        <v>46</v>
      </c>
      <c r="C9" s="31" t="s">
        <v>3919</v>
      </c>
      <c r="E9" s="33" t="s">
        <v>3920</v>
      </c>
      <c r="J9" s="32">
        <f>0</f>
      </c>
      <c s="32">
        <f>0</f>
      </c>
      <c s="32">
        <f>0+L10+L14+L18+L22+L26+L30</f>
      </c>
      <c s="32">
        <f>0+M10+M14+M18+M22+M26+M30</f>
      </c>
    </row>
    <row r="10" spans="1:16" ht="12.75">
      <c r="A10" t="s">
        <v>49</v>
      </c>
      <c s="34" t="s">
        <v>132</v>
      </c>
      <c s="34" t="s">
        <v>3272</v>
      </c>
      <c s="35" t="s">
        <v>5</v>
      </c>
      <c s="6" t="s">
        <v>3273</v>
      </c>
      <c s="36" t="s">
        <v>80</v>
      </c>
      <c s="37">
        <v>1</v>
      </c>
      <c s="36">
        <v>0</v>
      </c>
      <c s="36">
        <f>ROUND(G10*H10,6)</f>
      </c>
      <c r="L10" s="38">
        <v>0</v>
      </c>
      <c s="32">
        <f>ROUND(ROUND(L10,2)*ROUND(G10,3),2)</f>
      </c>
      <c s="36" t="s">
        <v>53</v>
      </c>
      <c>
        <f>(M10*21)/100</f>
      </c>
      <c t="s">
        <v>27</v>
      </c>
    </row>
    <row r="11" spans="1:5" ht="12.75">
      <c r="A11" s="35" t="s">
        <v>54</v>
      </c>
      <c r="E11" s="39" t="s">
        <v>3921</v>
      </c>
    </row>
    <row r="12" spans="1:5" ht="12.75">
      <c r="A12" s="35" t="s">
        <v>55</v>
      </c>
      <c r="E12" s="40" t="s">
        <v>3652</v>
      </c>
    </row>
    <row r="13" spans="1:5" ht="127.5">
      <c r="A13" t="s">
        <v>56</v>
      </c>
      <c r="E13" s="39" t="s">
        <v>3275</v>
      </c>
    </row>
    <row r="14" spans="1:16" ht="25.5">
      <c r="A14" t="s">
        <v>49</v>
      </c>
      <c s="34" t="s">
        <v>136</v>
      </c>
      <c s="34" t="s">
        <v>3276</v>
      </c>
      <c s="35" t="s">
        <v>5</v>
      </c>
      <c s="6" t="s">
        <v>3277</v>
      </c>
      <c s="36" t="s">
        <v>3255</v>
      </c>
      <c s="37">
        <v>1.12</v>
      </c>
      <c s="36">
        <v>0</v>
      </c>
      <c s="36">
        <f>ROUND(G14*H14,6)</f>
      </c>
      <c r="L14" s="38">
        <v>0</v>
      </c>
      <c s="32">
        <f>ROUND(ROUND(L14,2)*ROUND(G14,3),2)</f>
      </c>
      <c s="36" t="s">
        <v>53</v>
      </c>
      <c>
        <f>(M14*21)/100</f>
      </c>
      <c t="s">
        <v>27</v>
      </c>
    </row>
    <row r="15" spans="1:5" ht="12.75">
      <c r="A15" s="35" t="s">
        <v>54</v>
      </c>
      <c r="E15" s="39" t="s">
        <v>3921</v>
      </c>
    </row>
    <row r="16" spans="1:5" ht="12.75">
      <c r="A16" s="35" t="s">
        <v>55</v>
      </c>
      <c r="E16" s="40" t="s">
        <v>3922</v>
      </c>
    </row>
    <row r="17" spans="1:5" ht="140.25">
      <c r="A17" t="s">
        <v>56</v>
      </c>
      <c r="E17" s="39" t="s">
        <v>3923</v>
      </c>
    </row>
    <row r="18" spans="1:16" ht="12.75">
      <c r="A18" t="s">
        <v>49</v>
      </c>
      <c s="34" t="s">
        <v>139</v>
      </c>
      <c s="34" t="s">
        <v>3924</v>
      </c>
      <c s="35" t="s">
        <v>5</v>
      </c>
      <c s="6" t="s">
        <v>3925</v>
      </c>
      <c s="36" t="s">
        <v>80</v>
      </c>
      <c s="37">
        <v>220</v>
      </c>
      <c s="36">
        <v>0</v>
      </c>
      <c s="36">
        <f>ROUND(G18*H18,6)</f>
      </c>
      <c r="L18" s="38">
        <v>0</v>
      </c>
      <c s="32">
        <f>ROUND(ROUND(L18,2)*ROUND(G18,3),2)</f>
      </c>
      <c s="36" t="s">
        <v>53</v>
      </c>
      <c>
        <f>(M18*21)/100</f>
      </c>
      <c t="s">
        <v>27</v>
      </c>
    </row>
    <row r="19" spans="1:5" ht="12.75">
      <c r="A19" s="35" t="s">
        <v>54</v>
      </c>
      <c r="E19" s="39" t="s">
        <v>3926</v>
      </c>
    </row>
    <row r="20" spans="1:5" ht="12.75">
      <c r="A20" s="35" t="s">
        <v>55</v>
      </c>
      <c r="E20" s="40" t="s">
        <v>5</v>
      </c>
    </row>
    <row r="21" spans="1:5" ht="127.5">
      <c r="A21" t="s">
        <v>56</v>
      </c>
      <c r="E21" s="39" t="s">
        <v>3275</v>
      </c>
    </row>
    <row r="22" spans="1:16" ht="25.5">
      <c r="A22" t="s">
        <v>49</v>
      </c>
      <c s="34" t="s">
        <v>143</v>
      </c>
      <c s="34" t="s">
        <v>3927</v>
      </c>
      <c s="35" t="s">
        <v>5</v>
      </c>
      <c s="6" t="s">
        <v>3928</v>
      </c>
      <c s="36" t="s">
        <v>3255</v>
      </c>
      <c s="37">
        <v>459.4</v>
      </c>
      <c s="36">
        <v>0</v>
      </c>
      <c s="36">
        <f>ROUND(G22*H22,6)</f>
      </c>
      <c r="L22" s="38">
        <v>0</v>
      </c>
      <c s="32">
        <f>ROUND(ROUND(L22,2)*ROUND(G22,3),2)</f>
      </c>
      <c s="36" t="s">
        <v>53</v>
      </c>
      <c>
        <f>(M22*21)/100</f>
      </c>
      <c t="s">
        <v>27</v>
      </c>
    </row>
    <row r="23" spans="1:5" ht="12.75">
      <c r="A23" s="35" t="s">
        <v>54</v>
      </c>
      <c r="E23" s="39" t="s">
        <v>3926</v>
      </c>
    </row>
    <row r="24" spans="1:5" ht="12.75">
      <c r="A24" s="35" t="s">
        <v>55</v>
      </c>
      <c r="E24" s="40" t="s">
        <v>5</v>
      </c>
    </row>
    <row r="25" spans="1:5" ht="140.25">
      <c r="A25" t="s">
        <v>56</v>
      </c>
      <c r="E25" s="39" t="s">
        <v>3923</v>
      </c>
    </row>
    <row r="26" spans="1:16" ht="12.75">
      <c r="A26" t="s">
        <v>49</v>
      </c>
      <c s="34" t="s">
        <v>146</v>
      </c>
      <c s="34" t="s">
        <v>3929</v>
      </c>
      <c s="35" t="s">
        <v>5</v>
      </c>
      <c s="6" t="s">
        <v>3930</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3275</v>
      </c>
    </row>
    <row r="30" spans="1:16" ht="25.5">
      <c r="A30" t="s">
        <v>49</v>
      </c>
      <c s="34" t="s">
        <v>805</v>
      </c>
      <c s="34" t="s">
        <v>3931</v>
      </c>
      <c s="35" t="s">
        <v>5</v>
      </c>
      <c s="6" t="s">
        <v>3932</v>
      </c>
      <c s="36" t="s">
        <v>3255</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3923</v>
      </c>
    </row>
    <row r="34" spans="1:13" ht="12.75">
      <c r="A34" t="s">
        <v>46</v>
      </c>
      <c r="C34" s="31" t="s">
        <v>3933</v>
      </c>
      <c r="E34" s="33" t="s">
        <v>3934</v>
      </c>
      <c r="J34" s="32">
        <f>0</f>
      </c>
      <c s="32">
        <f>0</f>
      </c>
      <c s="32">
        <f>0+L35+L39</f>
      </c>
      <c s="32">
        <f>0+M35+M39</f>
      </c>
    </row>
    <row r="35" spans="1:16" ht="25.5">
      <c r="A35" t="s">
        <v>49</v>
      </c>
      <c s="34" t="s">
        <v>151</v>
      </c>
      <c s="34" t="s">
        <v>3935</v>
      </c>
      <c s="35" t="s">
        <v>3820</v>
      </c>
      <c s="6" t="s">
        <v>3936</v>
      </c>
      <c s="36" t="s">
        <v>2833</v>
      </c>
      <c s="37">
        <v>0.461</v>
      </c>
      <c s="36">
        <v>0</v>
      </c>
      <c s="36">
        <f>ROUND(G35*H35,6)</f>
      </c>
      <c r="L35" s="38">
        <v>0</v>
      </c>
      <c s="32">
        <f>ROUND(ROUND(L35,2)*ROUND(G35,3),2)</f>
      </c>
      <c s="36" t="s">
        <v>416</v>
      </c>
      <c>
        <f>(M35*21)/100</f>
      </c>
      <c t="s">
        <v>27</v>
      </c>
    </row>
    <row r="36" spans="1:5" ht="12.75">
      <c r="A36" s="35" t="s">
        <v>54</v>
      </c>
      <c r="E36" s="39" t="s">
        <v>2839</v>
      </c>
    </row>
    <row r="37" spans="1:5" ht="12.75">
      <c r="A37" s="35" t="s">
        <v>55</v>
      </c>
      <c r="E37" s="40" t="s">
        <v>5</v>
      </c>
    </row>
    <row r="38" spans="1:5" ht="165.75">
      <c r="A38" t="s">
        <v>56</v>
      </c>
      <c r="E38" s="39" t="s">
        <v>2835</v>
      </c>
    </row>
    <row r="39" spans="1:16" ht="25.5">
      <c r="A39" t="s">
        <v>49</v>
      </c>
      <c s="34" t="s">
        <v>155</v>
      </c>
      <c s="34" t="s">
        <v>3937</v>
      </c>
      <c s="35" t="s">
        <v>3820</v>
      </c>
      <c s="6" t="s">
        <v>3938</v>
      </c>
      <c s="36" t="s">
        <v>2833</v>
      </c>
      <c s="37">
        <v>24.555</v>
      </c>
      <c s="36">
        <v>0</v>
      </c>
      <c s="36">
        <f>ROUND(G39*H39,6)</f>
      </c>
      <c r="L39" s="38">
        <v>0</v>
      </c>
      <c s="32">
        <f>ROUND(ROUND(L39,2)*ROUND(G39,3),2)</f>
      </c>
      <c s="36" t="s">
        <v>416</v>
      </c>
      <c>
        <f>(M39*21)/100</f>
      </c>
      <c t="s">
        <v>27</v>
      </c>
    </row>
    <row r="40" spans="1:5" ht="12.75">
      <c r="A40" s="35" t="s">
        <v>54</v>
      </c>
      <c r="E40" s="39" t="s">
        <v>2839</v>
      </c>
    </row>
    <row r="41" spans="1:5" ht="12.75">
      <c r="A41" s="35" t="s">
        <v>55</v>
      </c>
      <c r="E41" s="40" t="s">
        <v>5</v>
      </c>
    </row>
    <row r="42" spans="1:5" ht="165.75">
      <c r="A42" t="s">
        <v>56</v>
      </c>
      <c r="E42" s="39" t="s">
        <v>2835</v>
      </c>
    </row>
    <row r="43" spans="1:13" ht="12.75">
      <c r="A43" t="s">
        <v>46</v>
      </c>
      <c r="C43" s="31" t="s">
        <v>3939</v>
      </c>
      <c r="E43" s="33" t="s">
        <v>3940</v>
      </c>
      <c r="J43" s="32">
        <f>0</f>
      </c>
      <c s="32">
        <f>0</f>
      </c>
      <c s="32">
        <f>0+L44+L48+L52+L56+L60+L64+L68+L72+L76+L80+L84+L88+L92+L96+L100+L104+L108+L112+L116+L120</f>
      </c>
      <c s="32">
        <f>0+M44+M48+M52+M56+M60+M64+M68+M72+M76+M80+M84+M88+M92+M96+M100+M104+M108+M112+M116+M120</f>
      </c>
    </row>
    <row r="44" spans="1:16" ht="12.75">
      <c r="A44" t="s">
        <v>49</v>
      </c>
      <c s="34" t="s">
        <v>47</v>
      </c>
      <c s="34" t="s">
        <v>3941</v>
      </c>
      <c s="35" t="s">
        <v>5</v>
      </c>
      <c s="6" t="s">
        <v>3942</v>
      </c>
      <c s="36" t="s">
        <v>80</v>
      </c>
      <c s="37">
        <v>2</v>
      </c>
      <c s="36">
        <v>0</v>
      </c>
      <c s="36">
        <f>ROUND(G44*H44,6)</f>
      </c>
      <c r="L44" s="38">
        <v>0</v>
      </c>
      <c s="32">
        <f>ROUND(ROUND(L44,2)*ROUND(G44,3),2)</f>
      </c>
      <c s="36" t="s">
        <v>53</v>
      </c>
      <c>
        <f>(M44*21)/100</f>
      </c>
      <c t="s">
        <v>27</v>
      </c>
    </row>
    <row r="45" spans="1:5" ht="12.75">
      <c r="A45" s="35" t="s">
        <v>54</v>
      </c>
      <c r="E45" s="39" t="s">
        <v>3943</v>
      </c>
    </row>
    <row r="46" spans="1:5" ht="12.75">
      <c r="A46" s="35" t="s">
        <v>55</v>
      </c>
      <c r="E46" s="40" t="s">
        <v>3944</v>
      </c>
    </row>
    <row r="47" spans="1:5" ht="127.5">
      <c r="A47" t="s">
        <v>56</v>
      </c>
      <c r="E47" s="39" t="s">
        <v>3945</v>
      </c>
    </row>
    <row r="48" spans="1:16" ht="12.75">
      <c r="A48" t="s">
        <v>49</v>
      </c>
      <c s="34" t="s">
        <v>27</v>
      </c>
      <c s="34" t="s">
        <v>3946</v>
      </c>
      <c s="35" t="s">
        <v>5</v>
      </c>
      <c s="6" t="s">
        <v>3947</v>
      </c>
      <c s="36" t="s">
        <v>80</v>
      </c>
      <c s="37">
        <v>3</v>
      </c>
      <c s="36">
        <v>0</v>
      </c>
      <c s="36">
        <f>ROUND(G48*H48,6)</f>
      </c>
      <c r="L48" s="38">
        <v>0</v>
      </c>
      <c s="32">
        <f>ROUND(ROUND(L48,2)*ROUND(G48,3),2)</f>
      </c>
      <c s="36" t="s">
        <v>53</v>
      </c>
      <c>
        <f>(M48*21)/100</f>
      </c>
      <c t="s">
        <v>27</v>
      </c>
    </row>
    <row r="49" spans="1:5" ht="12.75">
      <c r="A49" s="35" t="s">
        <v>54</v>
      </c>
      <c r="E49" s="39" t="s">
        <v>3943</v>
      </c>
    </row>
    <row r="50" spans="1:5" ht="12.75">
      <c r="A50" s="35" t="s">
        <v>55</v>
      </c>
      <c r="E50" s="40" t="s">
        <v>3948</v>
      </c>
    </row>
    <row r="51" spans="1:5" ht="165.75">
      <c r="A51" t="s">
        <v>56</v>
      </c>
      <c r="E51" s="39" t="s">
        <v>3949</v>
      </c>
    </row>
    <row r="52" spans="1:16" ht="12.75">
      <c r="A52" t="s">
        <v>49</v>
      </c>
      <c s="34" t="s">
        <v>26</v>
      </c>
      <c s="34" t="s">
        <v>3950</v>
      </c>
      <c s="35" t="s">
        <v>5</v>
      </c>
      <c s="6" t="s">
        <v>3951</v>
      </c>
      <c s="36" t="s">
        <v>80</v>
      </c>
      <c s="37">
        <v>170</v>
      </c>
      <c s="36">
        <v>0</v>
      </c>
      <c s="36">
        <f>ROUND(G52*H52,6)</f>
      </c>
      <c r="L52" s="38">
        <v>0</v>
      </c>
      <c s="32">
        <f>ROUND(ROUND(L52,2)*ROUND(G52,3),2)</f>
      </c>
      <c s="36" t="s">
        <v>53</v>
      </c>
      <c>
        <f>(M52*21)/100</f>
      </c>
      <c t="s">
        <v>27</v>
      </c>
    </row>
    <row r="53" spans="1:5" ht="12.75">
      <c r="A53" s="35" t="s">
        <v>54</v>
      </c>
      <c r="E53" s="39" t="s">
        <v>3952</v>
      </c>
    </row>
    <row r="54" spans="1:5" ht="12.75">
      <c r="A54" s="35" t="s">
        <v>55</v>
      </c>
      <c r="E54" s="40" t="s">
        <v>3953</v>
      </c>
    </row>
    <row r="55" spans="1:5" ht="165.75">
      <c r="A55" t="s">
        <v>56</v>
      </c>
      <c r="E55" s="39" t="s">
        <v>3949</v>
      </c>
    </row>
    <row r="56" spans="1:16" ht="12.75">
      <c r="A56" t="s">
        <v>49</v>
      </c>
      <c s="34" t="s">
        <v>65</v>
      </c>
      <c s="34" t="s">
        <v>3954</v>
      </c>
      <c s="35" t="s">
        <v>5</v>
      </c>
      <c s="6" t="s">
        <v>3955</v>
      </c>
      <c s="36" t="s">
        <v>80</v>
      </c>
      <c s="37">
        <v>2</v>
      </c>
      <c s="36">
        <v>0</v>
      </c>
      <c s="36">
        <f>ROUND(G56*H56,6)</f>
      </c>
      <c r="L56" s="38">
        <v>0</v>
      </c>
      <c s="32">
        <f>ROUND(ROUND(L56,2)*ROUND(G56,3),2)</f>
      </c>
      <c s="36" t="s">
        <v>53</v>
      </c>
      <c>
        <f>(M56*21)/100</f>
      </c>
      <c t="s">
        <v>27</v>
      </c>
    </row>
    <row r="57" spans="1:5" ht="12.75">
      <c r="A57" s="35" t="s">
        <v>54</v>
      </c>
      <c r="E57" s="39" t="s">
        <v>3943</v>
      </c>
    </row>
    <row r="58" spans="1:5" ht="12.75">
      <c r="A58" s="35" t="s">
        <v>55</v>
      </c>
      <c r="E58" s="40" t="s">
        <v>3944</v>
      </c>
    </row>
    <row r="59" spans="1:5" ht="153">
      <c r="A59" t="s">
        <v>56</v>
      </c>
      <c r="E59" s="39" t="s">
        <v>3956</v>
      </c>
    </row>
    <row r="60" spans="1:16" ht="12.75">
      <c r="A60" t="s">
        <v>49</v>
      </c>
      <c s="34" t="s">
        <v>69</v>
      </c>
      <c s="34" t="s">
        <v>3957</v>
      </c>
      <c s="35" t="s">
        <v>5</v>
      </c>
      <c s="6" t="s">
        <v>3958</v>
      </c>
      <c s="36" t="s">
        <v>80</v>
      </c>
      <c s="37">
        <v>45</v>
      </c>
      <c s="36">
        <v>0</v>
      </c>
      <c s="36">
        <f>ROUND(G60*H60,6)</f>
      </c>
      <c r="L60" s="38">
        <v>0</v>
      </c>
      <c s="32">
        <f>ROUND(ROUND(L60,2)*ROUND(G60,3),2)</f>
      </c>
      <c s="36" t="s">
        <v>53</v>
      </c>
      <c>
        <f>(M60*21)/100</f>
      </c>
      <c t="s">
        <v>27</v>
      </c>
    </row>
    <row r="61" spans="1:5" ht="12.75">
      <c r="A61" s="35" t="s">
        <v>54</v>
      </c>
      <c r="E61" s="39" t="s">
        <v>3959</v>
      </c>
    </row>
    <row r="62" spans="1:5" ht="12.75">
      <c r="A62" s="35" t="s">
        <v>55</v>
      </c>
      <c r="E62" s="40" t="s">
        <v>3960</v>
      </c>
    </row>
    <row r="63" spans="1:5" ht="140.25">
      <c r="A63" t="s">
        <v>56</v>
      </c>
      <c r="E63" s="39" t="s">
        <v>3961</v>
      </c>
    </row>
    <row r="64" spans="1:16" ht="12.75">
      <c r="A64" t="s">
        <v>49</v>
      </c>
      <c s="34" t="s">
        <v>72</v>
      </c>
      <c s="34" t="s">
        <v>3962</v>
      </c>
      <c s="35" t="s">
        <v>5</v>
      </c>
      <c s="6" t="s">
        <v>3963</v>
      </c>
      <c s="36" t="s">
        <v>80</v>
      </c>
      <c s="37">
        <v>230</v>
      </c>
      <c s="36">
        <v>0</v>
      </c>
      <c s="36">
        <f>ROUND(G64*H64,6)</f>
      </c>
      <c r="L64" s="38">
        <v>0</v>
      </c>
      <c s="32">
        <f>ROUND(ROUND(L64,2)*ROUND(G64,3),2)</f>
      </c>
      <c s="36" t="s">
        <v>53</v>
      </c>
      <c>
        <f>(M64*21)/100</f>
      </c>
      <c t="s">
        <v>27</v>
      </c>
    </row>
    <row r="65" spans="1:5" ht="12.75">
      <c r="A65" s="35" t="s">
        <v>54</v>
      </c>
      <c r="E65" s="39" t="s">
        <v>3964</v>
      </c>
    </row>
    <row r="66" spans="1:5" ht="12.75">
      <c r="A66" s="35" t="s">
        <v>55</v>
      </c>
      <c r="E66" s="40" t="s">
        <v>3965</v>
      </c>
    </row>
    <row r="67" spans="1:5" ht="153">
      <c r="A67" t="s">
        <v>56</v>
      </c>
      <c r="E67" s="39" t="s">
        <v>3966</v>
      </c>
    </row>
    <row r="68" spans="1:16" ht="12.75">
      <c r="A68" t="s">
        <v>49</v>
      </c>
      <c s="34" t="s">
        <v>77</v>
      </c>
      <c s="34" t="s">
        <v>3967</v>
      </c>
      <c s="35" t="s">
        <v>5</v>
      </c>
      <c s="6" t="s">
        <v>3968</v>
      </c>
      <c s="36" t="s">
        <v>80</v>
      </c>
      <c s="37">
        <v>28</v>
      </c>
      <c s="36">
        <v>0</v>
      </c>
      <c s="36">
        <f>ROUND(G68*H68,6)</f>
      </c>
      <c r="L68" s="38">
        <v>0</v>
      </c>
      <c s="32">
        <f>ROUND(ROUND(L68,2)*ROUND(G68,3),2)</f>
      </c>
      <c s="36" t="s">
        <v>53</v>
      </c>
      <c>
        <f>(M68*21)/100</f>
      </c>
      <c t="s">
        <v>27</v>
      </c>
    </row>
    <row r="69" spans="1:5" ht="12.75">
      <c r="A69" s="35" t="s">
        <v>54</v>
      </c>
      <c r="E69" s="39" t="s">
        <v>3478</v>
      </c>
    </row>
    <row r="70" spans="1:5" ht="12.75">
      <c r="A70" s="35" t="s">
        <v>55</v>
      </c>
      <c r="E70" s="40" t="s">
        <v>5</v>
      </c>
    </row>
    <row r="71" spans="1:5" ht="165.75">
      <c r="A71" t="s">
        <v>56</v>
      </c>
      <c r="E71" s="39" t="s">
        <v>3949</v>
      </c>
    </row>
    <row r="72" spans="1:16" ht="12.75">
      <c r="A72" t="s">
        <v>49</v>
      </c>
      <c s="34" t="s">
        <v>82</v>
      </c>
      <c s="34" t="s">
        <v>3969</v>
      </c>
      <c s="35" t="s">
        <v>5</v>
      </c>
      <c s="6" t="s">
        <v>3970</v>
      </c>
      <c s="36" t="s">
        <v>80</v>
      </c>
      <c s="37">
        <v>8</v>
      </c>
      <c s="36">
        <v>0</v>
      </c>
      <c s="36">
        <f>ROUND(G72*H72,6)</f>
      </c>
      <c r="L72" s="38">
        <v>0</v>
      </c>
      <c s="32">
        <f>ROUND(ROUND(L72,2)*ROUND(G72,3),2)</f>
      </c>
      <c s="36" t="s">
        <v>53</v>
      </c>
      <c>
        <f>(M72*21)/100</f>
      </c>
      <c t="s">
        <v>27</v>
      </c>
    </row>
    <row r="73" spans="1:5" ht="12.75">
      <c r="A73" s="35" t="s">
        <v>54</v>
      </c>
      <c r="E73" s="39" t="s">
        <v>3971</v>
      </c>
    </row>
    <row r="74" spans="1:5" ht="12.75">
      <c r="A74" s="35" t="s">
        <v>55</v>
      </c>
      <c r="E74" s="40" t="s">
        <v>5</v>
      </c>
    </row>
    <row r="75" spans="1:5" ht="165.75">
      <c r="A75" t="s">
        <v>56</v>
      </c>
      <c r="E75" s="39" t="s">
        <v>3949</v>
      </c>
    </row>
    <row r="76" spans="1:16" ht="12.75">
      <c r="A76" t="s">
        <v>49</v>
      </c>
      <c s="34" t="s">
        <v>86</v>
      </c>
      <c s="34" t="s">
        <v>3972</v>
      </c>
      <c s="35" t="s">
        <v>5</v>
      </c>
      <c s="6" t="s">
        <v>3973</v>
      </c>
      <c s="36" t="s">
        <v>80</v>
      </c>
      <c s="37">
        <v>8</v>
      </c>
      <c s="36">
        <v>0</v>
      </c>
      <c s="36">
        <f>ROUND(G76*H76,6)</f>
      </c>
      <c r="L76" s="38">
        <v>0</v>
      </c>
      <c s="32">
        <f>ROUND(ROUND(L76,2)*ROUND(G76,3),2)</f>
      </c>
      <c s="36" t="s">
        <v>53</v>
      </c>
      <c>
        <f>(M76*21)/100</f>
      </c>
      <c t="s">
        <v>27</v>
      </c>
    </row>
    <row r="77" spans="1:5" ht="12.75">
      <c r="A77" s="35" t="s">
        <v>54</v>
      </c>
      <c r="E77" s="39" t="s">
        <v>3971</v>
      </c>
    </row>
    <row r="78" spans="1:5" ht="12.75">
      <c r="A78" s="35" t="s">
        <v>55</v>
      </c>
      <c r="E78" s="40" t="s">
        <v>5</v>
      </c>
    </row>
    <row r="79" spans="1:5" ht="165.75">
      <c r="A79" t="s">
        <v>56</v>
      </c>
      <c r="E79" s="39" t="s">
        <v>3949</v>
      </c>
    </row>
    <row r="80" spans="1:16" ht="12.75">
      <c r="A80" t="s">
        <v>49</v>
      </c>
      <c s="34" t="s">
        <v>90</v>
      </c>
      <c s="34" t="s">
        <v>3974</v>
      </c>
      <c s="35" t="s">
        <v>5</v>
      </c>
      <c s="6" t="s">
        <v>3975</v>
      </c>
      <c s="36" t="s">
        <v>80</v>
      </c>
      <c s="37">
        <v>2</v>
      </c>
      <c s="36">
        <v>0</v>
      </c>
      <c s="36">
        <f>ROUND(G80*H80,6)</f>
      </c>
      <c r="L80" s="38">
        <v>0</v>
      </c>
      <c s="32">
        <f>ROUND(ROUND(L80,2)*ROUND(G80,3),2)</f>
      </c>
      <c s="36" t="s">
        <v>53</v>
      </c>
      <c>
        <f>(M80*21)/100</f>
      </c>
      <c t="s">
        <v>27</v>
      </c>
    </row>
    <row r="81" spans="1:5" ht="12.75">
      <c r="A81" s="35" t="s">
        <v>54</v>
      </c>
      <c r="E81" s="39" t="s">
        <v>3944</v>
      </c>
    </row>
    <row r="82" spans="1:5" ht="12.75">
      <c r="A82" s="35" t="s">
        <v>55</v>
      </c>
      <c r="E82" s="40" t="s">
        <v>5</v>
      </c>
    </row>
    <row r="83" spans="1:5" ht="165.75">
      <c r="A83" t="s">
        <v>56</v>
      </c>
      <c r="E83" s="39" t="s">
        <v>3949</v>
      </c>
    </row>
    <row r="84" spans="1:16" ht="25.5">
      <c r="A84" t="s">
        <v>49</v>
      </c>
      <c s="34" t="s">
        <v>94</v>
      </c>
      <c s="34" t="s">
        <v>3976</v>
      </c>
      <c s="35" t="s">
        <v>5</v>
      </c>
      <c s="6" t="s">
        <v>3977</v>
      </c>
      <c s="36" t="s">
        <v>80</v>
      </c>
      <c s="37">
        <v>4</v>
      </c>
      <c s="36">
        <v>0</v>
      </c>
      <c s="36">
        <f>ROUND(G84*H84,6)</f>
      </c>
      <c r="L84" s="38">
        <v>0</v>
      </c>
      <c s="32">
        <f>ROUND(ROUND(L84,2)*ROUND(G84,3),2)</f>
      </c>
      <c s="36" t="s">
        <v>416</v>
      </c>
      <c>
        <f>(M84*21)/100</f>
      </c>
      <c t="s">
        <v>27</v>
      </c>
    </row>
    <row r="85" spans="1:5" ht="12.75">
      <c r="A85" s="35" t="s">
        <v>54</v>
      </c>
      <c r="E85" s="39" t="s">
        <v>3978</v>
      </c>
    </row>
    <row r="86" spans="1:5" ht="12.75">
      <c r="A86" s="35" t="s">
        <v>55</v>
      </c>
      <c r="E86" s="40" t="s">
        <v>5</v>
      </c>
    </row>
    <row r="87" spans="1:5" ht="165.75">
      <c r="A87" t="s">
        <v>56</v>
      </c>
      <c r="E87" s="39" t="s">
        <v>3949</v>
      </c>
    </row>
    <row r="88" spans="1:16" ht="12.75">
      <c r="A88" t="s">
        <v>49</v>
      </c>
      <c s="34" t="s">
        <v>98</v>
      </c>
      <c s="34" t="s">
        <v>3979</v>
      </c>
      <c s="35" t="s">
        <v>5</v>
      </c>
      <c s="6" t="s">
        <v>3980</v>
      </c>
      <c s="36" t="s">
        <v>80</v>
      </c>
      <c s="37">
        <v>4</v>
      </c>
      <c s="36">
        <v>0</v>
      </c>
      <c s="36">
        <f>ROUND(G88*H88,6)</f>
      </c>
      <c r="L88" s="38">
        <v>0</v>
      </c>
      <c s="32">
        <f>ROUND(ROUND(L88,2)*ROUND(G88,3),2)</f>
      </c>
      <c s="36" t="s">
        <v>416</v>
      </c>
      <c>
        <f>(M88*21)/100</f>
      </c>
      <c t="s">
        <v>27</v>
      </c>
    </row>
    <row r="89" spans="1:5" ht="12.75">
      <c r="A89" s="35" t="s">
        <v>54</v>
      </c>
      <c r="E89" s="39" t="s">
        <v>3978</v>
      </c>
    </row>
    <row r="90" spans="1:5" ht="12.75">
      <c r="A90" s="35" t="s">
        <v>55</v>
      </c>
      <c r="E90" s="40" t="s">
        <v>5</v>
      </c>
    </row>
    <row r="91" spans="1:5" ht="165.75">
      <c r="A91" t="s">
        <v>56</v>
      </c>
      <c r="E91" s="39" t="s">
        <v>3949</v>
      </c>
    </row>
    <row r="92" spans="1:16" ht="12.75">
      <c r="A92" t="s">
        <v>49</v>
      </c>
      <c s="34" t="s">
        <v>103</v>
      </c>
      <c s="34" t="s">
        <v>3981</v>
      </c>
      <c s="35" t="s">
        <v>5</v>
      </c>
      <c s="6" t="s">
        <v>3982</v>
      </c>
      <c s="36" t="s">
        <v>80</v>
      </c>
      <c s="37">
        <v>24</v>
      </c>
      <c s="36">
        <v>0</v>
      </c>
      <c s="36">
        <f>ROUND(G92*H92,6)</f>
      </c>
      <c r="L92" s="38">
        <v>0</v>
      </c>
      <c s="32">
        <f>ROUND(ROUND(L92,2)*ROUND(G92,3),2)</f>
      </c>
      <c s="36" t="s">
        <v>53</v>
      </c>
      <c>
        <f>(M92*21)/100</f>
      </c>
      <c t="s">
        <v>27</v>
      </c>
    </row>
    <row r="93" spans="1:5" ht="12.75">
      <c r="A93" s="35" t="s">
        <v>54</v>
      </c>
      <c r="E93" s="39" t="s">
        <v>3983</v>
      </c>
    </row>
    <row r="94" spans="1:5" ht="12.75">
      <c r="A94" s="35" t="s">
        <v>55</v>
      </c>
      <c r="E94" s="40" t="s">
        <v>5</v>
      </c>
    </row>
    <row r="95" spans="1:5" ht="165.75">
      <c r="A95" t="s">
        <v>56</v>
      </c>
      <c r="E95" s="39" t="s">
        <v>3949</v>
      </c>
    </row>
    <row r="96" spans="1:16" ht="12.75">
      <c r="A96" t="s">
        <v>49</v>
      </c>
      <c s="34" t="s">
        <v>106</v>
      </c>
      <c s="34" t="s">
        <v>3984</v>
      </c>
      <c s="35" t="s">
        <v>5</v>
      </c>
      <c s="6" t="s">
        <v>3985</v>
      </c>
      <c s="36" t="s">
        <v>80</v>
      </c>
      <c s="37">
        <v>26</v>
      </c>
      <c s="36">
        <v>0</v>
      </c>
      <c s="36">
        <f>ROUND(G96*H96,6)</f>
      </c>
      <c r="L96" s="38">
        <v>0</v>
      </c>
      <c s="32">
        <f>ROUND(ROUND(L96,2)*ROUND(G96,3),2)</f>
      </c>
      <c s="36" t="s">
        <v>53</v>
      </c>
      <c>
        <f>(M96*21)/100</f>
      </c>
      <c t="s">
        <v>27</v>
      </c>
    </row>
    <row r="97" spans="1:5" ht="12.75">
      <c r="A97" s="35" t="s">
        <v>54</v>
      </c>
      <c r="E97" s="39" t="s">
        <v>3986</v>
      </c>
    </row>
    <row r="98" spans="1:5" ht="12.75">
      <c r="A98" s="35" t="s">
        <v>55</v>
      </c>
      <c r="E98" s="40" t="s">
        <v>5</v>
      </c>
    </row>
    <row r="99" spans="1:5" ht="165.75">
      <c r="A99" t="s">
        <v>56</v>
      </c>
      <c r="E99" s="39" t="s">
        <v>3987</v>
      </c>
    </row>
    <row r="100" spans="1:16" ht="12.75">
      <c r="A100" t="s">
        <v>49</v>
      </c>
      <c s="34" t="s">
        <v>110</v>
      </c>
      <c s="34" t="s">
        <v>3988</v>
      </c>
      <c s="35" t="s">
        <v>5</v>
      </c>
      <c s="6" t="s">
        <v>3989</v>
      </c>
      <c s="36" t="s">
        <v>80</v>
      </c>
      <c s="37">
        <v>46</v>
      </c>
      <c s="36">
        <v>0</v>
      </c>
      <c s="36">
        <f>ROUND(G100*H100,6)</f>
      </c>
      <c r="L100" s="38">
        <v>0</v>
      </c>
      <c s="32">
        <f>ROUND(ROUND(L100,2)*ROUND(G100,3),2)</f>
      </c>
      <c s="36" t="s">
        <v>53</v>
      </c>
      <c>
        <f>(M100*21)/100</f>
      </c>
      <c t="s">
        <v>27</v>
      </c>
    </row>
    <row r="101" spans="1:5" ht="12.75">
      <c r="A101" s="35" t="s">
        <v>54</v>
      </c>
      <c r="E101" s="39" t="s">
        <v>3990</v>
      </c>
    </row>
    <row r="102" spans="1:5" ht="12.75">
      <c r="A102" s="35" t="s">
        <v>55</v>
      </c>
      <c r="E102" s="40" t="s">
        <v>5</v>
      </c>
    </row>
    <row r="103" spans="1:5" ht="89.25">
      <c r="A103" t="s">
        <v>56</v>
      </c>
      <c r="E103" s="39" t="s">
        <v>3227</v>
      </c>
    </row>
    <row r="104" spans="1:16" ht="12.75">
      <c r="A104" t="s">
        <v>49</v>
      </c>
      <c s="34" t="s">
        <v>113</v>
      </c>
      <c s="34" t="s">
        <v>3991</v>
      </c>
      <c s="35" t="s">
        <v>5</v>
      </c>
      <c s="6" t="s">
        <v>3992</v>
      </c>
      <c s="36" t="s">
        <v>80</v>
      </c>
      <c s="37">
        <v>8</v>
      </c>
      <c s="36">
        <v>0</v>
      </c>
      <c s="36">
        <f>ROUND(G104*H104,6)</f>
      </c>
      <c r="L104" s="38">
        <v>0</v>
      </c>
      <c s="32">
        <f>ROUND(ROUND(L104,2)*ROUND(G104,3),2)</f>
      </c>
      <c s="36" t="s">
        <v>53</v>
      </c>
      <c>
        <f>(M104*21)/100</f>
      </c>
      <c t="s">
        <v>27</v>
      </c>
    </row>
    <row r="105" spans="1:5" ht="12.75">
      <c r="A105" s="35" t="s">
        <v>54</v>
      </c>
      <c r="E105" s="39" t="s">
        <v>3971</v>
      </c>
    </row>
    <row r="106" spans="1:5" ht="12.75">
      <c r="A106" s="35" t="s">
        <v>55</v>
      </c>
      <c r="E106" s="40" t="s">
        <v>5</v>
      </c>
    </row>
    <row r="107" spans="1:5" ht="165.75">
      <c r="A107" t="s">
        <v>56</v>
      </c>
      <c r="E107" s="39" t="s">
        <v>3949</v>
      </c>
    </row>
    <row r="108" spans="1:16" ht="12.75">
      <c r="A108" t="s">
        <v>49</v>
      </c>
      <c s="34" t="s">
        <v>117</v>
      </c>
      <c s="34" t="s">
        <v>3993</v>
      </c>
      <c s="35" t="s">
        <v>5</v>
      </c>
      <c s="6" t="s">
        <v>3994</v>
      </c>
      <c s="36" t="s">
        <v>80</v>
      </c>
      <c s="37">
        <v>8</v>
      </c>
      <c s="36">
        <v>0</v>
      </c>
      <c s="36">
        <f>ROUND(G108*H108,6)</f>
      </c>
      <c r="L108" s="38">
        <v>0</v>
      </c>
      <c s="32">
        <f>ROUND(ROUND(L108,2)*ROUND(G108,3),2)</f>
      </c>
      <c s="36" t="s">
        <v>53</v>
      </c>
      <c>
        <f>(M108*21)/100</f>
      </c>
      <c t="s">
        <v>27</v>
      </c>
    </row>
    <row r="109" spans="1:5" ht="12.75">
      <c r="A109" s="35" t="s">
        <v>54</v>
      </c>
      <c r="E109" s="39" t="s">
        <v>3971</v>
      </c>
    </row>
    <row r="110" spans="1:5" ht="12.75">
      <c r="A110" s="35" t="s">
        <v>55</v>
      </c>
      <c r="E110" s="40" t="s">
        <v>5</v>
      </c>
    </row>
    <row r="111" spans="1:5" ht="165.75">
      <c r="A111" t="s">
        <v>56</v>
      </c>
      <c r="E111" s="39" t="s">
        <v>3949</v>
      </c>
    </row>
    <row r="112" spans="1:16" ht="12.75">
      <c r="A112" t="s">
        <v>49</v>
      </c>
      <c s="34" t="s">
        <v>121</v>
      </c>
      <c s="34" t="s">
        <v>3995</v>
      </c>
      <c s="35" t="s">
        <v>5</v>
      </c>
      <c s="6" t="s">
        <v>3996</v>
      </c>
      <c s="36" t="s">
        <v>80</v>
      </c>
      <c s="37">
        <v>1</v>
      </c>
      <c s="36">
        <v>0</v>
      </c>
      <c s="36">
        <f>ROUND(G112*H112,6)</f>
      </c>
      <c r="L112" s="38">
        <v>0</v>
      </c>
      <c s="32">
        <f>ROUND(ROUND(L112,2)*ROUND(G112,3),2)</f>
      </c>
      <c s="36" t="s">
        <v>416</v>
      </c>
      <c>
        <f>(M112*21)/100</f>
      </c>
      <c t="s">
        <v>27</v>
      </c>
    </row>
    <row r="113" spans="1:5" ht="12.75">
      <c r="A113" s="35" t="s">
        <v>54</v>
      </c>
      <c r="E113" s="39" t="s">
        <v>3652</v>
      </c>
    </row>
    <row r="114" spans="1:5" ht="12.75">
      <c r="A114" s="35" t="s">
        <v>55</v>
      </c>
      <c r="E114" s="40" t="s">
        <v>5</v>
      </c>
    </row>
    <row r="115" spans="1:5" ht="89.25">
      <c r="A115" t="s">
        <v>56</v>
      </c>
      <c r="E115" s="39" t="s">
        <v>3227</v>
      </c>
    </row>
    <row r="116" spans="1:16" ht="12.75">
      <c r="A116" t="s">
        <v>49</v>
      </c>
      <c s="34" t="s">
        <v>125</v>
      </c>
      <c s="34" t="s">
        <v>3997</v>
      </c>
      <c s="35" t="s">
        <v>5</v>
      </c>
      <c s="6" t="s">
        <v>3998</v>
      </c>
      <c s="36" t="s">
        <v>80</v>
      </c>
      <c s="37">
        <v>4</v>
      </c>
      <c s="36">
        <v>0</v>
      </c>
      <c s="36">
        <f>ROUND(G116*H116,6)</f>
      </c>
      <c r="L116" s="38">
        <v>0</v>
      </c>
      <c s="32">
        <f>ROUND(ROUND(L116,2)*ROUND(G116,3),2)</f>
      </c>
      <c s="36" t="s">
        <v>53</v>
      </c>
      <c>
        <f>(M116*21)/100</f>
      </c>
      <c t="s">
        <v>27</v>
      </c>
    </row>
    <row r="117" spans="1:5" ht="12.75">
      <c r="A117" s="35" t="s">
        <v>54</v>
      </c>
      <c r="E117" s="39" t="s">
        <v>3978</v>
      </c>
    </row>
    <row r="118" spans="1:5" ht="12.75">
      <c r="A118" s="35" t="s">
        <v>55</v>
      </c>
      <c r="E118" s="40" t="s">
        <v>5</v>
      </c>
    </row>
    <row r="119" spans="1:5" ht="165.75">
      <c r="A119" t="s">
        <v>56</v>
      </c>
      <c r="E119" s="39" t="s">
        <v>3949</v>
      </c>
    </row>
    <row r="120" spans="1:16" ht="12.75">
      <c r="A120" t="s">
        <v>49</v>
      </c>
      <c s="34" t="s">
        <v>128</v>
      </c>
      <c s="34" t="s">
        <v>3999</v>
      </c>
      <c s="35" t="s">
        <v>5</v>
      </c>
      <c s="6" t="s">
        <v>4000</v>
      </c>
      <c s="36" t="s">
        <v>80</v>
      </c>
      <c s="37">
        <v>87</v>
      </c>
      <c s="36">
        <v>0</v>
      </c>
      <c s="36">
        <f>ROUND(G120*H120,6)</f>
      </c>
      <c r="L120" s="38">
        <v>0</v>
      </c>
      <c s="32">
        <f>ROUND(ROUND(L120,2)*ROUND(G120,3),2)</f>
      </c>
      <c s="36" t="s">
        <v>53</v>
      </c>
      <c>
        <f>(M120*21)/100</f>
      </c>
      <c t="s">
        <v>27</v>
      </c>
    </row>
    <row r="121" spans="1:5" ht="12.75">
      <c r="A121" s="35" t="s">
        <v>54</v>
      </c>
      <c r="E121" s="39" t="s">
        <v>4001</v>
      </c>
    </row>
    <row r="122" spans="1:5" ht="12.75">
      <c r="A122" s="35" t="s">
        <v>55</v>
      </c>
      <c r="E122" s="40" t="s">
        <v>5</v>
      </c>
    </row>
    <row r="123" spans="1:5" ht="140.25">
      <c r="A123" t="s">
        <v>56</v>
      </c>
      <c r="E123" s="39" t="s">
        <v>4002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4005</v>
      </c>
      <c r="E8" s="30" t="s">
        <v>4004</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4006</v>
      </c>
      <c s="35" t="s">
        <v>5</v>
      </c>
      <c s="6" t="s">
        <v>4007</v>
      </c>
      <c s="36" t="s">
        <v>52</v>
      </c>
      <c s="37">
        <v>114405</v>
      </c>
      <c s="36">
        <v>0</v>
      </c>
      <c s="36">
        <f>ROUND(G10*H10,6)</f>
      </c>
      <c r="L10" s="38">
        <v>0</v>
      </c>
      <c s="32">
        <f>ROUND(ROUND(L10,2)*ROUND(G10,3),2)</f>
      </c>
      <c s="36" t="s">
        <v>53</v>
      </c>
      <c>
        <f>(M10*21)/100</f>
      </c>
      <c t="s">
        <v>27</v>
      </c>
    </row>
    <row r="11" spans="1:5" ht="12.75">
      <c r="A11" s="35" t="s">
        <v>54</v>
      </c>
      <c r="E11" s="39" t="s">
        <v>4008</v>
      </c>
    </row>
    <row r="12" spans="1:5" ht="12.75">
      <c r="A12" s="35" t="s">
        <v>55</v>
      </c>
      <c r="E12" s="40" t="s">
        <v>4009</v>
      </c>
    </row>
    <row r="13" spans="1:5" ht="38.25">
      <c r="A13" t="s">
        <v>56</v>
      </c>
      <c r="E13" s="39" t="s">
        <v>4010</v>
      </c>
    </row>
    <row r="14" spans="1:16" ht="12.75">
      <c r="A14" t="s">
        <v>49</v>
      </c>
      <c s="34" t="s">
        <v>27</v>
      </c>
      <c s="34" t="s">
        <v>4011</v>
      </c>
      <c s="35" t="s">
        <v>5</v>
      </c>
      <c s="6" t="s">
        <v>4012</v>
      </c>
      <c s="36" t="s">
        <v>80</v>
      </c>
      <c s="37">
        <v>5196</v>
      </c>
      <c s="36">
        <v>0</v>
      </c>
      <c s="36">
        <f>ROUND(G14*H14,6)</f>
      </c>
      <c r="L14" s="38">
        <v>0</v>
      </c>
      <c s="32">
        <f>ROUND(ROUND(L14,2)*ROUND(G14,3),2)</f>
      </c>
      <c s="36" t="s">
        <v>53</v>
      </c>
      <c>
        <f>(M14*21)/100</f>
      </c>
      <c t="s">
        <v>27</v>
      </c>
    </row>
    <row r="15" spans="1:5" ht="12.75">
      <c r="A15" s="35" t="s">
        <v>54</v>
      </c>
      <c r="E15" s="39" t="s">
        <v>4008</v>
      </c>
    </row>
    <row r="16" spans="1:5" ht="25.5">
      <c r="A16" s="35" t="s">
        <v>55</v>
      </c>
      <c r="E16" s="40" t="s">
        <v>4013</v>
      </c>
    </row>
    <row r="17" spans="1:5" ht="102">
      <c r="A17" t="s">
        <v>56</v>
      </c>
      <c r="E17" s="39" t="s">
        <v>4014</v>
      </c>
    </row>
    <row r="18" spans="1:16" ht="12.75">
      <c r="A18" t="s">
        <v>49</v>
      </c>
      <c s="34" t="s">
        <v>26</v>
      </c>
      <c s="34" t="s">
        <v>4015</v>
      </c>
      <c s="35" t="s">
        <v>5</v>
      </c>
      <c s="6" t="s">
        <v>4016</v>
      </c>
      <c s="36" t="s">
        <v>80</v>
      </c>
      <c s="37">
        <v>273</v>
      </c>
      <c s="36">
        <v>0</v>
      </c>
      <c s="36">
        <f>ROUND(G18*H18,6)</f>
      </c>
      <c r="L18" s="38">
        <v>0</v>
      </c>
      <c s="32">
        <f>ROUND(ROUND(L18,2)*ROUND(G18,3),2)</f>
      </c>
      <c s="36" t="s">
        <v>53</v>
      </c>
      <c>
        <f>(M18*21)/100</f>
      </c>
      <c t="s">
        <v>27</v>
      </c>
    </row>
    <row r="19" spans="1:5" ht="12.75">
      <c r="A19" s="35" t="s">
        <v>54</v>
      </c>
      <c r="E19" s="39" t="s">
        <v>4008</v>
      </c>
    </row>
    <row r="20" spans="1:5" ht="12.75">
      <c r="A20" s="35" t="s">
        <v>55</v>
      </c>
      <c r="E20" s="40" t="s">
        <v>4009</v>
      </c>
    </row>
    <row r="21" spans="1:5" ht="102">
      <c r="A21" t="s">
        <v>56</v>
      </c>
      <c r="E21" s="39" t="s">
        <v>4014</v>
      </c>
    </row>
    <row r="22" spans="1:16" ht="12.75">
      <c r="A22" t="s">
        <v>49</v>
      </c>
      <c s="34" t="s">
        <v>65</v>
      </c>
      <c s="34" t="s">
        <v>4017</v>
      </c>
      <c s="35" t="s">
        <v>5</v>
      </c>
      <c s="6" t="s">
        <v>4018</v>
      </c>
      <c s="36" t="s">
        <v>80</v>
      </c>
      <c s="37">
        <v>23</v>
      </c>
      <c s="36">
        <v>0</v>
      </c>
      <c s="36">
        <f>ROUND(G22*H22,6)</f>
      </c>
      <c r="L22" s="38">
        <v>0</v>
      </c>
      <c s="32">
        <f>ROUND(ROUND(L22,2)*ROUND(G22,3),2)</f>
      </c>
      <c s="36" t="s">
        <v>53</v>
      </c>
      <c>
        <f>(M22*21)/100</f>
      </c>
      <c t="s">
        <v>27</v>
      </c>
    </row>
    <row r="23" spans="1:5" ht="12.75">
      <c r="A23" s="35" t="s">
        <v>54</v>
      </c>
      <c r="E23" s="39" t="s">
        <v>4008</v>
      </c>
    </row>
    <row r="24" spans="1:5" ht="12.75">
      <c r="A24" s="35" t="s">
        <v>55</v>
      </c>
      <c r="E24" s="40" t="s">
        <v>4009</v>
      </c>
    </row>
    <row r="25" spans="1:5" ht="102">
      <c r="A25" t="s">
        <v>56</v>
      </c>
      <c r="E25" s="39" t="s">
        <v>4014</v>
      </c>
    </row>
    <row r="26" spans="1:16" ht="12.75">
      <c r="A26" t="s">
        <v>49</v>
      </c>
      <c s="34" t="s">
        <v>69</v>
      </c>
      <c s="34" t="s">
        <v>4019</v>
      </c>
      <c s="35" t="s">
        <v>5</v>
      </c>
      <c s="6" t="s">
        <v>4020</v>
      </c>
      <c s="36" t="s">
        <v>80</v>
      </c>
      <c s="37">
        <v>0</v>
      </c>
      <c s="36">
        <v>0</v>
      </c>
      <c s="36">
        <f>ROUND(G26*H26,6)</f>
      </c>
      <c r="L26" s="38">
        <v>0</v>
      </c>
      <c s="32">
        <f>ROUND(ROUND(L26,2)*ROUND(G26,3),2)</f>
      </c>
      <c s="36" t="s">
        <v>53</v>
      </c>
      <c>
        <f>(M26*21)/100</f>
      </c>
      <c t="s">
        <v>27</v>
      </c>
    </row>
    <row r="27" spans="1:5" ht="12.75">
      <c r="A27" s="35" t="s">
        <v>54</v>
      </c>
      <c r="E27" s="39" t="s">
        <v>4008</v>
      </c>
    </row>
    <row r="28" spans="1:5" ht="12.75">
      <c r="A28" s="35" t="s">
        <v>55</v>
      </c>
      <c r="E28" s="40" t="s">
        <v>4009</v>
      </c>
    </row>
    <row r="29" spans="1:5" ht="102">
      <c r="A29" t="s">
        <v>56</v>
      </c>
      <c r="E29" s="39" t="s">
        <v>4014</v>
      </c>
    </row>
    <row r="30" spans="1:16" ht="38.25">
      <c r="A30" t="s">
        <v>49</v>
      </c>
      <c s="34" t="s">
        <v>72</v>
      </c>
      <c s="34" t="s">
        <v>4021</v>
      </c>
      <c s="35" t="s">
        <v>4022</v>
      </c>
      <c s="6" t="s">
        <v>4023</v>
      </c>
      <c s="36" t="s">
        <v>2833</v>
      </c>
      <c s="37">
        <v>5221.15</v>
      </c>
      <c s="36">
        <v>0</v>
      </c>
      <c s="36">
        <f>ROUND(G30*H30,6)</f>
      </c>
      <c r="L30" s="38">
        <v>0</v>
      </c>
      <c s="32">
        <f>ROUND(ROUND(L30,2)*ROUND(G30,3),2)</f>
      </c>
      <c s="36" t="s">
        <v>416</v>
      </c>
      <c>
        <f>(M30*21)/100</f>
      </c>
      <c t="s">
        <v>27</v>
      </c>
    </row>
    <row r="31" spans="1:5" ht="12.75">
      <c r="A31" s="35" t="s">
        <v>54</v>
      </c>
      <c r="E31" s="39" t="s">
        <v>2839</v>
      </c>
    </row>
    <row r="32" spans="1:5" ht="12.75">
      <c r="A32" s="35" t="s">
        <v>55</v>
      </c>
      <c r="E32" s="40" t="s">
        <v>5</v>
      </c>
    </row>
    <row r="33" spans="1:5" ht="165.75">
      <c r="A33" t="s">
        <v>56</v>
      </c>
      <c r="E33"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4024</v>
      </c>
      <c s="41">
        <f>Rekapitulace!C77</f>
      </c>
      <c s="20" t="s">
        <v>0</v>
      </c>
      <c t="s">
        <v>23</v>
      </c>
      <c t="s">
        <v>27</v>
      </c>
    </row>
    <row r="4" spans="1:16" ht="32" customHeight="1">
      <c r="A4" s="24" t="s">
        <v>20</v>
      </c>
      <c s="25" t="s">
        <v>28</v>
      </c>
      <c s="27" t="s">
        <v>4024</v>
      </c>
      <c r="E4" s="26" t="s">
        <v>4025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4028</v>
      </c>
      <c r="E8" s="30" t="s">
        <v>4027</v>
      </c>
      <c r="J8" s="29">
        <f>0+J9+J18+J39+J44+J77+J102+J111</f>
      </c>
      <c s="29">
        <f>0+K9+K18+K39+K44+K77+K102+K111</f>
      </c>
      <c s="29">
        <f>0+L9+L18+L39+L44+L77+L102+L111</f>
      </c>
      <c s="29">
        <f>0+M9+M18+M39+M44+M77+M102+M111</f>
      </c>
    </row>
    <row r="9" spans="1:13" ht="12.75">
      <c r="A9" t="s">
        <v>46</v>
      </c>
      <c r="C9" s="31" t="s">
        <v>1144</v>
      </c>
      <c r="E9" s="33" t="s">
        <v>3081</v>
      </c>
      <c r="J9" s="32">
        <f>0</f>
      </c>
      <c s="32">
        <f>0</f>
      </c>
      <c s="32">
        <f>0+L10+L14</f>
      </c>
      <c s="32">
        <f>0+M10+M14</f>
      </c>
    </row>
    <row r="10" spans="1:16" ht="25.5">
      <c r="A10" t="s">
        <v>49</v>
      </c>
      <c s="34" t="s">
        <v>47</v>
      </c>
      <c s="34" t="s">
        <v>4029</v>
      </c>
      <c s="35" t="s">
        <v>47</v>
      </c>
      <c s="6" t="s">
        <v>4030</v>
      </c>
      <c s="36" t="s">
        <v>2833</v>
      </c>
      <c s="37">
        <v>736.001</v>
      </c>
      <c s="36">
        <v>0</v>
      </c>
      <c s="36">
        <f>ROUND(G10*H10,6)</f>
      </c>
      <c r="L10" s="38">
        <v>0</v>
      </c>
      <c s="32">
        <f>ROUND(ROUND(L10,2)*ROUND(G10,3),2)</f>
      </c>
      <c s="36" t="s">
        <v>53</v>
      </c>
      <c>
        <f>(M10*21)/100</f>
      </c>
      <c t="s">
        <v>27</v>
      </c>
    </row>
    <row r="11" spans="1:5" ht="12.75">
      <c r="A11" s="35" t="s">
        <v>54</v>
      </c>
      <c r="E11" s="39" t="s">
        <v>4031</v>
      </c>
    </row>
    <row r="12" spans="1:5" ht="12.75">
      <c r="A12" s="35" t="s">
        <v>55</v>
      </c>
      <c r="E12" s="40" t="s">
        <v>5</v>
      </c>
    </row>
    <row r="13" spans="1:5" ht="140.25">
      <c r="A13" t="s">
        <v>56</v>
      </c>
      <c r="E13" s="39" t="s">
        <v>4032</v>
      </c>
    </row>
    <row r="14" spans="1:16" ht="25.5">
      <c r="A14" t="s">
        <v>49</v>
      </c>
      <c s="34" t="s">
        <v>27</v>
      </c>
      <c s="34" t="s">
        <v>4033</v>
      </c>
      <c s="35" t="s">
        <v>47</v>
      </c>
      <c s="6" t="s">
        <v>4034</v>
      </c>
      <c s="36" t="s">
        <v>2833</v>
      </c>
      <c s="37">
        <v>1493.492</v>
      </c>
      <c s="36">
        <v>0</v>
      </c>
      <c s="36">
        <f>ROUND(G14*H14,6)</f>
      </c>
      <c r="L14" s="38">
        <v>0</v>
      </c>
      <c s="32">
        <f>ROUND(ROUND(L14,2)*ROUND(G14,3),2)</f>
      </c>
      <c s="36" t="s">
        <v>53</v>
      </c>
      <c>
        <f>(M14*21)/100</f>
      </c>
      <c t="s">
        <v>27</v>
      </c>
    </row>
    <row r="15" spans="1:5" ht="12.75">
      <c r="A15" s="35" t="s">
        <v>54</v>
      </c>
      <c r="E15" s="39" t="s">
        <v>4035</v>
      </c>
    </row>
    <row r="16" spans="1:5" ht="12.75">
      <c r="A16" s="35" t="s">
        <v>55</v>
      </c>
      <c r="E16" s="40" t="s">
        <v>4036</v>
      </c>
    </row>
    <row r="17" spans="1:5" ht="140.25">
      <c r="A17" t="s">
        <v>56</v>
      </c>
      <c r="E17" s="39" t="s">
        <v>4032</v>
      </c>
    </row>
    <row r="18" spans="1:13" ht="12.75">
      <c r="A18" t="s">
        <v>46</v>
      </c>
      <c r="C18" s="31" t="s">
        <v>47</v>
      </c>
      <c r="E18" s="33" t="s">
        <v>48</v>
      </c>
      <c r="J18" s="32">
        <f>0</f>
      </c>
      <c s="32">
        <f>0</f>
      </c>
      <c s="32">
        <f>0+L19+L23+L27+L31+L35</f>
      </c>
      <c s="32">
        <f>0+M19+M23+M27+M31+M35</f>
      </c>
    </row>
    <row r="19" spans="1:16" ht="12.75">
      <c r="A19" t="s">
        <v>49</v>
      </c>
      <c s="34" t="s">
        <v>26</v>
      </c>
      <c s="34" t="s">
        <v>3607</v>
      </c>
      <c s="35" t="s">
        <v>47</v>
      </c>
      <c s="6" t="s">
        <v>3608</v>
      </c>
      <c s="36" t="s">
        <v>60</v>
      </c>
      <c s="37">
        <v>350.477</v>
      </c>
      <c s="36">
        <v>0</v>
      </c>
      <c s="36">
        <f>ROUND(G19*H19,6)</f>
      </c>
      <c r="L19" s="38">
        <v>0</v>
      </c>
      <c s="32">
        <f>ROUND(ROUND(L19,2)*ROUND(G19,3),2)</f>
      </c>
      <c s="36" t="s">
        <v>53</v>
      </c>
      <c>
        <f>(M19*21)/100</f>
      </c>
      <c t="s">
        <v>27</v>
      </c>
    </row>
    <row r="20" spans="1:5" ht="12.75">
      <c r="A20" s="35" t="s">
        <v>54</v>
      </c>
      <c r="E20" s="39" t="s">
        <v>4031</v>
      </c>
    </row>
    <row r="21" spans="1:5" ht="12.75">
      <c r="A21" s="35" t="s">
        <v>55</v>
      </c>
      <c r="E21" s="40" t="s">
        <v>4037</v>
      </c>
    </row>
    <row r="22" spans="1:5" ht="369.75">
      <c r="A22" t="s">
        <v>56</v>
      </c>
      <c r="E22" s="39" t="s">
        <v>4038</v>
      </c>
    </row>
    <row r="23" spans="1:16" ht="12.75">
      <c r="A23" t="s">
        <v>49</v>
      </c>
      <c s="34" t="s">
        <v>65</v>
      </c>
      <c s="34" t="s">
        <v>4039</v>
      </c>
      <c s="35" t="s">
        <v>47</v>
      </c>
      <c s="6" t="s">
        <v>4040</v>
      </c>
      <c s="36" t="s">
        <v>60</v>
      </c>
      <c s="37">
        <v>2523.118</v>
      </c>
      <c s="36">
        <v>0</v>
      </c>
      <c s="36">
        <f>ROUND(G23*H23,6)</f>
      </c>
      <c r="L23" s="38">
        <v>0</v>
      </c>
      <c s="32">
        <f>ROUND(ROUND(L23,2)*ROUND(G23,3),2)</f>
      </c>
      <c s="36" t="s">
        <v>53</v>
      </c>
      <c>
        <f>(M23*21)/100</f>
      </c>
      <c t="s">
        <v>27</v>
      </c>
    </row>
    <row r="24" spans="1:5" ht="12.75">
      <c r="A24" s="35" t="s">
        <v>54</v>
      </c>
      <c r="E24" s="39" t="s">
        <v>4041</v>
      </c>
    </row>
    <row r="25" spans="1:5" ht="12.75">
      <c r="A25" s="35" t="s">
        <v>55</v>
      </c>
      <c r="E25" s="40" t="s">
        <v>5</v>
      </c>
    </row>
    <row r="26" spans="1:5" ht="409.5">
      <c r="A26" t="s">
        <v>56</v>
      </c>
      <c r="E26" s="39" t="s">
        <v>4042</v>
      </c>
    </row>
    <row r="27" spans="1:16" ht="12.75">
      <c r="A27" t="s">
        <v>49</v>
      </c>
      <c s="34" t="s">
        <v>69</v>
      </c>
      <c s="34" t="s">
        <v>3316</v>
      </c>
      <c s="35" t="s">
        <v>47</v>
      </c>
      <c s="6" t="s">
        <v>3549</v>
      </c>
      <c s="36" t="s">
        <v>60</v>
      </c>
      <c s="37">
        <v>2523.118</v>
      </c>
      <c s="36">
        <v>0</v>
      </c>
      <c s="36">
        <f>ROUND(G27*H27,6)</f>
      </c>
      <c r="L27" s="38">
        <v>0</v>
      </c>
      <c s="32">
        <f>ROUND(ROUND(L27,2)*ROUND(G27,3),2)</f>
      </c>
      <c s="36" t="s">
        <v>53</v>
      </c>
      <c>
        <f>(M27*21)/100</f>
      </c>
      <c t="s">
        <v>27</v>
      </c>
    </row>
    <row r="28" spans="1:5" ht="12.75">
      <c r="A28" s="35" t="s">
        <v>54</v>
      </c>
      <c r="E28" s="39" t="s">
        <v>4043</v>
      </c>
    </row>
    <row r="29" spans="1:5" ht="12.75">
      <c r="A29" s="35" t="s">
        <v>55</v>
      </c>
      <c r="E29" s="40" t="s">
        <v>5</v>
      </c>
    </row>
    <row r="30" spans="1:5" ht="242.25">
      <c r="A30" t="s">
        <v>56</v>
      </c>
      <c r="E30" s="39" t="s">
        <v>4044</v>
      </c>
    </row>
    <row r="31" spans="1:16" ht="12.75">
      <c r="A31" t="s">
        <v>49</v>
      </c>
      <c s="34" t="s">
        <v>72</v>
      </c>
      <c s="34" t="s">
        <v>3320</v>
      </c>
      <c s="35" t="s">
        <v>47</v>
      </c>
      <c s="6" t="s">
        <v>3556</v>
      </c>
      <c s="36" t="s">
        <v>52</v>
      </c>
      <c s="37">
        <v>2833.471</v>
      </c>
      <c s="36">
        <v>0</v>
      </c>
      <c s="36">
        <f>ROUND(G31*H31,6)</f>
      </c>
      <c r="L31" s="38">
        <v>0</v>
      </c>
      <c s="32">
        <f>ROUND(ROUND(L31,2)*ROUND(G31,3),2)</f>
      </c>
      <c s="36" t="s">
        <v>53</v>
      </c>
      <c>
        <f>(M31*21)/100</f>
      </c>
      <c t="s">
        <v>27</v>
      </c>
    </row>
    <row r="32" spans="1:5" ht="12.75">
      <c r="A32" s="35" t="s">
        <v>54</v>
      </c>
      <c r="E32" s="39" t="s">
        <v>4045</v>
      </c>
    </row>
    <row r="33" spans="1:5" ht="12.75">
      <c r="A33" s="35" t="s">
        <v>55</v>
      </c>
      <c r="E33" s="40" t="s">
        <v>5</v>
      </c>
    </row>
    <row r="34" spans="1:5" ht="25.5">
      <c r="A34" t="s">
        <v>56</v>
      </c>
      <c r="E34" s="39" t="s">
        <v>3322</v>
      </c>
    </row>
    <row r="35" spans="1:16" ht="12.75">
      <c r="A35" t="s">
        <v>49</v>
      </c>
      <c s="34" t="s">
        <v>77</v>
      </c>
      <c s="34" t="s">
        <v>4046</v>
      </c>
      <c s="35" t="s">
        <v>47</v>
      </c>
      <c s="6" t="s">
        <v>4047</v>
      </c>
      <c s="36" t="s">
        <v>60</v>
      </c>
      <c s="37">
        <v>68.904</v>
      </c>
      <c s="36">
        <v>0</v>
      </c>
      <c s="36">
        <f>ROUND(G35*H35,6)</f>
      </c>
      <c r="L35" s="38">
        <v>0</v>
      </c>
      <c s="32">
        <f>ROUND(ROUND(L35,2)*ROUND(G35,3),2)</f>
      </c>
      <c s="36" t="s">
        <v>53</v>
      </c>
      <c>
        <f>(M35*21)/100</f>
      </c>
      <c t="s">
        <v>27</v>
      </c>
    </row>
    <row r="36" spans="1:5" ht="12.75">
      <c r="A36" s="35" t="s">
        <v>54</v>
      </c>
      <c r="E36" s="39" t="s">
        <v>4048</v>
      </c>
    </row>
    <row r="37" spans="1:5" ht="12.75">
      <c r="A37" s="35" t="s">
        <v>55</v>
      </c>
      <c r="E37" s="40" t="s">
        <v>4049</v>
      </c>
    </row>
    <row r="38" spans="1:5" ht="102">
      <c r="A38" t="s">
        <v>56</v>
      </c>
      <c r="E38" s="39" t="s">
        <v>4050</v>
      </c>
    </row>
    <row r="39" spans="1:13" ht="12.75">
      <c r="A39" t="s">
        <v>46</v>
      </c>
      <c r="C39" s="31" t="s">
        <v>26</v>
      </c>
      <c r="E39" s="33" t="s">
        <v>3775</v>
      </c>
      <c r="J39" s="32">
        <f>0</f>
      </c>
      <c s="32">
        <f>0</f>
      </c>
      <c s="32">
        <f>0+L40</f>
      </c>
      <c s="32">
        <f>0+M40</f>
      </c>
    </row>
    <row r="40" spans="1:16" ht="12.75">
      <c r="A40" t="s">
        <v>49</v>
      </c>
      <c s="34" t="s">
        <v>82</v>
      </c>
      <c s="34" t="s">
        <v>4051</v>
      </c>
      <c s="35" t="s">
        <v>47</v>
      </c>
      <c s="6" t="s">
        <v>4052</v>
      </c>
      <c s="36" t="s">
        <v>4053</v>
      </c>
      <c s="37">
        <v>4694.188</v>
      </c>
      <c s="36">
        <v>0</v>
      </c>
      <c s="36">
        <f>ROUND(G40*H40,6)</f>
      </c>
      <c r="L40" s="38">
        <v>0</v>
      </c>
      <c s="32">
        <f>ROUND(ROUND(L40,2)*ROUND(G40,3),2)</f>
      </c>
      <c s="36" t="s">
        <v>53</v>
      </c>
      <c>
        <f>(M40*21)/100</f>
      </c>
      <c t="s">
        <v>27</v>
      </c>
    </row>
    <row r="41" spans="1:5" ht="12.75">
      <c r="A41" s="35" t="s">
        <v>54</v>
      </c>
      <c r="E41" s="39" t="s">
        <v>4054</v>
      </c>
    </row>
    <row r="42" spans="1:5" ht="12.75">
      <c r="A42" s="35" t="s">
        <v>55</v>
      </c>
      <c r="E42" s="40" t="s">
        <v>5</v>
      </c>
    </row>
    <row r="43" spans="1:5" ht="293.25">
      <c r="A43" t="s">
        <v>56</v>
      </c>
      <c r="E43" s="39" t="s">
        <v>4055</v>
      </c>
    </row>
    <row r="44" spans="1:13" ht="12.75">
      <c r="A44" t="s">
        <v>46</v>
      </c>
      <c r="C44" s="31" t="s">
        <v>65</v>
      </c>
      <c r="E44" s="33" t="s">
        <v>3341</v>
      </c>
      <c r="J44" s="32">
        <f>0</f>
      </c>
      <c s="32">
        <f>0</f>
      </c>
      <c s="32">
        <f>0+L45+L49+L53+L57+L61+L65+L69+L73</f>
      </c>
      <c s="32">
        <f>0+M45+M49+M53+M57+M61+M65+M69+M73</f>
      </c>
    </row>
    <row r="45" spans="1:16" ht="12.75">
      <c r="A45" t="s">
        <v>49</v>
      </c>
      <c s="34" t="s">
        <v>86</v>
      </c>
      <c s="34" t="s">
        <v>3346</v>
      </c>
      <c s="35" t="s">
        <v>47</v>
      </c>
      <c s="6" t="s">
        <v>3347</v>
      </c>
      <c s="36" t="s">
        <v>60</v>
      </c>
      <c s="37">
        <v>96.217</v>
      </c>
      <c s="36">
        <v>0</v>
      </c>
      <c s="36">
        <f>ROUND(G45*H45,6)</f>
      </c>
      <c r="L45" s="38">
        <v>0</v>
      </c>
      <c s="32">
        <f>ROUND(ROUND(L45,2)*ROUND(G45,3),2)</f>
      </c>
      <c s="36" t="s">
        <v>53</v>
      </c>
      <c>
        <f>(M45*21)/100</f>
      </c>
      <c t="s">
        <v>27</v>
      </c>
    </row>
    <row r="46" spans="1:5" ht="12.75">
      <c r="A46" s="35" t="s">
        <v>54</v>
      </c>
      <c r="E46" s="39" t="s">
        <v>4056</v>
      </c>
    </row>
    <row r="47" spans="1:5" ht="12.75">
      <c r="A47" s="35" t="s">
        <v>55</v>
      </c>
      <c r="E47" s="40" t="s">
        <v>4057</v>
      </c>
    </row>
    <row r="48" spans="1:5" ht="369.75">
      <c r="A48" t="s">
        <v>56</v>
      </c>
      <c r="E48" s="39" t="s">
        <v>4058</v>
      </c>
    </row>
    <row r="49" spans="1:16" ht="12.75">
      <c r="A49" t="s">
        <v>49</v>
      </c>
      <c s="34" t="s">
        <v>90</v>
      </c>
      <c s="34" t="s">
        <v>2389</v>
      </c>
      <c s="35" t="s">
        <v>47</v>
      </c>
      <c s="6" t="s">
        <v>2390</v>
      </c>
      <c s="36" t="s">
        <v>60</v>
      </c>
      <c s="37">
        <v>554.9</v>
      </c>
      <c s="36">
        <v>0</v>
      </c>
      <c s="36">
        <f>ROUND(G49*H49,6)</f>
      </c>
      <c r="L49" s="38">
        <v>0</v>
      </c>
      <c s="32">
        <f>ROUND(ROUND(L49,2)*ROUND(G49,3),2)</f>
      </c>
      <c s="36" t="s">
        <v>53</v>
      </c>
      <c>
        <f>(M49*21)/100</f>
      </c>
      <c t="s">
        <v>27</v>
      </c>
    </row>
    <row r="50" spans="1:5" ht="12.75">
      <c r="A50" s="35" t="s">
        <v>54</v>
      </c>
      <c r="E50" s="39" t="s">
        <v>4059</v>
      </c>
    </row>
    <row r="51" spans="1:5" ht="12.75">
      <c r="A51" s="35" t="s">
        <v>55</v>
      </c>
      <c r="E51" s="40" t="s">
        <v>4060</v>
      </c>
    </row>
    <row r="52" spans="1:5" ht="409.5">
      <c r="A52" t="s">
        <v>56</v>
      </c>
      <c r="E52" s="39" t="s">
        <v>4061</v>
      </c>
    </row>
    <row r="53" spans="1:16" ht="12.75">
      <c r="A53" t="s">
        <v>49</v>
      </c>
      <c s="34" t="s">
        <v>94</v>
      </c>
      <c s="34" t="s">
        <v>3780</v>
      </c>
      <c s="35" t="s">
        <v>47</v>
      </c>
      <c s="6" t="s">
        <v>3781</v>
      </c>
      <c s="36" t="s">
        <v>60</v>
      </c>
      <c s="37">
        <v>17.045</v>
      </c>
      <c s="36">
        <v>0</v>
      </c>
      <c s="36">
        <f>ROUND(G53*H53,6)</f>
      </c>
      <c r="L53" s="38">
        <v>0</v>
      </c>
      <c s="32">
        <f>ROUND(ROUND(L53,2)*ROUND(G53,3),2)</f>
      </c>
      <c s="36" t="s">
        <v>53</v>
      </c>
      <c>
        <f>(M53*21)/100</f>
      </c>
      <c t="s">
        <v>27</v>
      </c>
    </row>
    <row r="54" spans="1:5" ht="12.75">
      <c r="A54" s="35" t="s">
        <v>54</v>
      </c>
      <c r="E54" s="39" t="s">
        <v>4062</v>
      </c>
    </row>
    <row r="55" spans="1:5" ht="12.75">
      <c r="A55" s="35" t="s">
        <v>55</v>
      </c>
      <c r="E55" s="40" t="s">
        <v>4063</v>
      </c>
    </row>
    <row r="56" spans="1:5" ht="409.5">
      <c r="A56" t="s">
        <v>56</v>
      </c>
      <c r="E56" s="39" t="s">
        <v>4064</v>
      </c>
    </row>
    <row r="57" spans="1:16" ht="12.75">
      <c r="A57" t="s">
        <v>49</v>
      </c>
      <c s="34" t="s">
        <v>98</v>
      </c>
      <c s="34" t="s">
        <v>4065</v>
      </c>
      <c s="35" t="s">
        <v>47</v>
      </c>
      <c s="6" t="s">
        <v>4066</v>
      </c>
      <c s="36" t="s">
        <v>60</v>
      </c>
      <c s="37">
        <v>0.113</v>
      </c>
      <c s="36">
        <v>0</v>
      </c>
      <c s="36">
        <f>ROUND(G57*H57,6)</f>
      </c>
      <c r="L57" s="38">
        <v>0</v>
      </c>
      <c s="32">
        <f>ROUND(ROUND(L57,2)*ROUND(G57,3),2)</f>
      </c>
      <c s="36" t="s">
        <v>53</v>
      </c>
      <c>
        <f>(M57*21)/100</f>
      </c>
      <c t="s">
        <v>27</v>
      </c>
    </row>
    <row r="58" spans="1:5" ht="12.75">
      <c r="A58" s="35" t="s">
        <v>54</v>
      </c>
      <c r="E58" s="39" t="s">
        <v>4067</v>
      </c>
    </row>
    <row r="59" spans="1:5" ht="12.75">
      <c r="A59" s="35" t="s">
        <v>55</v>
      </c>
      <c r="E59" s="40" t="s">
        <v>4068</v>
      </c>
    </row>
    <row r="60" spans="1:5" ht="409.5">
      <c r="A60" t="s">
        <v>56</v>
      </c>
      <c r="E60" s="39" t="s">
        <v>4069</v>
      </c>
    </row>
    <row r="61" spans="1:16" ht="12.75">
      <c r="A61" t="s">
        <v>49</v>
      </c>
      <c s="34" t="s">
        <v>103</v>
      </c>
      <c s="34" t="s">
        <v>3354</v>
      </c>
      <c s="35" t="s">
        <v>47</v>
      </c>
      <c s="6" t="s">
        <v>3355</v>
      </c>
      <c s="36" t="s">
        <v>60</v>
      </c>
      <c s="37">
        <v>1.038</v>
      </c>
      <c s="36">
        <v>0</v>
      </c>
      <c s="36">
        <f>ROUND(G61*H61,6)</f>
      </c>
      <c r="L61" s="38">
        <v>0</v>
      </c>
      <c s="32">
        <f>ROUND(ROUND(L61,2)*ROUND(G61,3),2)</f>
      </c>
      <c s="36" t="s">
        <v>53</v>
      </c>
      <c>
        <f>(M61*21)/100</f>
      </c>
      <c t="s">
        <v>27</v>
      </c>
    </row>
    <row r="62" spans="1:5" ht="12.75">
      <c r="A62" s="35" t="s">
        <v>54</v>
      </c>
      <c r="E62" s="39" t="s">
        <v>4070</v>
      </c>
    </row>
    <row r="63" spans="1:5" ht="12.75">
      <c r="A63" s="35" t="s">
        <v>55</v>
      </c>
      <c r="E63" s="40" t="s">
        <v>4071</v>
      </c>
    </row>
    <row r="64" spans="1:5" ht="38.25">
      <c r="A64" t="s">
        <v>56</v>
      </c>
      <c r="E64" s="39" t="s">
        <v>3357</v>
      </c>
    </row>
    <row r="65" spans="1:16" ht="12.75">
      <c r="A65" t="s">
        <v>49</v>
      </c>
      <c s="34" t="s">
        <v>106</v>
      </c>
      <c s="34" t="s">
        <v>3358</v>
      </c>
      <c s="35" t="s">
        <v>47</v>
      </c>
      <c s="6" t="s">
        <v>3359</v>
      </c>
      <c s="36" t="s">
        <v>60</v>
      </c>
      <c s="37">
        <v>97.5</v>
      </c>
      <c s="36">
        <v>0</v>
      </c>
      <c s="36">
        <f>ROUND(G65*H65,6)</f>
      </c>
      <c r="L65" s="38">
        <v>0</v>
      </c>
      <c s="32">
        <f>ROUND(ROUND(L65,2)*ROUND(G65,3),2)</f>
      </c>
      <c s="36" t="s">
        <v>53</v>
      </c>
      <c>
        <f>(M65*21)/100</f>
      </c>
      <c t="s">
        <v>27</v>
      </c>
    </row>
    <row r="66" spans="1:5" ht="12.75">
      <c r="A66" s="35" t="s">
        <v>54</v>
      </c>
      <c r="E66" s="39" t="s">
        <v>4072</v>
      </c>
    </row>
    <row r="67" spans="1:5" ht="12.75">
      <c r="A67" s="35" t="s">
        <v>55</v>
      </c>
      <c r="E67" s="40" t="s">
        <v>4073</v>
      </c>
    </row>
    <row r="68" spans="1:5" ht="369.75">
      <c r="A68" t="s">
        <v>56</v>
      </c>
      <c r="E68" s="39" t="s">
        <v>4074</v>
      </c>
    </row>
    <row r="69" spans="1:16" ht="12.75">
      <c r="A69" t="s">
        <v>49</v>
      </c>
      <c s="34" t="s">
        <v>110</v>
      </c>
      <c s="34" t="s">
        <v>3358</v>
      </c>
      <c s="35" t="s">
        <v>94</v>
      </c>
      <c s="6" t="s">
        <v>3359</v>
      </c>
      <c s="36" t="s">
        <v>60</v>
      </c>
      <c s="37">
        <v>127.289</v>
      </c>
      <c s="36">
        <v>0</v>
      </c>
      <c s="36">
        <f>ROUND(G69*H69,6)</f>
      </c>
      <c r="L69" s="38">
        <v>0</v>
      </c>
      <c s="32">
        <f>ROUND(ROUND(L69,2)*ROUND(G69,3),2)</f>
      </c>
      <c s="36" t="s">
        <v>53</v>
      </c>
      <c>
        <f>(M69*21)/100</f>
      </c>
      <c t="s">
        <v>27</v>
      </c>
    </row>
    <row r="70" spans="1:5" ht="25.5">
      <c r="A70" s="35" t="s">
        <v>54</v>
      </c>
      <c r="E70" s="39" t="s">
        <v>4075</v>
      </c>
    </row>
    <row r="71" spans="1:5" ht="12.75">
      <c r="A71" s="35" t="s">
        <v>55</v>
      </c>
      <c r="E71" s="40" t="s">
        <v>4076</v>
      </c>
    </row>
    <row r="72" spans="1:5" ht="369.75">
      <c r="A72" t="s">
        <v>56</v>
      </c>
      <c r="E72" s="39" t="s">
        <v>4074</v>
      </c>
    </row>
    <row r="73" spans="1:16" ht="12.75">
      <c r="A73" t="s">
        <v>49</v>
      </c>
      <c s="34" t="s">
        <v>113</v>
      </c>
      <c s="34" t="s">
        <v>4077</v>
      </c>
      <c s="35" t="s">
        <v>47</v>
      </c>
      <c s="6" t="s">
        <v>4078</v>
      </c>
      <c s="36" t="s">
        <v>60</v>
      </c>
      <c s="37">
        <v>0.028</v>
      </c>
      <c s="36">
        <v>0</v>
      </c>
      <c s="36">
        <f>ROUND(G73*H73,6)</f>
      </c>
      <c r="L73" s="38">
        <v>0</v>
      </c>
      <c s="32">
        <f>ROUND(ROUND(L73,2)*ROUND(G73,3),2)</f>
      </c>
      <c s="36" t="s">
        <v>53</v>
      </c>
      <c>
        <f>(M73*21)/100</f>
      </c>
      <c t="s">
        <v>27</v>
      </c>
    </row>
    <row r="74" spans="1:5" ht="12.75">
      <c r="A74" s="35" t="s">
        <v>54</v>
      </c>
      <c r="E74" s="39" t="s">
        <v>4079</v>
      </c>
    </row>
    <row r="75" spans="1:5" ht="12.75">
      <c r="A75" s="35" t="s">
        <v>55</v>
      </c>
      <c r="E75" s="40" t="s">
        <v>4080</v>
      </c>
    </row>
    <row r="76" spans="1:5" ht="51">
      <c r="A76" t="s">
        <v>56</v>
      </c>
      <c r="E76" s="39" t="s">
        <v>4081</v>
      </c>
    </row>
    <row r="77" spans="1:13" ht="12.75">
      <c r="A77" t="s">
        <v>46</v>
      </c>
      <c r="C77" s="31" t="s">
        <v>69</v>
      </c>
      <c r="E77" s="33" t="s">
        <v>3105</v>
      </c>
      <c r="J77" s="32">
        <f>0</f>
      </c>
      <c s="32">
        <f>0</f>
      </c>
      <c s="32">
        <f>0+L78+L82+L86+L90+L94+L98</f>
      </c>
      <c s="32">
        <f>0+M78+M82+M86+M90+M94+M98</f>
      </c>
    </row>
    <row r="78" spans="1:16" ht="12.75">
      <c r="A78" t="s">
        <v>49</v>
      </c>
      <c s="34" t="s">
        <v>117</v>
      </c>
      <c s="34" t="s">
        <v>4082</v>
      </c>
      <c s="35" t="s">
        <v>47</v>
      </c>
      <c s="6" t="s">
        <v>4083</v>
      </c>
      <c s="36" t="s">
        <v>52</v>
      </c>
      <c s="37">
        <v>1416.744</v>
      </c>
      <c s="36">
        <v>0</v>
      </c>
      <c s="36">
        <f>ROUND(G78*H78,6)</f>
      </c>
      <c r="L78" s="38">
        <v>0</v>
      </c>
      <c s="32">
        <f>ROUND(ROUND(L78,2)*ROUND(G78,3),2)</f>
      </c>
      <c s="36" t="s">
        <v>53</v>
      </c>
      <c>
        <f>(M78*21)/100</f>
      </c>
      <c t="s">
        <v>27</v>
      </c>
    </row>
    <row r="79" spans="1:5" ht="12.75">
      <c r="A79" s="35" t="s">
        <v>54</v>
      </c>
      <c r="E79" s="39" t="s">
        <v>4084</v>
      </c>
    </row>
    <row r="80" spans="1:5" ht="12.75">
      <c r="A80" s="35" t="s">
        <v>55</v>
      </c>
      <c r="E80" s="40" t="s">
        <v>4085</v>
      </c>
    </row>
    <row r="81" spans="1:5" ht="153">
      <c r="A81" t="s">
        <v>56</v>
      </c>
      <c r="E81" s="39" t="s">
        <v>4086</v>
      </c>
    </row>
    <row r="82" spans="1:16" ht="12.75">
      <c r="A82" t="s">
        <v>49</v>
      </c>
      <c s="34" t="s">
        <v>121</v>
      </c>
      <c s="34" t="s">
        <v>4082</v>
      </c>
      <c s="35" t="s">
        <v>94</v>
      </c>
      <c s="6" t="s">
        <v>4083</v>
      </c>
      <c s="36" t="s">
        <v>52</v>
      </c>
      <c s="37">
        <v>714.836</v>
      </c>
      <c s="36">
        <v>0</v>
      </c>
      <c s="36">
        <f>ROUND(G82*H82,6)</f>
      </c>
      <c r="L82" s="38">
        <v>0</v>
      </c>
      <c s="32">
        <f>ROUND(ROUND(L82,2)*ROUND(G82,3),2)</f>
      </c>
      <c s="36" t="s">
        <v>53</v>
      </c>
      <c>
        <f>(M82*21)/100</f>
      </c>
      <c t="s">
        <v>27</v>
      </c>
    </row>
    <row r="83" spans="1:5" ht="12.75">
      <c r="A83" s="35" t="s">
        <v>54</v>
      </c>
      <c r="E83" s="39" t="s">
        <v>4087</v>
      </c>
    </row>
    <row r="84" spans="1:5" ht="12.75">
      <c r="A84" s="35" t="s">
        <v>55</v>
      </c>
      <c r="E84" s="40" t="s">
        <v>4088</v>
      </c>
    </row>
    <row r="85" spans="1:5" ht="153">
      <c r="A85" t="s">
        <v>56</v>
      </c>
      <c r="E85" s="39" t="s">
        <v>4086</v>
      </c>
    </row>
    <row r="86" spans="1:16" ht="12.75">
      <c r="A86" t="s">
        <v>49</v>
      </c>
      <c s="34" t="s">
        <v>125</v>
      </c>
      <c s="34" t="s">
        <v>4089</v>
      </c>
      <c s="35" t="s">
        <v>47</v>
      </c>
      <c s="6" t="s">
        <v>4090</v>
      </c>
      <c s="36" t="s">
        <v>52</v>
      </c>
      <c s="37">
        <v>2579.444</v>
      </c>
      <c s="36">
        <v>0</v>
      </c>
      <c s="36">
        <f>ROUND(G86*H86,6)</f>
      </c>
      <c r="L86" s="38">
        <v>0</v>
      </c>
      <c s="32">
        <f>ROUND(ROUND(L86,2)*ROUND(G86,3),2)</f>
      </c>
      <c s="36" t="s">
        <v>53</v>
      </c>
      <c>
        <f>(M86*21)/100</f>
      </c>
      <c t="s">
        <v>27</v>
      </c>
    </row>
    <row r="87" spans="1:5" ht="12.75">
      <c r="A87" s="35" t="s">
        <v>54</v>
      </c>
      <c r="E87" s="39" t="s">
        <v>4091</v>
      </c>
    </row>
    <row r="88" spans="1:5" ht="12.75">
      <c r="A88" s="35" t="s">
        <v>55</v>
      </c>
      <c r="E88" s="40" t="s">
        <v>4092</v>
      </c>
    </row>
    <row r="89" spans="1:5" ht="51">
      <c r="A89" t="s">
        <v>56</v>
      </c>
      <c r="E89" s="39" t="s">
        <v>4093</v>
      </c>
    </row>
    <row r="90" spans="1:16" ht="12.75">
      <c r="A90" t="s">
        <v>49</v>
      </c>
      <c s="34" t="s">
        <v>128</v>
      </c>
      <c s="34" t="s">
        <v>4089</v>
      </c>
      <c s="35" t="s">
        <v>94</v>
      </c>
      <c s="6" t="s">
        <v>4090</v>
      </c>
      <c s="36" t="s">
        <v>52</v>
      </c>
      <c s="37">
        <v>10.765</v>
      </c>
      <c s="36">
        <v>0</v>
      </c>
      <c s="36">
        <f>ROUND(G90*H90,6)</f>
      </c>
      <c r="L90" s="38">
        <v>0</v>
      </c>
      <c s="32">
        <f>ROUND(ROUND(L90,2)*ROUND(G90,3),2)</f>
      </c>
      <c s="36" t="s">
        <v>53</v>
      </c>
      <c>
        <f>(M90*21)/100</f>
      </c>
      <c t="s">
        <v>27</v>
      </c>
    </row>
    <row r="91" spans="1:5" ht="12.75">
      <c r="A91" s="35" t="s">
        <v>54</v>
      </c>
      <c r="E91" s="39" t="s">
        <v>4094</v>
      </c>
    </row>
    <row r="92" spans="1:5" ht="12.75">
      <c r="A92" s="35" t="s">
        <v>55</v>
      </c>
      <c r="E92" s="40" t="s">
        <v>4095</v>
      </c>
    </row>
    <row r="93" spans="1:5" ht="51">
      <c r="A93" t="s">
        <v>56</v>
      </c>
      <c r="E93" s="39" t="s">
        <v>4093</v>
      </c>
    </row>
    <row r="94" spans="1:16" ht="12.75">
      <c r="A94" t="s">
        <v>49</v>
      </c>
      <c s="34" t="s">
        <v>132</v>
      </c>
      <c s="34" t="s">
        <v>4096</v>
      </c>
      <c s="35" t="s">
        <v>47</v>
      </c>
      <c s="6" t="s">
        <v>4097</v>
      </c>
      <c s="36" t="s">
        <v>52</v>
      </c>
      <c s="37">
        <v>10.765</v>
      </c>
      <c s="36">
        <v>0</v>
      </c>
      <c s="36">
        <f>ROUND(G94*H94,6)</f>
      </c>
      <c r="L94" s="38">
        <v>0</v>
      </c>
      <c s="32">
        <f>ROUND(ROUND(L94,2)*ROUND(G94,3),2)</f>
      </c>
      <c s="36" t="s">
        <v>53</v>
      </c>
      <c>
        <f>(M94*21)/100</f>
      </c>
      <c t="s">
        <v>27</v>
      </c>
    </row>
    <row r="95" spans="1:5" ht="12.75">
      <c r="A95" s="35" t="s">
        <v>54</v>
      </c>
      <c r="E95" s="39" t="s">
        <v>4098</v>
      </c>
    </row>
    <row r="96" spans="1:5" ht="12.75">
      <c r="A96" s="35" t="s">
        <v>55</v>
      </c>
      <c r="E96" s="40" t="s">
        <v>5</v>
      </c>
    </row>
    <row r="97" spans="1:5" ht="178.5">
      <c r="A97" t="s">
        <v>56</v>
      </c>
      <c r="E97" s="39" t="s">
        <v>4099</v>
      </c>
    </row>
    <row r="98" spans="1:16" ht="12.75">
      <c r="A98" t="s">
        <v>49</v>
      </c>
      <c s="34" t="s">
        <v>136</v>
      </c>
      <c s="34" t="s">
        <v>4100</v>
      </c>
      <c s="35" t="s">
        <v>47</v>
      </c>
      <c s="6" t="s">
        <v>4101</v>
      </c>
      <c s="36" t="s">
        <v>52</v>
      </c>
      <c s="37">
        <v>10.765</v>
      </c>
      <c s="36">
        <v>0</v>
      </c>
      <c s="36">
        <f>ROUND(G98*H98,6)</f>
      </c>
      <c r="L98" s="38">
        <v>0</v>
      </c>
      <c s="32">
        <f>ROUND(ROUND(L98,2)*ROUND(G98,3),2)</f>
      </c>
      <c s="36" t="s">
        <v>53</v>
      </c>
      <c>
        <f>(M98*21)/100</f>
      </c>
      <c t="s">
        <v>27</v>
      </c>
    </row>
    <row r="99" spans="1:5" ht="12.75">
      <c r="A99" s="35" t="s">
        <v>54</v>
      </c>
      <c r="E99" s="39" t="s">
        <v>4102</v>
      </c>
    </row>
    <row r="100" spans="1:5" ht="12.75">
      <c r="A100" s="35" t="s">
        <v>55</v>
      </c>
      <c r="E100" s="40" t="s">
        <v>5</v>
      </c>
    </row>
    <row r="101" spans="1:5" ht="51">
      <c r="A101" t="s">
        <v>56</v>
      </c>
      <c r="E101" s="39" t="s">
        <v>4103</v>
      </c>
    </row>
    <row r="102" spans="1:13" ht="12.75">
      <c r="A102" t="s">
        <v>46</v>
      </c>
      <c r="C102" s="31" t="s">
        <v>82</v>
      </c>
      <c r="E102" s="33" t="s">
        <v>2457</v>
      </c>
      <c r="J102" s="32">
        <f>0</f>
      </c>
      <c s="32">
        <f>0</f>
      </c>
      <c s="32">
        <f>0+L103+L107</f>
      </c>
      <c s="32">
        <f>0+M103+M107</f>
      </c>
    </row>
    <row r="103" spans="1:16" ht="12.75">
      <c r="A103" t="s">
        <v>49</v>
      </c>
      <c s="34" t="s">
        <v>187</v>
      </c>
      <c s="34" t="s">
        <v>4104</v>
      </c>
      <c s="35" t="s">
        <v>47</v>
      </c>
      <c s="6" t="s">
        <v>4105</v>
      </c>
      <c s="36" t="s">
        <v>75</v>
      </c>
      <c s="37">
        <v>600</v>
      </c>
      <c s="36">
        <v>0</v>
      </c>
      <c s="36">
        <f>ROUND(G103*H103,6)</f>
      </c>
      <c r="L103" s="38">
        <v>0</v>
      </c>
      <c s="32">
        <f>ROUND(ROUND(L103,2)*ROUND(G103,3),2)</f>
      </c>
      <c s="36" t="s">
        <v>53</v>
      </c>
      <c>
        <f>(M103*21)/100</f>
      </c>
      <c t="s">
        <v>27</v>
      </c>
    </row>
    <row r="104" spans="1:5" ht="12.75">
      <c r="A104" s="35" t="s">
        <v>54</v>
      </c>
      <c r="E104" s="39" t="s">
        <v>4106</v>
      </c>
    </row>
    <row r="105" spans="1:5" ht="12.75">
      <c r="A105" s="35" t="s">
        <v>55</v>
      </c>
      <c r="E105" s="40" t="s">
        <v>4107</v>
      </c>
    </row>
    <row r="106" spans="1:5" ht="331.5">
      <c r="A106" t="s">
        <v>56</v>
      </c>
      <c r="E106" s="39" t="s">
        <v>4108</v>
      </c>
    </row>
    <row r="107" spans="1:16" ht="12.75">
      <c r="A107" t="s">
        <v>49</v>
      </c>
      <c s="34" t="s">
        <v>191</v>
      </c>
      <c s="34" t="s">
        <v>4109</v>
      </c>
      <c s="35" t="s">
        <v>47</v>
      </c>
      <c s="6" t="s">
        <v>4110</v>
      </c>
      <c s="36" t="s">
        <v>60</v>
      </c>
      <c s="37">
        <v>0.7</v>
      </c>
      <c s="36">
        <v>0</v>
      </c>
      <c s="36">
        <f>ROUND(G107*H107,6)</f>
      </c>
      <c r="L107" s="38">
        <v>0</v>
      </c>
      <c s="32">
        <f>ROUND(ROUND(L107,2)*ROUND(G107,3),2)</f>
      </c>
      <c s="36" t="s">
        <v>53</v>
      </c>
      <c>
        <f>(M107*21)/100</f>
      </c>
      <c t="s">
        <v>27</v>
      </c>
    </row>
    <row r="108" spans="1:5" ht="12.75">
      <c r="A108" s="35" t="s">
        <v>54</v>
      </c>
      <c r="E108" s="39" t="s">
        <v>4111</v>
      </c>
    </row>
    <row r="109" spans="1:5" ht="12.75">
      <c r="A109" s="35" t="s">
        <v>55</v>
      </c>
      <c r="E109" s="40" t="s">
        <v>4112</v>
      </c>
    </row>
    <row r="110" spans="1:5" ht="409.5">
      <c r="A110" t="s">
        <v>56</v>
      </c>
      <c r="E110" s="39" t="s">
        <v>4064</v>
      </c>
    </row>
    <row r="111" spans="1:13" ht="12.75">
      <c r="A111" t="s">
        <v>46</v>
      </c>
      <c r="C111" s="31" t="s">
        <v>86</v>
      </c>
      <c r="E111" s="33" t="s">
        <v>2068</v>
      </c>
      <c r="J111" s="32">
        <f>0</f>
      </c>
      <c s="32">
        <f>0</f>
      </c>
      <c s="32">
        <f>0+L112+L116+L120+L124+L128+L132+L136+L140+L144+L148+L152+L156+L160</f>
      </c>
      <c s="32">
        <f>0+M112+M116+M120+M124+M128+M132+M136+M140+M144+M148+M152+M156+M160</f>
      </c>
    </row>
    <row r="112" spans="1:16" ht="12.75">
      <c r="A112" t="s">
        <v>49</v>
      </c>
      <c s="34" t="s">
        <v>139</v>
      </c>
      <c s="34" t="s">
        <v>3421</v>
      </c>
      <c s="35" t="s">
        <v>47</v>
      </c>
      <c s="6" t="s">
        <v>3422</v>
      </c>
      <c s="36" t="s">
        <v>75</v>
      </c>
      <c s="37">
        <v>1010</v>
      </c>
      <c s="36">
        <v>0</v>
      </c>
      <c s="36">
        <f>ROUND(G112*H112,6)</f>
      </c>
      <c r="L112" s="38">
        <v>0</v>
      </c>
      <c s="32">
        <f>ROUND(ROUND(L112,2)*ROUND(G112,3),2)</f>
      </c>
      <c s="36" t="s">
        <v>53</v>
      </c>
      <c>
        <f>(M112*21)/100</f>
      </c>
      <c t="s">
        <v>27</v>
      </c>
    </row>
    <row r="113" spans="1:5" ht="12.75">
      <c r="A113" s="35" t="s">
        <v>54</v>
      </c>
      <c r="E113" s="39" t="s">
        <v>4113</v>
      </c>
    </row>
    <row r="114" spans="1:5" ht="12.75">
      <c r="A114" s="35" t="s">
        <v>55</v>
      </c>
      <c r="E114" s="40" t="s">
        <v>4114</v>
      </c>
    </row>
    <row r="115" spans="1:5" ht="229.5">
      <c r="A115" t="s">
        <v>56</v>
      </c>
      <c r="E115" s="39" t="s">
        <v>4115</v>
      </c>
    </row>
    <row r="116" spans="1:16" ht="12.75">
      <c r="A116" t="s">
        <v>49</v>
      </c>
      <c s="34" t="s">
        <v>143</v>
      </c>
      <c s="34" t="s">
        <v>3424</v>
      </c>
      <c s="35" t="s">
        <v>47</v>
      </c>
      <c s="6" t="s">
        <v>3425</v>
      </c>
      <c s="36" t="s">
        <v>75</v>
      </c>
      <c s="37">
        <v>13.68</v>
      </c>
      <c s="36">
        <v>0</v>
      </c>
      <c s="36">
        <f>ROUND(G116*H116,6)</f>
      </c>
      <c r="L116" s="38">
        <v>0</v>
      </c>
      <c s="32">
        <f>ROUND(ROUND(L116,2)*ROUND(G116,3),2)</f>
      </c>
      <c s="36" t="s">
        <v>53</v>
      </c>
      <c>
        <f>(M116*21)/100</f>
      </c>
      <c t="s">
        <v>27</v>
      </c>
    </row>
    <row r="117" spans="1:5" ht="12.75">
      <c r="A117" s="35" t="s">
        <v>54</v>
      </c>
      <c r="E117" s="39" t="s">
        <v>4116</v>
      </c>
    </row>
    <row r="118" spans="1:5" ht="12.75">
      <c r="A118" s="35" t="s">
        <v>55</v>
      </c>
      <c r="E118" s="40" t="s">
        <v>5</v>
      </c>
    </row>
    <row r="119" spans="1:5" ht="306">
      <c r="A119" t="s">
        <v>56</v>
      </c>
      <c r="E119" s="39" t="s">
        <v>4117</v>
      </c>
    </row>
    <row r="120" spans="1:16" ht="12.75">
      <c r="A120" t="s">
        <v>49</v>
      </c>
      <c s="34" t="s">
        <v>146</v>
      </c>
      <c s="34" t="s">
        <v>3417</v>
      </c>
      <c s="35" t="s">
        <v>47</v>
      </c>
      <c s="6" t="s">
        <v>3418</v>
      </c>
      <c s="36" t="s">
        <v>75</v>
      </c>
      <c s="37">
        <v>5.9</v>
      </c>
      <c s="36">
        <v>0</v>
      </c>
      <c s="36">
        <f>ROUND(G120*H120,6)</f>
      </c>
      <c r="L120" s="38">
        <v>0</v>
      </c>
      <c s="32">
        <f>ROUND(ROUND(L120,2)*ROUND(G120,3),2)</f>
      </c>
      <c s="36" t="s">
        <v>53</v>
      </c>
      <c>
        <f>(M120*21)/100</f>
      </c>
      <c t="s">
        <v>27</v>
      </c>
    </row>
    <row r="121" spans="1:5" ht="12.75">
      <c r="A121" s="35" t="s">
        <v>54</v>
      </c>
      <c r="E121" s="39" t="s">
        <v>4118</v>
      </c>
    </row>
    <row r="122" spans="1:5" ht="12.75">
      <c r="A122" s="35" t="s">
        <v>55</v>
      </c>
      <c r="E122" s="40" t="s">
        <v>5</v>
      </c>
    </row>
    <row r="123" spans="1:5" ht="51">
      <c r="A123" t="s">
        <v>56</v>
      </c>
      <c r="E123" s="39" t="s">
        <v>4119</v>
      </c>
    </row>
    <row r="124" spans="1:16" ht="25.5">
      <c r="A124" t="s">
        <v>49</v>
      </c>
      <c s="34" t="s">
        <v>805</v>
      </c>
      <c s="34" t="s">
        <v>4120</v>
      </c>
      <c s="35" t="s">
        <v>47</v>
      </c>
      <c s="6" t="s">
        <v>4121</v>
      </c>
      <c s="36" t="s">
        <v>75</v>
      </c>
      <c s="37">
        <v>16.32</v>
      </c>
      <c s="36">
        <v>0</v>
      </c>
      <c s="36">
        <f>ROUND(G124*H124,6)</f>
      </c>
      <c r="L124" s="38">
        <v>0</v>
      </c>
      <c s="32">
        <f>ROUND(ROUND(L124,2)*ROUND(G124,3),2)</f>
      </c>
      <c s="36" t="s">
        <v>53</v>
      </c>
      <c>
        <f>(M124*21)/100</f>
      </c>
      <c t="s">
        <v>27</v>
      </c>
    </row>
    <row r="125" spans="1:5" ht="12.75">
      <c r="A125" s="35" t="s">
        <v>54</v>
      </c>
      <c r="E125" s="39" t="s">
        <v>3464</v>
      </c>
    </row>
    <row r="126" spans="1:5" ht="12.75">
      <c r="A126" s="35" t="s">
        <v>55</v>
      </c>
      <c r="E126" s="40" t="s">
        <v>4122</v>
      </c>
    </row>
    <row r="127" spans="1:5" ht="229.5">
      <c r="A127" t="s">
        <v>56</v>
      </c>
      <c r="E127" s="39" t="s">
        <v>4123</v>
      </c>
    </row>
    <row r="128" spans="1:16" ht="12.75">
      <c r="A128" t="s">
        <v>49</v>
      </c>
      <c s="34" t="s">
        <v>151</v>
      </c>
      <c s="34" t="s">
        <v>4124</v>
      </c>
      <c s="35" t="s">
        <v>47</v>
      </c>
      <c s="6" t="s">
        <v>4125</v>
      </c>
      <c s="36" t="s">
        <v>52</v>
      </c>
      <c s="37">
        <v>4.482</v>
      </c>
      <c s="36">
        <v>0</v>
      </c>
      <c s="36">
        <f>ROUND(G128*H128,6)</f>
      </c>
      <c r="L128" s="38">
        <v>0</v>
      </c>
      <c s="32">
        <f>ROUND(ROUND(L128,2)*ROUND(G128,3),2)</f>
      </c>
      <c s="36" t="s">
        <v>53</v>
      </c>
      <c>
        <f>(M128*21)/100</f>
      </c>
      <c t="s">
        <v>27</v>
      </c>
    </row>
    <row r="129" spans="1:5" ht="12.75">
      <c r="A129" s="35" t="s">
        <v>54</v>
      </c>
      <c r="E129" s="39" t="s">
        <v>4126</v>
      </c>
    </row>
    <row r="130" spans="1:5" ht="12.75">
      <c r="A130" s="35" t="s">
        <v>55</v>
      </c>
      <c r="E130" s="40" t="s">
        <v>4127</v>
      </c>
    </row>
    <row r="131" spans="1:5" ht="280.5">
      <c r="A131" t="s">
        <v>56</v>
      </c>
      <c r="E131" s="39" t="s">
        <v>4128</v>
      </c>
    </row>
    <row r="132" spans="1:16" ht="25.5">
      <c r="A132" t="s">
        <v>49</v>
      </c>
      <c s="34" t="s">
        <v>155</v>
      </c>
      <c s="34" t="s">
        <v>4129</v>
      </c>
      <c s="35" t="s">
        <v>47</v>
      </c>
      <c s="6" t="s">
        <v>4130</v>
      </c>
      <c s="36" t="s">
        <v>75</v>
      </c>
      <c s="37">
        <v>793.92</v>
      </c>
      <c s="36">
        <v>0</v>
      </c>
      <c s="36">
        <f>ROUND(G132*H132,6)</f>
      </c>
      <c r="L132" s="38">
        <v>0</v>
      </c>
      <c s="32">
        <f>ROUND(ROUND(L132,2)*ROUND(G132,3),2)</f>
      </c>
      <c s="36" t="s">
        <v>53</v>
      </c>
      <c>
        <f>(M132*21)/100</f>
      </c>
      <c t="s">
        <v>27</v>
      </c>
    </row>
    <row r="133" spans="1:5" ht="12.75">
      <c r="A133" s="35" t="s">
        <v>54</v>
      </c>
      <c r="E133" s="39" t="s">
        <v>3464</v>
      </c>
    </row>
    <row r="134" spans="1:5" ht="12.75">
      <c r="A134" s="35" t="s">
        <v>55</v>
      </c>
      <c r="E134" s="40" t="s">
        <v>4131</v>
      </c>
    </row>
    <row r="135" spans="1:5" ht="89.25">
      <c r="A135" t="s">
        <v>56</v>
      </c>
      <c r="E135" s="39" t="s">
        <v>4132</v>
      </c>
    </row>
    <row r="136" spans="1:16" ht="25.5">
      <c r="A136" t="s">
        <v>49</v>
      </c>
      <c s="34" t="s">
        <v>159</v>
      </c>
      <c s="34" t="s">
        <v>4120</v>
      </c>
      <c s="35" t="s">
        <v>94</v>
      </c>
      <c s="6" t="s">
        <v>4121</v>
      </c>
      <c s="36" t="s">
        <v>75</v>
      </c>
      <c s="37">
        <v>774</v>
      </c>
      <c s="36">
        <v>0</v>
      </c>
      <c s="36">
        <f>ROUND(G136*H136,6)</f>
      </c>
      <c r="L136" s="38">
        <v>0</v>
      </c>
      <c s="32">
        <f>ROUND(ROUND(L136,2)*ROUND(G136,3),2)</f>
      </c>
      <c s="36" t="s">
        <v>53</v>
      </c>
      <c>
        <f>(M136*21)/100</f>
      </c>
      <c t="s">
        <v>27</v>
      </c>
    </row>
    <row r="137" spans="1:5" ht="12.75">
      <c r="A137" s="35" t="s">
        <v>54</v>
      </c>
      <c r="E137" s="39" t="s">
        <v>3464</v>
      </c>
    </row>
    <row r="138" spans="1:5" ht="12.75">
      <c r="A138" s="35" t="s">
        <v>55</v>
      </c>
      <c r="E138" s="40" t="s">
        <v>4133</v>
      </c>
    </row>
    <row r="139" spans="1:5" ht="229.5">
      <c r="A139" t="s">
        <v>56</v>
      </c>
      <c r="E139" s="39" t="s">
        <v>4123</v>
      </c>
    </row>
    <row r="140" spans="1:16" ht="12.75">
      <c r="A140" t="s">
        <v>49</v>
      </c>
      <c s="34" t="s">
        <v>163</v>
      </c>
      <c s="34" t="s">
        <v>4134</v>
      </c>
      <c s="35" t="s">
        <v>94</v>
      </c>
      <c s="6" t="s">
        <v>4135</v>
      </c>
      <c s="36" t="s">
        <v>80</v>
      </c>
      <c s="37">
        <v>17</v>
      </c>
      <c s="36">
        <v>0</v>
      </c>
      <c s="36">
        <f>ROUND(G140*H140,6)</f>
      </c>
      <c r="L140" s="38">
        <v>0</v>
      </c>
      <c s="32">
        <f>ROUND(ROUND(L140,2)*ROUND(G140,3),2)</f>
      </c>
      <c s="36" t="s">
        <v>416</v>
      </c>
      <c>
        <f>(M140*21)/100</f>
      </c>
      <c t="s">
        <v>27</v>
      </c>
    </row>
    <row r="141" spans="1:5" ht="12.75">
      <c r="A141" s="35" t="s">
        <v>54</v>
      </c>
      <c r="E141" s="39" t="s">
        <v>4136</v>
      </c>
    </row>
    <row r="142" spans="1:5" ht="12.75">
      <c r="A142" s="35" t="s">
        <v>55</v>
      </c>
      <c r="E142" s="40" t="s">
        <v>5</v>
      </c>
    </row>
    <row r="143" spans="1:5" ht="12.75">
      <c r="A143" t="s">
        <v>56</v>
      </c>
      <c r="E143" s="39" t="s">
        <v>4137</v>
      </c>
    </row>
    <row r="144" spans="1:16" ht="12.75">
      <c r="A144" t="s">
        <v>49</v>
      </c>
      <c s="34" t="s">
        <v>167</v>
      </c>
      <c s="34" t="s">
        <v>4138</v>
      </c>
      <c s="35" t="s">
        <v>47</v>
      </c>
      <c s="6" t="s">
        <v>4139</v>
      </c>
      <c s="36" t="s">
        <v>80</v>
      </c>
      <c s="37">
        <v>4</v>
      </c>
      <c s="36">
        <v>0</v>
      </c>
      <c s="36">
        <f>ROUND(G144*H144,6)</f>
      </c>
      <c r="L144" s="38">
        <v>0</v>
      </c>
      <c s="32">
        <f>ROUND(ROUND(L144,2)*ROUND(G144,3),2)</f>
      </c>
      <c s="36" t="s">
        <v>416</v>
      </c>
      <c>
        <f>(M144*21)/100</f>
      </c>
      <c t="s">
        <v>27</v>
      </c>
    </row>
    <row r="145" spans="1:5" ht="12.75">
      <c r="A145" s="35" t="s">
        <v>54</v>
      </c>
      <c r="E145" s="39" t="s">
        <v>4140</v>
      </c>
    </row>
    <row r="146" spans="1:5" ht="12.75">
      <c r="A146" s="35" t="s">
        <v>55</v>
      </c>
      <c r="E146" s="40" t="s">
        <v>5</v>
      </c>
    </row>
    <row r="147" spans="1:5" ht="89.25">
      <c r="A147" t="s">
        <v>56</v>
      </c>
      <c r="E147" s="39" t="s">
        <v>4141</v>
      </c>
    </row>
    <row r="148" spans="1:16" ht="12.75">
      <c r="A148" t="s">
        <v>49</v>
      </c>
      <c s="34" t="s">
        <v>171</v>
      </c>
      <c s="34" t="s">
        <v>4142</v>
      </c>
      <c s="35" t="s">
        <v>47</v>
      </c>
      <c s="6" t="s">
        <v>4143</v>
      </c>
      <c s="36" t="s">
        <v>4053</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4144</v>
      </c>
    </row>
    <row r="152" spans="1:16" ht="12.75">
      <c r="A152" t="s">
        <v>49</v>
      </c>
      <c s="34" t="s">
        <v>175</v>
      </c>
      <c s="34" t="s">
        <v>4145</v>
      </c>
      <c s="35" t="s">
        <v>47</v>
      </c>
      <c s="6" t="s">
        <v>4146</v>
      </c>
      <c s="36" t="s">
        <v>75</v>
      </c>
      <c s="37">
        <v>430</v>
      </c>
      <c s="36">
        <v>0</v>
      </c>
      <c s="36">
        <f>ROUND(G152*H152,6)</f>
      </c>
      <c r="L152" s="38">
        <v>0</v>
      </c>
      <c s="32">
        <f>ROUND(ROUND(L152,2)*ROUND(G152,3),2)</f>
      </c>
      <c s="36" t="s">
        <v>53</v>
      </c>
      <c>
        <f>(M152*21)/100</f>
      </c>
      <c t="s">
        <v>27</v>
      </c>
    </row>
    <row r="153" spans="1:5" ht="12.75">
      <c r="A153" s="35" t="s">
        <v>54</v>
      </c>
      <c r="E153" s="39" t="s">
        <v>4147</v>
      </c>
    </row>
    <row r="154" spans="1:5" ht="12.75">
      <c r="A154" s="35" t="s">
        <v>55</v>
      </c>
      <c r="E154" s="40" t="s">
        <v>4148</v>
      </c>
    </row>
    <row r="155" spans="1:5" ht="204">
      <c r="A155" t="s">
        <v>56</v>
      </c>
      <c r="E155" s="39" t="s">
        <v>4149</v>
      </c>
    </row>
    <row r="156" spans="1:16" ht="25.5">
      <c r="A156" t="s">
        <v>49</v>
      </c>
      <c s="34" t="s">
        <v>179</v>
      </c>
      <c s="34" t="s">
        <v>4150</v>
      </c>
      <c s="35" t="s">
        <v>47</v>
      </c>
      <c s="6" t="s">
        <v>4151</v>
      </c>
      <c s="36" t="s">
        <v>3255</v>
      </c>
      <c s="37">
        <v>1424.588</v>
      </c>
      <c s="36">
        <v>0</v>
      </c>
      <c s="36">
        <f>ROUND(G156*H156,6)</f>
      </c>
      <c r="L156" s="38">
        <v>0</v>
      </c>
      <c s="32">
        <f>ROUND(ROUND(L156,2)*ROUND(G156,3),2)</f>
      </c>
      <c s="36" t="s">
        <v>53</v>
      </c>
      <c>
        <f>(M156*21)/100</f>
      </c>
      <c t="s">
        <v>27</v>
      </c>
    </row>
    <row r="157" spans="1:5" ht="12.75">
      <c r="A157" s="35" t="s">
        <v>54</v>
      </c>
      <c r="E157" s="39" t="s">
        <v>4152</v>
      </c>
    </row>
    <row r="158" spans="1:5" ht="12.75">
      <c r="A158" s="35" t="s">
        <v>55</v>
      </c>
      <c r="E158" s="40" t="s">
        <v>5</v>
      </c>
    </row>
    <row r="159" spans="1:5" ht="140.25">
      <c r="A159" t="s">
        <v>56</v>
      </c>
      <c r="E159" s="39" t="s">
        <v>4153</v>
      </c>
    </row>
    <row r="160" spans="1:16" ht="12.75">
      <c r="A160" t="s">
        <v>49</v>
      </c>
      <c s="34" t="s">
        <v>183</v>
      </c>
      <c s="34" t="s">
        <v>4134</v>
      </c>
      <c s="35" t="s">
        <v>47</v>
      </c>
      <c s="6" t="s">
        <v>4154</v>
      </c>
      <c s="36" t="s">
        <v>80</v>
      </c>
      <c s="37">
        <v>2</v>
      </c>
      <c s="36">
        <v>0</v>
      </c>
      <c s="36">
        <f>ROUND(G160*H160,6)</f>
      </c>
      <c r="L160" s="38">
        <v>0</v>
      </c>
      <c s="32">
        <f>ROUND(ROUND(L160,2)*ROUND(G160,3),2)</f>
      </c>
      <c s="36" t="s">
        <v>416</v>
      </c>
      <c>
        <f>(M160*21)/100</f>
      </c>
      <c t="s">
        <v>27</v>
      </c>
    </row>
    <row r="161" spans="1:5" ht="25.5">
      <c r="A161" s="35" t="s">
        <v>54</v>
      </c>
      <c r="E161" s="39" t="s">
        <v>4155</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4024</v>
      </c>
      <c s="41">
        <f>Rekapitulace!C77</f>
      </c>
      <c s="20" t="s">
        <v>0</v>
      </c>
      <c t="s">
        <v>23</v>
      </c>
      <c t="s">
        <v>27</v>
      </c>
    </row>
    <row r="4" spans="1:16" ht="32" customHeight="1">
      <c r="A4" s="24" t="s">
        <v>20</v>
      </c>
      <c s="25" t="s">
        <v>28</v>
      </c>
      <c s="27" t="s">
        <v>4024</v>
      </c>
      <c r="E4" s="26" t="s">
        <v>4025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4158</v>
      </c>
      <c r="E8" s="30" t="s">
        <v>4157</v>
      </c>
      <c r="J8" s="29">
        <f>0+J9+J34+J67+J76+J93+J102</f>
      </c>
      <c s="29">
        <f>0+K9+K34+K67+K76+K93+K102</f>
      </c>
      <c s="29">
        <f>0+L9+L34+L67+L76+L93+L102</f>
      </c>
      <c s="29">
        <f>0+M9+M34+M67+M76+M93+M102</f>
      </c>
    </row>
    <row r="9" spans="1:13" ht="12.75">
      <c r="A9" t="s">
        <v>46</v>
      </c>
      <c r="C9" s="31" t="s">
        <v>3919</v>
      </c>
      <c r="E9" s="33" t="s">
        <v>3105</v>
      </c>
      <c r="J9" s="32">
        <f>0</f>
      </c>
      <c s="32">
        <f>0</f>
      </c>
      <c s="32">
        <f>0+L10+L14+L18+L22+L26+L30</f>
      </c>
      <c s="32">
        <f>0+M10+M14+M18+M22+M26+M30</f>
      </c>
    </row>
    <row r="10" spans="1:16" ht="12.75">
      <c r="A10" t="s">
        <v>49</v>
      </c>
      <c s="34" t="s">
        <v>103</v>
      </c>
      <c s="34" t="s">
        <v>4082</v>
      </c>
      <c s="35" t="s">
        <v>5</v>
      </c>
      <c s="6" t="s">
        <v>4083</v>
      </c>
      <c s="36" t="s">
        <v>52</v>
      </c>
      <c s="37">
        <v>369.004</v>
      </c>
      <c s="36">
        <v>0</v>
      </c>
      <c s="36">
        <f>ROUND(G10*H10,6)</f>
      </c>
      <c r="L10" s="38">
        <v>0</v>
      </c>
      <c s="32">
        <f>ROUND(ROUND(L10,2)*ROUND(G10,3),2)</f>
      </c>
      <c s="36" t="s">
        <v>53</v>
      </c>
      <c>
        <f>(M10*21)/100</f>
      </c>
      <c t="s">
        <v>27</v>
      </c>
    </row>
    <row r="11" spans="1:5" ht="12.75">
      <c r="A11" s="35" t="s">
        <v>54</v>
      </c>
      <c r="E11" s="39" t="s">
        <v>4087</v>
      </c>
    </row>
    <row r="12" spans="1:5" ht="12.75">
      <c r="A12" s="35" t="s">
        <v>55</v>
      </c>
      <c r="E12" s="40" t="s">
        <v>4159</v>
      </c>
    </row>
    <row r="13" spans="1:5" ht="153">
      <c r="A13" t="s">
        <v>56</v>
      </c>
      <c r="E13" s="39" t="s">
        <v>4160</v>
      </c>
    </row>
    <row r="14" spans="1:16" ht="12.75">
      <c r="A14" t="s">
        <v>49</v>
      </c>
      <c s="34" t="s">
        <v>106</v>
      </c>
      <c s="34" t="s">
        <v>4089</v>
      </c>
      <c s="35" t="s">
        <v>47</v>
      </c>
      <c s="6" t="s">
        <v>4090</v>
      </c>
      <c s="36" t="s">
        <v>52</v>
      </c>
      <c s="37">
        <v>369.004</v>
      </c>
      <c s="36">
        <v>0</v>
      </c>
      <c s="36">
        <f>ROUND(G14*H14,6)</f>
      </c>
      <c r="L14" s="38">
        <v>0</v>
      </c>
      <c s="32">
        <f>ROUND(ROUND(L14,2)*ROUND(G14,3),2)</f>
      </c>
      <c s="36" t="s">
        <v>53</v>
      </c>
      <c>
        <f>(M14*21)/100</f>
      </c>
      <c t="s">
        <v>27</v>
      </c>
    </row>
    <row r="15" spans="1:5" ht="12.75">
      <c r="A15" s="35" t="s">
        <v>54</v>
      </c>
      <c r="E15" s="39" t="s">
        <v>4091</v>
      </c>
    </row>
    <row r="16" spans="1:5" ht="12.75">
      <c r="A16" s="35" t="s">
        <v>55</v>
      </c>
      <c r="E16" s="40" t="s">
        <v>4159</v>
      </c>
    </row>
    <row r="17" spans="1:5" ht="51">
      <c r="A17" t="s">
        <v>56</v>
      </c>
      <c r="E17" s="39" t="s">
        <v>4161</v>
      </c>
    </row>
    <row r="18" spans="1:16" ht="12.75">
      <c r="A18" t="s">
        <v>49</v>
      </c>
      <c s="34" t="s">
        <v>110</v>
      </c>
      <c s="34" t="s">
        <v>4162</v>
      </c>
      <c s="35" t="s">
        <v>5</v>
      </c>
      <c s="6" t="s">
        <v>4163</v>
      </c>
      <c s="36" t="s">
        <v>52</v>
      </c>
      <c s="37">
        <v>268.802</v>
      </c>
      <c s="36">
        <v>0</v>
      </c>
      <c s="36">
        <f>ROUND(G18*H18,6)</f>
      </c>
      <c r="L18" s="38">
        <v>0</v>
      </c>
      <c s="32">
        <f>ROUND(ROUND(L18,2)*ROUND(G18,3),2)</f>
      </c>
      <c s="36" t="s">
        <v>53</v>
      </c>
      <c>
        <f>(M18*21)/100</f>
      </c>
      <c t="s">
        <v>27</v>
      </c>
    </row>
    <row r="19" spans="1:5" ht="12.75">
      <c r="A19" s="35" t="s">
        <v>54</v>
      </c>
      <c r="E19" s="39" t="s">
        <v>4164</v>
      </c>
    </row>
    <row r="20" spans="1:5" ht="12.75">
      <c r="A20" s="35" t="s">
        <v>55</v>
      </c>
      <c r="E20" s="40" t="s">
        <v>4165</v>
      </c>
    </row>
    <row r="21" spans="1:5" ht="51">
      <c r="A21" t="s">
        <v>56</v>
      </c>
      <c r="E21" s="39" t="s">
        <v>4161</v>
      </c>
    </row>
    <row r="22" spans="1:16" ht="12.75">
      <c r="A22" t="s">
        <v>49</v>
      </c>
      <c s="34" t="s">
        <v>113</v>
      </c>
      <c s="34" t="s">
        <v>4089</v>
      </c>
      <c s="35" t="s">
        <v>5</v>
      </c>
      <c s="6" t="s">
        <v>4090</v>
      </c>
      <c s="36" t="s">
        <v>52</v>
      </c>
      <c s="37">
        <v>14.28</v>
      </c>
      <c s="36">
        <v>0</v>
      </c>
      <c s="36">
        <f>ROUND(G22*H22,6)</f>
      </c>
      <c r="L22" s="38">
        <v>0</v>
      </c>
      <c s="32">
        <f>ROUND(ROUND(L22,2)*ROUND(G22,3),2)</f>
      </c>
      <c s="36" t="s">
        <v>53</v>
      </c>
      <c>
        <f>(M22*21)/100</f>
      </c>
      <c t="s">
        <v>27</v>
      </c>
    </row>
    <row r="23" spans="1:5" ht="12.75">
      <c r="A23" s="35" t="s">
        <v>54</v>
      </c>
      <c r="E23" s="39" t="s">
        <v>4094</v>
      </c>
    </row>
    <row r="24" spans="1:5" ht="12.75">
      <c r="A24" s="35" t="s">
        <v>55</v>
      </c>
      <c r="E24" s="40" t="s">
        <v>4166</v>
      </c>
    </row>
    <row r="25" spans="1:5" ht="51">
      <c r="A25" t="s">
        <v>56</v>
      </c>
      <c r="E25" s="39" t="s">
        <v>4161</v>
      </c>
    </row>
    <row r="26" spans="1:16" ht="12.75">
      <c r="A26" t="s">
        <v>49</v>
      </c>
      <c s="34" t="s">
        <v>117</v>
      </c>
      <c s="34" t="s">
        <v>4096</v>
      </c>
      <c s="35" t="s">
        <v>5</v>
      </c>
      <c s="6" t="s">
        <v>4097</v>
      </c>
      <c s="36" t="s">
        <v>52</v>
      </c>
      <c s="37">
        <v>14.28</v>
      </c>
      <c s="36">
        <v>0</v>
      </c>
      <c s="36">
        <f>ROUND(G26*H26,6)</f>
      </c>
      <c r="L26" s="38">
        <v>0</v>
      </c>
      <c s="32">
        <f>ROUND(ROUND(L26,2)*ROUND(G26,3),2)</f>
      </c>
      <c s="36" t="s">
        <v>53</v>
      </c>
      <c>
        <f>(M26*21)/100</f>
      </c>
      <c t="s">
        <v>27</v>
      </c>
    </row>
    <row r="27" spans="1:5" ht="12.75">
      <c r="A27" s="35" t="s">
        <v>54</v>
      </c>
      <c r="E27" s="39" t="s">
        <v>4098</v>
      </c>
    </row>
    <row r="28" spans="1:5" ht="12.75">
      <c r="A28" s="35" t="s">
        <v>55</v>
      </c>
      <c r="E28" s="40" t="s">
        <v>5</v>
      </c>
    </row>
    <row r="29" spans="1:5" ht="191.25">
      <c r="A29" t="s">
        <v>56</v>
      </c>
      <c r="E29" s="39" t="s">
        <v>4167</v>
      </c>
    </row>
    <row r="30" spans="1:16" ht="12.75">
      <c r="A30" t="s">
        <v>49</v>
      </c>
      <c s="34" t="s">
        <v>121</v>
      </c>
      <c s="34" t="s">
        <v>4100</v>
      </c>
      <c s="35" t="s">
        <v>5</v>
      </c>
      <c s="6" t="s">
        <v>4101</v>
      </c>
      <c s="36" t="s">
        <v>52</v>
      </c>
      <c s="37">
        <v>14.28</v>
      </c>
      <c s="36">
        <v>0</v>
      </c>
      <c s="36">
        <f>ROUND(G30*H30,6)</f>
      </c>
      <c r="L30" s="38">
        <v>0</v>
      </c>
      <c s="32">
        <f>ROUND(ROUND(L30,2)*ROUND(G30,3),2)</f>
      </c>
      <c s="36" t="s">
        <v>53</v>
      </c>
      <c>
        <f>(M30*21)/100</f>
      </c>
      <c t="s">
        <v>27</v>
      </c>
    </row>
    <row r="31" spans="1:5" ht="12.75">
      <c r="A31" s="35" t="s">
        <v>54</v>
      </c>
      <c r="E31" s="39" t="s">
        <v>4102</v>
      </c>
    </row>
    <row r="32" spans="1:5" ht="12.75">
      <c r="A32" s="35" t="s">
        <v>55</v>
      </c>
      <c r="E32" s="40" t="s">
        <v>4166</v>
      </c>
    </row>
    <row r="33" spans="1:5" ht="51">
      <c r="A33" t="s">
        <v>56</v>
      </c>
      <c r="E33" s="39" t="s">
        <v>4168</v>
      </c>
    </row>
    <row r="34" spans="1:13" ht="12.75">
      <c r="A34" t="s">
        <v>46</v>
      </c>
      <c r="C34" s="31" t="s">
        <v>3933</v>
      </c>
      <c r="E34" s="33" t="s">
        <v>2068</v>
      </c>
      <c r="J34" s="32">
        <f>0</f>
      </c>
      <c s="32">
        <f>0</f>
      </c>
      <c s="32">
        <f>0+L35+L39+L43+L47+L51+L55+L59+L63</f>
      </c>
      <c s="32">
        <f>0+M35+M39+M43+M47+M51+M55+M59+M63</f>
      </c>
    </row>
    <row r="35" spans="1:16" ht="12.75">
      <c r="A35" t="s">
        <v>49</v>
      </c>
      <c s="34" t="s">
        <v>125</v>
      </c>
      <c s="34" t="s">
        <v>3417</v>
      </c>
      <c s="35" t="s">
        <v>5</v>
      </c>
      <c s="6" t="s">
        <v>3418</v>
      </c>
      <c s="36" t="s">
        <v>75</v>
      </c>
      <c s="37">
        <v>269.383</v>
      </c>
      <c s="36">
        <v>0</v>
      </c>
      <c s="36">
        <f>ROUND(G35*H35,6)</f>
      </c>
      <c r="L35" s="38">
        <v>0</v>
      </c>
      <c s="32">
        <f>ROUND(ROUND(L35,2)*ROUND(G35,3),2)</f>
      </c>
      <c s="36" t="s">
        <v>53</v>
      </c>
      <c>
        <f>(M35*21)/100</f>
      </c>
      <c t="s">
        <v>27</v>
      </c>
    </row>
    <row r="36" spans="1:5" ht="12.75">
      <c r="A36" s="35" t="s">
        <v>54</v>
      </c>
      <c r="E36" s="39" t="s">
        <v>4169</v>
      </c>
    </row>
    <row r="37" spans="1:5" ht="12.75">
      <c r="A37" s="35" t="s">
        <v>55</v>
      </c>
      <c r="E37" s="40" t="s">
        <v>5</v>
      </c>
    </row>
    <row r="38" spans="1:5" ht="51">
      <c r="A38" t="s">
        <v>56</v>
      </c>
      <c r="E38" s="39" t="s">
        <v>4170</v>
      </c>
    </row>
    <row r="39" spans="1:16" ht="12.75">
      <c r="A39" t="s">
        <v>49</v>
      </c>
      <c s="34" t="s">
        <v>128</v>
      </c>
      <c s="34" t="s">
        <v>4171</v>
      </c>
      <c s="35" t="s">
        <v>5</v>
      </c>
      <c s="6" t="s">
        <v>4172</v>
      </c>
      <c s="36" t="s">
        <v>75</v>
      </c>
      <c s="37">
        <v>280</v>
      </c>
      <c s="36">
        <v>0</v>
      </c>
      <c s="36">
        <f>ROUND(G39*H39,6)</f>
      </c>
      <c r="L39" s="38">
        <v>0</v>
      </c>
      <c s="32">
        <f>ROUND(ROUND(L39,2)*ROUND(G39,3),2)</f>
      </c>
      <c s="36" t="s">
        <v>416</v>
      </c>
      <c>
        <f>(M39*21)/100</f>
      </c>
      <c t="s">
        <v>27</v>
      </c>
    </row>
    <row r="40" spans="1:5" ht="12.75">
      <c r="A40" s="35" t="s">
        <v>54</v>
      </c>
      <c r="E40" s="39" t="s">
        <v>4113</v>
      </c>
    </row>
    <row r="41" spans="1:5" ht="12.75">
      <c r="A41" s="35" t="s">
        <v>55</v>
      </c>
      <c r="E41" s="40" t="s">
        <v>5</v>
      </c>
    </row>
    <row r="42" spans="1:5" ht="25.5">
      <c r="A42" t="s">
        <v>56</v>
      </c>
      <c r="E42" s="39" t="s">
        <v>4173</v>
      </c>
    </row>
    <row r="43" spans="1:16" ht="12.75">
      <c r="A43" t="s">
        <v>49</v>
      </c>
      <c s="34" t="s">
        <v>132</v>
      </c>
      <c s="34" t="s">
        <v>3424</v>
      </c>
      <c s="35" t="s">
        <v>5</v>
      </c>
      <c s="6" t="s">
        <v>3425</v>
      </c>
      <c s="36" t="s">
        <v>75</v>
      </c>
      <c s="37">
        <v>16</v>
      </c>
      <c s="36">
        <v>0</v>
      </c>
      <c s="36">
        <f>ROUND(G43*H43,6)</f>
      </c>
      <c r="L43" s="38">
        <v>0</v>
      </c>
      <c s="32">
        <f>ROUND(ROUND(L43,2)*ROUND(G43,3),2)</f>
      </c>
      <c s="36" t="s">
        <v>53</v>
      </c>
      <c>
        <f>(M43*21)/100</f>
      </c>
      <c t="s">
        <v>27</v>
      </c>
    </row>
    <row r="44" spans="1:5" ht="12.75">
      <c r="A44" s="35" t="s">
        <v>54</v>
      </c>
      <c r="E44" s="39" t="s">
        <v>4116</v>
      </c>
    </row>
    <row r="45" spans="1:5" ht="12.75">
      <c r="A45" s="35" t="s">
        <v>55</v>
      </c>
      <c r="E45" s="40" t="s">
        <v>5</v>
      </c>
    </row>
    <row r="46" spans="1:5" ht="306">
      <c r="A46" t="s">
        <v>56</v>
      </c>
      <c r="E46" s="39" t="s">
        <v>4174</v>
      </c>
    </row>
    <row r="47" spans="1:16" ht="25.5">
      <c r="A47" t="s">
        <v>49</v>
      </c>
      <c s="34" t="s">
        <v>136</v>
      </c>
      <c s="34" t="s">
        <v>4120</v>
      </c>
      <c s="35" t="s">
        <v>5</v>
      </c>
      <c s="6" t="s">
        <v>4121</v>
      </c>
      <c s="36" t="s">
        <v>75</v>
      </c>
      <c s="37">
        <v>4.15</v>
      </c>
      <c s="36">
        <v>0</v>
      </c>
      <c s="36">
        <f>ROUND(G47*H47,6)</f>
      </c>
      <c r="L47" s="38">
        <v>0</v>
      </c>
      <c s="32">
        <f>ROUND(ROUND(L47,2)*ROUND(G47,3),2)</f>
      </c>
      <c s="36" t="s">
        <v>53</v>
      </c>
      <c>
        <f>(M47*21)/100</f>
      </c>
      <c t="s">
        <v>27</v>
      </c>
    </row>
    <row r="48" spans="1:5" ht="12.75">
      <c r="A48" s="35" t="s">
        <v>54</v>
      </c>
      <c r="E48" s="39" t="s">
        <v>4175</v>
      </c>
    </row>
    <row r="49" spans="1:5" ht="12.75">
      <c r="A49" s="35" t="s">
        <v>55</v>
      </c>
      <c r="E49" s="40" t="s">
        <v>3464</v>
      </c>
    </row>
    <row r="50" spans="1:5" ht="242.25">
      <c r="A50" t="s">
        <v>56</v>
      </c>
      <c r="E50" s="39" t="s">
        <v>4176</v>
      </c>
    </row>
    <row r="51" spans="1:16" ht="12.75">
      <c r="A51" t="s">
        <v>49</v>
      </c>
      <c s="34" t="s">
        <v>139</v>
      </c>
      <c s="34" t="s">
        <v>4124</v>
      </c>
      <c s="35" t="s">
        <v>5</v>
      </c>
      <c s="6" t="s">
        <v>4125</v>
      </c>
      <c s="36" t="s">
        <v>52</v>
      </c>
      <c s="37">
        <v>4.2</v>
      </c>
      <c s="36">
        <v>0</v>
      </c>
      <c s="36">
        <f>ROUND(G51*H51,6)</f>
      </c>
      <c r="L51" s="38">
        <v>0</v>
      </c>
      <c s="32">
        <f>ROUND(ROUND(L51,2)*ROUND(G51,3),2)</f>
      </c>
      <c s="36" t="s">
        <v>53</v>
      </c>
      <c>
        <f>(M51*21)/100</f>
      </c>
      <c t="s">
        <v>27</v>
      </c>
    </row>
    <row r="52" spans="1:5" ht="12.75">
      <c r="A52" s="35" t="s">
        <v>54</v>
      </c>
      <c r="E52" s="39" t="s">
        <v>4126</v>
      </c>
    </row>
    <row r="53" spans="1:5" ht="12.75">
      <c r="A53" s="35" t="s">
        <v>55</v>
      </c>
      <c r="E53" s="40" t="s">
        <v>4177</v>
      </c>
    </row>
    <row r="54" spans="1:5" ht="280.5">
      <c r="A54" t="s">
        <v>56</v>
      </c>
      <c r="E54" s="39" t="s">
        <v>4178</v>
      </c>
    </row>
    <row r="55" spans="1:16" ht="12.75">
      <c r="A55" t="s">
        <v>49</v>
      </c>
      <c s="34" t="s">
        <v>143</v>
      </c>
      <c s="34" t="s">
        <v>4179</v>
      </c>
      <c s="35" t="s">
        <v>5</v>
      </c>
      <c s="6" t="s">
        <v>4180</v>
      </c>
      <c s="36" t="s">
        <v>75</v>
      </c>
      <c s="37">
        <v>44</v>
      </c>
      <c s="36">
        <v>0</v>
      </c>
      <c s="36">
        <f>ROUND(G55*H55,6)</f>
      </c>
      <c r="L55" s="38">
        <v>0</v>
      </c>
      <c s="32">
        <f>ROUND(ROUND(L55,2)*ROUND(G55,3),2)</f>
      </c>
      <c s="36" t="s">
        <v>53</v>
      </c>
      <c>
        <f>(M55*21)/100</f>
      </c>
      <c t="s">
        <v>27</v>
      </c>
    </row>
    <row r="56" spans="1:5" ht="12.75">
      <c r="A56" s="35" t="s">
        <v>54</v>
      </c>
      <c r="E56" s="39" t="s">
        <v>3464</v>
      </c>
    </row>
    <row r="57" spans="1:5" ht="12.75">
      <c r="A57" s="35" t="s">
        <v>55</v>
      </c>
      <c r="E57" s="40" t="s">
        <v>4181</v>
      </c>
    </row>
    <row r="58" spans="1:5" ht="76.5">
      <c r="A58" t="s">
        <v>56</v>
      </c>
      <c r="E58" s="39" t="s">
        <v>4182</v>
      </c>
    </row>
    <row r="59" spans="1:16" ht="12.75">
      <c r="A59" t="s">
        <v>49</v>
      </c>
      <c s="34" t="s">
        <v>146</v>
      </c>
      <c s="34" t="s">
        <v>4145</v>
      </c>
      <c s="35" t="s">
        <v>5</v>
      </c>
      <c s="6" t="s">
        <v>4146</v>
      </c>
      <c s="36" t="s">
        <v>75</v>
      </c>
      <c s="37">
        <v>450</v>
      </c>
      <c s="36">
        <v>0</v>
      </c>
      <c s="36">
        <f>ROUND(G59*H59,6)</f>
      </c>
      <c r="L59" s="38">
        <v>0</v>
      </c>
      <c s="32">
        <f>ROUND(ROUND(L59,2)*ROUND(G59,3),2)</f>
      </c>
      <c s="36" t="s">
        <v>53</v>
      </c>
      <c>
        <f>(M59*21)/100</f>
      </c>
      <c t="s">
        <v>27</v>
      </c>
    </row>
    <row r="60" spans="1:5" ht="12.75">
      <c r="A60" s="35" t="s">
        <v>54</v>
      </c>
      <c r="E60" s="39" t="s">
        <v>4147</v>
      </c>
    </row>
    <row r="61" spans="1:5" ht="12.75">
      <c r="A61" s="35" t="s">
        <v>55</v>
      </c>
      <c r="E61" s="40" t="s">
        <v>5</v>
      </c>
    </row>
    <row r="62" spans="1:5" ht="204">
      <c r="A62" t="s">
        <v>56</v>
      </c>
      <c r="E62" s="39" t="s">
        <v>4183</v>
      </c>
    </row>
    <row r="63" spans="1:16" ht="25.5">
      <c r="A63" t="s">
        <v>49</v>
      </c>
      <c s="34" t="s">
        <v>805</v>
      </c>
      <c s="34" t="s">
        <v>4150</v>
      </c>
      <c s="35" t="s">
        <v>5</v>
      </c>
      <c s="6" t="s">
        <v>4151</v>
      </c>
      <c s="36" t="s">
        <v>3255</v>
      </c>
      <c s="37">
        <v>671.76</v>
      </c>
      <c s="36">
        <v>0</v>
      </c>
      <c s="36">
        <f>ROUND(G63*H63,6)</f>
      </c>
      <c r="L63" s="38">
        <v>0</v>
      </c>
      <c s="32">
        <f>ROUND(ROUND(L63,2)*ROUND(G63,3),2)</f>
      </c>
      <c s="36" t="s">
        <v>53</v>
      </c>
      <c>
        <f>(M63*21)/100</f>
      </c>
      <c t="s">
        <v>27</v>
      </c>
    </row>
    <row r="64" spans="1:5" ht="12.75">
      <c r="A64" s="35" t="s">
        <v>54</v>
      </c>
      <c r="E64" s="39" t="s">
        <v>4152</v>
      </c>
    </row>
    <row r="65" spans="1:5" ht="12.75">
      <c r="A65" s="35" t="s">
        <v>55</v>
      </c>
      <c r="E65" s="40" t="s">
        <v>5</v>
      </c>
    </row>
    <row r="66" spans="1:5" ht="140.25">
      <c r="A66" t="s">
        <v>56</v>
      </c>
      <c r="E66" s="39" t="s">
        <v>3923</v>
      </c>
    </row>
    <row r="67" spans="1:13" ht="12.75">
      <c r="A67" t="s">
        <v>46</v>
      </c>
      <c r="C67" s="31" t="s">
        <v>1144</v>
      </c>
      <c r="E67" s="33" t="s">
        <v>3081</v>
      </c>
      <c r="J67" s="32">
        <f>0</f>
      </c>
      <c s="32">
        <f>0</f>
      </c>
      <c s="32">
        <f>0+L68+L72</f>
      </c>
      <c s="32">
        <f>0+M68+M72</f>
      </c>
    </row>
    <row r="68" spans="1:16" ht="25.5">
      <c r="A68" t="s">
        <v>49</v>
      </c>
      <c s="34" t="s">
        <v>47</v>
      </c>
      <c s="34" t="s">
        <v>3531</v>
      </c>
      <c s="35" t="s">
        <v>3532</v>
      </c>
      <c s="6" t="s">
        <v>4184</v>
      </c>
      <c s="36" t="s">
        <v>2833</v>
      </c>
      <c s="37">
        <v>121.363</v>
      </c>
      <c s="36">
        <v>0</v>
      </c>
      <c s="36">
        <f>ROUND(G68*H68,6)</f>
      </c>
      <c r="L68" s="38">
        <v>0</v>
      </c>
      <c s="32">
        <f>ROUND(ROUND(L68,2)*ROUND(G68,3),2)</f>
      </c>
      <c s="36" t="s">
        <v>416</v>
      </c>
      <c>
        <f>(M68*21)/100</f>
      </c>
      <c t="s">
        <v>27</v>
      </c>
    </row>
    <row r="69" spans="1:5" ht="12.75">
      <c r="A69" s="35" t="s">
        <v>54</v>
      </c>
      <c r="E69" s="39" t="s">
        <v>2839</v>
      </c>
    </row>
    <row r="70" spans="1:5" ht="12.75">
      <c r="A70" s="35" t="s">
        <v>55</v>
      </c>
      <c r="E70" s="40" t="s">
        <v>4185</v>
      </c>
    </row>
    <row r="71" spans="1:5" ht="165.75">
      <c r="A71" t="s">
        <v>56</v>
      </c>
      <c r="E71" s="39" t="s">
        <v>2835</v>
      </c>
    </row>
    <row r="72" spans="1:16" ht="25.5">
      <c r="A72" t="s">
        <v>49</v>
      </c>
      <c s="34" t="s">
        <v>27</v>
      </c>
      <c s="34" t="s">
        <v>3101</v>
      </c>
      <c s="35" t="s">
        <v>3102</v>
      </c>
      <c s="6" t="s">
        <v>3103</v>
      </c>
      <c s="36" t="s">
        <v>2833</v>
      </c>
      <c s="37">
        <v>671.76</v>
      </c>
      <c s="36">
        <v>0</v>
      </c>
      <c s="36">
        <f>ROUND(G72*H72,6)</f>
      </c>
      <c r="L72" s="38">
        <v>0</v>
      </c>
      <c s="32">
        <f>ROUND(ROUND(L72,2)*ROUND(G72,3),2)</f>
      </c>
      <c s="36" t="s">
        <v>416</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3607</v>
      </c>
      <c s="35" t="s">
        <v>5</v>
      </c>
      <c s="6" t="s">
        <v>3608</v>
      </c>
      <c s="36" t="s">
        <v>60</v>
      </c>
      <c s="37">
        <v>57.792</v>
      </c>
      <c s="36">
        <v>0</v>
      </c>
      <c s="36">
        <f>ROUND(G77*H77,6)</f>
      </c>
      <c r="L77" s="38">
        <v>0</v>
      </c>
      <c s="32">
        <f>ROUND(ROUND(L77,2)*ROUND(G77,3),2)</f>
      </c>
      <c s="36" t="s">
        <v>53</v>
      </c>
      <c>
        <f>(M77*21)/100</f>
      </c>
      <c t="s">
        <v>27</v>
      </c>
    </row>
    <row r="78" spans="1:5" ht="12.75">
      <c r="A78" s="35" t="s">
        <v>54</v>
      </c>
      <c r="E78" s="39" t="s">
        <v>4031</v>
      </c>
    </row>
    <row r="79" spans="1:5" ht="12.75">
      <c r="A79" s="35" t="s">
        <v>55</v>
      </c>
      <c r="E79" s="40" t="s">
        <v>4186</v>
      </c>
    </row>
    <row r="80" spans="1:5" ht="369.75">
      <c r="A80" t="s">
        <v>56</v>
      </c>
      <c r="E80" s="39" t="s">
        <v>4187</v>
      </c>
    </row>
    <row r="81" spans="1:16" ht="12.75">
      <c r="A81" t="s">
        <v>49</v>
      </c>
      <c s="34" t="s">
        <v>65</v>
      </c>
      <c s="34" t="s">
        <v>4039</v>
      </c>
      <c s="35" t="s">
        <v>5</v>
      </c>
      <c s="6" t="s">
        <v>4040</v>
      </c>
      <c s="36" t="s">
        <v>60</v>
      </c>
      <c s="37">
        <v>458.276</v>
      </c>
      <c s="36">
        <v>0</v>
      </c>
      <c s="36">
        <f>ROUND(G81*H81,6)</f>
      </c>
      <c r="L81" s="38">
        <v>0</v>
      </c>
      <c s="32">
        <f>ROUND(ROUND(L81,2)*ROUND(G81,3),2)</f>
      </c>
      <c s="36" t="s">
        <v>53</v>
      </c>
      <c>
        <f>(M81*21)/100</f>
      </c>
      <c t="s">
        <v>27</v>
      </c>
    </row>
    <row r="82" spans="1:5" ht="12.75">
      <c r="A82" s="35" t="s">
        <v>54</v>
      </c>
      <c r="E82" s="39" t="s">
        <v>4041</v>
      </c>
    </row>
    <row r="83" spans="1:5" ht="12.75">
      <c r="A83" s="35" t="s">
        <v>55</v>
      </c>
      <c r="E83" s="40" t="s">
        <v>5</v>
      </c>
    </row>
    <row r="84" spans="1:5" ht="409.5">
      <c r="A84" t="s">
        <v>56</v>
      </c>
      <c r="E84" s="39" t="s">
        <v>3597</v>
      </c>
    </row>
    <row r="85" spans="1:16" ht="12.75">
      <c r="A85" t="s">
        <v>49</v>
      </c>
      <c s="34" t="s">
        <v>69</v>
      </c>
      <c s="34" t="s">
        <v>3316</v>
      </c>
      <c s="35" t="s">
        <v>5</v>
      </c>
      <c s="6" t="s">
        <v>3549</v>
      </c>
      <c s="36" t="s">
        <v>60</v>
      </c>
      <c s="37">
        <v>458.276</v>
      </c>
      <c s="36">
        <v>0</v>
      </c>
      <c s="36">
        <f>ROUND(G85*H85,6)</f>
      </c>
      <c r="L85" s="38">
        <v>0</v>
      </c>
      <c s="32">
        <f>ROUND(ROUND(L85,2)*ROUND(G85,3),2)</f>
      </c>
      <c s="36" t="s">
        <v>53</v>
      </c>
      <c>
        <f>(M85*21)/100</f>
      </c>
      <c t="s">
        <v>27</v>
      </c>
    </row>
    <row r="86" spans="1:5" ht="12.75">
      <c r="A86" s="35" t="s">
        <v>54</v>
      </c>
      <c r="E86" s="39" t="s">
        <v>4043</v>
      </c>
    </row>
    <row r="87" spans="1:5" ht="12.75">
      <c r="A87" s="35" t="s">
        <v>55</v>
      </c>
      <c r="E87" s="40" t="s">
        <v>5</v>
      </c>
    </row>
    <row r="88" spans="1:5" ht="255">
      <c r="A88" t="s">
        <v>56</v>
      </c>
      <c r="E88" s="39" t="s">
        <v>4188</v>
      </c>
    </row>
    <row r="89" spans="1:16" ht="12.75">
      <c r="A89" t="s">
        <v>49</v>
      </c>
      <c s="34" t="s">
        <v>72</v>
      </c>
      <c s="34" t="s">
        <v>3320</v>
      </c>
      <c s="35" t="s">
        <v>5</v>
      </c>
      <c s="6" t="s">
        <v>3556</v>
      </c>
      <c s="36" t="s">
        <v>52</v>
      </c>
      <c s="37">
        <v>693.598</v>
      </c>
      <c s="36">
        <v>0</v>
      </c>
      <c s="36">
        <f>ROUND(G89*H89,6)</f>
      </c>
      <c r="L89" s="38">
        <v>0</v>
      </c>
      <c s="32">
        <f>ROUND(ROUND(L89,2)*ROUND(G89,3),2)</f>
      </c>
      <c s="36" t="s">
        <v>53</v>
      </c>
      <c>
        <f>(M89*21)/100</f>
      </c>
      <c t="s">
        <v>27</v>
      </c>
    </row>
    <row r="90" spans="1:5" ht="12.75">
      <c r="A90" s="35" t="s">
        <v>54</v>
      </c>
      <c r="E90" s="39" t="s">
        <v>4045</v>
      </c>
    </row>
    <row r="91" spans="1:5" ht="12.75">
      <c r="A91" s="35" t="s">
        <v>55</v>
      </c>
      <c r="E91" s="40" t="s">
        <v>5</v>
      </c>
    </row>
    <row r="92" spans="1:5" ht="25.5">
      <c r="A92" t="s">
        <v>56</v>
      </c>
      <c r="E92" s="39" t="s">
        <v>3322</v>
      </c>
    </row>
    <row r="93" spans="1:13" ht="12.75">
      <c r="A93" t="s">
        <v>46</v>
      </c>
      <c r="C93" s="31" t="s">
        <v>82</v>
      </c>
      <c r="E93" s="33" t="s">
        <v>2457</v>
      </c>
      <c r="J93" s="32">
        <f>0</f>
      </c>
      <c s="32">
        <f>0</f>
      </c>
      <c s="32">
        <f>0+L94+L98</f>
      </c>
      <c s="32">
        <f>0+M94+M98</f>
      </c>
    </row>
    <row r="94" spans="1:16" ht="12.75">
      <c r="A94" t="s">
        <v>49</v>
      </c>
      <c s="34" t="s">
        <v>151</v>
      </c>
      <c s="34" t="s">
        <v>4104</v>
      </c>
      <c s="35" t="s">
        <v>5</v>
      </c>
      <c s="6" t="s">
        <v>4105</v>
      </c>
      <c s="36" t="s">
        <v>75</v>
      </c>
      <c s="37">
        <v>336</v>
      </c>
      <c s="36">
        <v>0</v>
      </c>
      <c s="36">
        <f>ROUND(G94*H94,6)</f>
      </c>
      <c r="L94" s="38">
        <v>0</v>
      </c>
      <c s="32">
        <f>ROUND(ROUND(L94,2)*ROUND(G94,3),2)</f>
      </c>
      <c s="36" t="s">
        <v>53</v>
      </c>
      <c>
        <f>(M94*21)/100</f>
      </c>
      <c t="s">
        <v>27</v>
      </c>
    </row>
    <row r="95" spans="1:5" ht="12.75">
      <c r="A95" s="35" t="s">
        <v>54</v>
      </c>
      <c r="E95" s="39" t="s">
        <v>4106</v>
      </c>
    </row>
    <row r="96" spans="1:5" ht="12.75">
      <c r="A96" s="35" t="s">
        <v>55</v>
      </c>
      <c r="E96" s="40" t="s">
        <v>4189</v>
      </c>
    </row>
    <row r="97" spans="1:5" ht="357">
      <c r="A97" t="s">
        <v>56</v>
      </c>
      <c r="E97" s="39" t="s">
        <v>4190</v>
      </c>
    </row>
    <row r="98" spans="1:16" ht="12.75">
      <c r="A98" t="s">
        <v>49</v>
      </c>
      <c s="34" t="s">
        <v>155</v>
      </c>
      <c s="34" t="s">
        <v>4109</v>
      </c>
      <c s="35" t="s">
        <v>5</v>
      </c>
      <c s="6" t="s">
        <v>4110</v>
      </c>
      <c s="36" t="s">
        <v>60</v>
      </c>
      <c s="37">
        <v>0.3</v>
      </c>
      <c s="36">
        <v>0</v>
      </c>
      <c s="36">
        <f>ROUND(G98*H98,6)</f>
      </c>
      <c r="L98" s="38">
        <v>0</v>
      </c>
      <c s="32">
        <f>ROUND(ROUND(L98,2)*ROUND(G98,3),2)</f>
      </c>
      <c s="36" t="s">
        <v>53</v>
      </c>
      <c>
        <f>(M98*21)/100</f>
      </c>
      <c t="s">
        <v>27</v>
      </c>
    </row>
    <row r="99" spans="1:5" ht="12.75">
      <c r="A99" s="35" t="s">
        <v>54</v>
      </c>
      <c r="E99" s="39" t="s">
        <v>4111</v>
      </c>
    </row>
    <row r="100" spans="1:5" ht="12.75">
      <c r="A100" s="35" t="s">
        <v>55</v>
      </c>
      <c r="E100" s="40" t="s">
        <v>4191</v>
      </c>
    </row>
    <row r="101" spans="1:5" ht="409.5">
      <c r="A101" t="s">
        <v>56</v>
      </c>
      <c r="E101" s="39" t="s">
        <v>4192</v>
      </c>
    </row>
    <row r="102" spans="1:13" ht="12.75">
      <c r="A102" t="s">
        <v>46</v>
      </c>
      <c r="C102" s="31" t="s">
        <v>4193</v>
      </c>
      <c r="E102" s="33" t="s">
        <v>3341</v>
      </c>
      <c r="J102" s="32">
        <f>0</f>
      </c>
      <c s="32">
        <f>0</f>
      </c>
      <c s="32">
        <f>0+L103+L107+L111+L115+L119+L123</f>
      </c>
      <c s="32">
        <f>0+M103+M107+M111+M115+M119+M123</f>
      </c>
    </row>
    <row r="103" spans="1:16" ht="12.75">
      <c r="A103" t="s">
        <v>49</v>
      </c>
      <c s="34" t="s">
        <v>77</v>
      </c>
      <c s="34" t="s">
        <v>3346</v>
      </c>
      <c s="35" t="s">
        <v>5</v>
      </c>
      <c s="6" t="s">
        <v>3347</v>
      </c>
      <c s="36" t="s">
        <v>60</v>
      </c>
      <c s="37">
        <v>36.54</v>
      </c>
      <c s="36">
        <v>0</v>
      </c>
      <c s="36">
        <f>ROUND(G103*H103,6)</f>
      </c>
      <c r="L103" s="38">
        <v>0</v>
      </c>
      <c s="32">
        <f>ROUND(ROUND(L103,2)*ROUND(G103,3),2)</f>
      </c>
      <c s="36" t="s">
        <v>53</v>
      </c>
      <c>
        <f>(M103*21)/100</f>
      </c>
      <c t="s">
        <v>27</v>
      </c>
    </row>
    <row r="104" spans="1:5" ht="12.75">
      <c r="A104" s="35" t="s">
        <v>54</v>
      </c>
      <c r="E104" s="39" t="s">
        <v>4056</v>
      </c>
    </row>
    <row r="105" spans="1:5" ht="12.75">
      <c r="A105" s="35" t="s">
        <v>55</v>
      </c>
      <c r="E105" s="40" t="s">
        <v>4194</v>
      </c>
    </row>
    <row r="106" spans="1:5" ht="369.75">
      <c r="A106" t="s">
        <v>56</v>
      </c>
      <c r="E106" s="39" t="s">
        <v>4195</v>
      </c>
    </row>
    <row r="107" spans="1:16" ht="12.75">
      <c r="A107" t="s">
        <v>49</v>
      </c>
      <c s="34" t="s">
        <v>82</v>
      </c>
      <c s="34" t="s">
        <v>2389</v>
      </c>
      <c s="35" t="s">
        <v>5</v>
      </c>
      <c s="6" t="s">
        <v>2390</v>
      </c>
      <c s="36" t="s">
        <v>60</v>
      </c>
      <c s="37">
        <v>255.724</v>
      </c>
      <c s="36">
        <v>0</v>
      </c>
      <c s="36">
        <f>ROUND(G107*H107,6)</f>
      </c>
      <c r="L107" s="38">
        <v>0</v>
      </c>
      <c s="32">
        <f>ROUND(ROUND(L107,2)*ROUND(G107,3),2)</f>
      </c>
      <c s="36" t="s">
        <v>53</v>
      </c>
      <c>
        <f>(M107*21)/100</f>
      </c>
      <c t="s">
        <v>27</v>
      </c>
    </row>
    <row r="108" spans="1:5" ht="12.75">
      <c r="A108" s="35" t="s">
        <v>54</v>
      </c>
      <c r="E108" s="39" t="s">
        <v>4059</v>
      </c>
    </row>
    <row r="109" spans="1:5" ht="12.75">
      <c r="A109" s="35" t="s">
        <v>55</v>
      </c>
      <c r="E109" s="40" t="s">
        <v>4196</v>
      </c>
    </row>
    <row r="110" spans="1:5" ht="409.5">
      <c r="A110" t="s">
        <v>56</v>
      </c>
      <c r="E110" s="39" t="s">
        <v>4197</v>
      </c>
    </row>
    <row r="111" spans="1:16" ht="12.75">
      <c r="A111" t="s">
        <v>49</v>
      </c>
      <c s="34" t="s">
        <v>86</v>
      </c>
      <c s="34" t="s">
        <v>3780</v>
      </c>
      <c s="35" t="s">
        <v>5</v>
      </c>
      <c s="6" t="s">
        <v>3781</v>
      </c>
      <c s="36" t="s">
        <v>60</v>
      </c>
      <c s="37">
        <v>22.849</v>
      </c>
      <c s="36">
        <v>0</v>
      </c>
      <c s="36">
        <f>ROUND(G111*H111,6)</f>
      </c>
      <c r="L111" s="38">
        <v>0</v>
      </c>
      <c s="32">
        <f>ROUND(ROUND(L111,2)*ROUND(G111,3),2)</f>
      </c>
      <c s="36" t="s">
        <v>53</v>
      </c>
      <c>
        <f>(M111*21)/100</f>
      </c>
      <c t="s">
        <v>27</v>
      </c>
    </row>
    <row r="112" spans="1:5" ht="12.75">
      <c r="A112" s="35" t="s">
        <v>54</v>
      </c>
      <c r="E112" s="39" t="s">
        <v>4198</v>
      </c>
    </row>
    <row r="113" spans="1:5" ht="12.75">
      <c r="A113" s="35" t="s">
        <v>55</v>
      </c>
      <c r="E113" s="40" t="s">
        <v>4199</v>
      </c>
    </row>
    <row r="114" spans="1:5" ht="409.5">
      <c r="A114" t="s">
        <v>56</v>
      </c>
      <c r="E114" s="39" t="s">
        <v>4192</v>
      </c>
    </row>
    <row r="115" spans="1:16" ht="12.75">
      <c r="A115" t="s">
        <v>49</v>
      </c>
      <c s="34" t="s">
        <v>90</v>
      </c>
      <c s="34" t="s">
        <v>3354</v>
      </c>
      <c s="35" t="s">
        <v>5</v>
      </c>
      <c s="6" t="s">
        <v>3355</v>
      </c>
      <c s="36" t="s">
        <v>60</v>
      </c>
      <c s="37">
        <v>0.296</v>
      </c>
      <c s="36">
        <v>0</v>
      </c>
      <c s="36">
        <f>ROUND(G115*H115,6)</f>
      </c>
      <c r="L115" s="38">
        <v>0</v>
      </c>
      <c s="32">
        <f>ROUND(ROUND(L115,2)*ROUND(G115,3),2)</f>
      </c>
      <c s="36" t="s">
        <v>53</v>
      </c>
      <c>
        <f>(M115*21)/100</f>
      </c>
      <c t="s">
        <v>27</v>
      </c>
    </row>
    <row r="116" spans="1:5" ht="12.75">
      <c r="A116" s="35" t="s">
        <v>54</v>
      </c>
      <c r="E116" s="39" t="s">
        <v>4070</v>
      </c>
    </row>
    <row r="117" spans="1:5" ht="12.75">
      <c r="A117" s="35" t="s">
        <v>55</v>
      </c>
      <c r="E117" s="40" t="s">
        <v>4200</v>
      </c>
    </row>
    <row r="118" spans="1:5" ht="38.25">
      <c r="A118" t="s">
        <v>56</v>
      </c>
      <c r="E118" s="39" t="s">
        <v>3357</v>
      </c>
    </row>
    <row r="119" spans="1:16" ht="12.75">
      <c r="A119" t="s">
        <v>49</v>
      </c>
      <c s="34" t="s">
        <v>94</v>
      </c>
      <c s="34" t="s">
        <v>3358</v>
      </c>
      <c s="35" t="s">
        <v>5</v>
      </c>
      <c s="6" t="s">
        <v>3359</v>
      </c>
      <c s="36" t="s">
        <v>60</v>
      </c>
      <c s="37">
        <v>54.6</v>
      </c>
      <c s="36">
        <v>0</v>
      </c>
      <c s="36">
        <f>ROUND(G119*H119,6)</f>
      </c>
      <c r="L119" s="38">
        <v>0</v>
      </c>
      <c s="32">
        <f>ROUND(ROUND(L119,2)*ROUND(G119,3),2)</f>
      </c>
      <c s="36" t="s">
        <v>53</v>
      </c>
      <c>
        <f>(M119*21)/100</f>
      </c>
      <c t="s">
        <v>27</v>
      </c>
    </row>
    <row r="120" spans="1:5" ht="12.75">
      <c r="A120" s="35" t="s">
        <v>54</v>
      </c>
      <c r="E120" s="39" t="s">
        <v>4072</v>
      </c>
    </row>
    <row r="121" spans="1:5" ht="12.75">
      <c r="A121" s="35" t="s">
        <v>55</v>
      </c>
      <c r="E121" s="40" t="s">
        <v>4201</v>
      </c>
    </row>
    <row r="122" spans="1:5" ht="369.75">
      <c r="A122" t="s">
        <v>56</v>
      </c>
      <c r="E122" s="39" t="s">
        <v>4202</v>
      </c>
    </row>
    <row r="123" spans="1:16" ht="12.75">
      <c r="A123" t="s">
        <v>49</v>
      </c>
      <c s="34" t="s">
        <v>98</v>
      </c>
      <c s="34" t="s">
        <v>4077</v>
      </c>
      <c s="35" t="s">
        <v>5</v>
      </c>
      <c s="6" t="s">
        <v>4078</v>
      </c>
      <c s="36" t="s">
        <v>60</v>
      </c>
      <c s="37">
        <v>0.008</v>
      </c>
      <c s="36">
        <v>0</v>
      </c>
      <c s="36">
        <f>ROUND(G123*H123,6)</f>
      </c>
      <c r="L123" s="38">
        <v>0</v>
      </c>
      <c s="32">
        <f>ROUND(ROUND(L123,2)*ROUND(G123,3),2)</f>
      </c>
      <c s="36" t="s">
        <v>53</v>
      </c>
      <c>
        <f>(M123*21)/100</f>
      </c>
      <c t="s">
        <v>27</v>
      </c>
    </row>
    <row r="124" spans="1:5" ht="12.75">
      <c r="A124" s="35" t="s">
        <v>54</v>
      </c>
      <c r="E124" s="39" t="s">
        <v>4203</v>
      </c>
    </row>
    <row r="125" spans="1:5" ht="12.75">
      <c r="A125" s="35" t="s">
        <v>55</v>
      </c>
      <c r="E125" s="40" t="s">
        <v>4204</v>
      </c>
    </row>
    <row r="126" spans="1:5" ht="51">
      <c r="A126" t="s">
        <v>56</v>
      </c>
      <c r="E126" s="39" t="s">
        <v>4205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4024</v>
      </c>
      <c s="41">
        <f>Rekapitulace!C77</f>
      </c>
      <c s="20" t="s">
        <v>0</v>
      </c>
      <c t="s">
        <v>23</v>
      </c>
      <c t="s">
        <v>27</v>
      </c>
    </row>
    <row r="4" spans="1:16" ht="32" customHeight="1">
      <c r="A4" s="24" t="s">
        <v>20</v>
      </c>
      <c s="25" t="s">
        <v>28</v>
      </c>
      <c s="27" t="s">
        <v>4024</v>
      </c>
      <c r="E4" s="26" t="s">
        <v>4025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4208</v>
      </c>
      <c r="E8" s="30" t="s">
        <v>4207</v>
      </c>
      <c r="J8" s="29">
        <f>0+J9+J34+J67+J76+J93+J102</f>
      </c>
      <c s="29">
        <f>0+K9+K34+K67+K76+K93+K102</f>
      </c>
      <c s="29">
        <f>0+L9+L34+L67+L76+L93+L102</f>
      </c>
      <c s="29">
        <f>0+M9+M34+M67+M76+M93+M102</f>
      </c>
    </row>
    <row r="9" spans="1:13" ht="12.75">
      <c r="A9" t="s">
        <v>46</v>
      </c>
      <c r="C9" s="31" t="s">
        <v>3919</v>
      </c>
      <c r="E9" s="33" t="s">
        <v>3105</v>
      </c>
      <c r="J9" s="32">
        <f>0</f>
      </c>
      <c s="32">
        <f>0</f>
      </c>
      <c s="32">
        <f>0+L10+L14+L18+L22+L26+L30</f>
      </c>
      <c s="32">
        <f>0+M10+M14+M18+M22+M26+M30</f>
      </c>
    </row>
    <row r="10" spans="1:16" ht="12.75">
      <c r="A10" t="s">
        <v>49</v>
      </c>
      <c s="34" t="s">
        <v>103</v>
      </c>
      <c s="34" t="s">
        <v>4082</v>
      </c>
      <c s="35" t="s">
        <v>5</v>
      </c>
      <c s="6" t="s">
        <v>4083</v>
      </c>
      <c s="36" t="s">
        <v>52</v>
      </c>
      <c s="37">
        <v>289.9</v>
      </c>
      <c s="36">
        <v>0</v>
      </c>
      <c s="36">
        <f>ROUND(G10*H10,6)</f>
      </c>
      <c r="L10" s="38">
        <v>0</v>
      </c>
      <c s="32">
        <f>ROUND(ROUND(L10,2)*ROUND(G10,3),2)</f>
      </c>
      <c s="36" t="s">
        <v>53</v>
      </c>
      <c>
        <f>(M10*21)/100</f>
      </c>
      <c t="s">
        <v>27</v>
      </c>
    </row>
    <row r="11" spans="1:5" ht="12.75">
      <c r="A11" s="35" t="s">
        <v>54</v>
      </c>
      <c r="E11" s="39" t="s">
        <v>4087</v>
      </c>
    </row>
    <row r="12" spans="1:5" ht="12.75">
      <c r="A12" s="35" t="s">
        <v>55</v>
      </c>
      <c r="E12" s="40" t="s">
        <v>4209</v>
      </c>
    </row>
    <row r="13" spans="1:5" ht="153">
      <c r="A13" t="s">
        <v>56</v>
      </c>
      <c r="E13" s="39" t="s">
        <v>4160</v>
      </c>
    </row>
    <row r="14" spans="1:16" ht="12.75">
      <c r="A14" t="s">
        <v>49</v>
      </c>
      <c s="34" t="s">
        <v>106</v>
      </c>
      <c s="34" t="s">
        <v>4089</v>
      </c>
      <c s="35" t="s">
        <v>5</v>
      </c>
      <c s="6" t="s">
        <v>4090</v>
      </c>
      <c s="36" t="s">
        <v>52</v>
      </c>
      <c s="37">
        <v>289.9</v>
      </c>
      <c s="36">
        <v>0</v>
      </c>
      <c s="36">
        <f>ROUND(G14*H14,6)</f>
      </c>
      <c r="L14" s="38">
        <v>0</v>
      </c>
      <c s="32">
        <f>ROUND(ROUND(L14,2)*ROUND(G14,3),2)</f>
      </c>
      <c s="36" t="s">
        <v>53</v>
      </c>
      <c>
        <f>(M14*21)/100</f>
      </c>
      <c t="s">
        <v>27</v>
      </c>
    </row>
    <row r="15" spans="1:5" ht="12.75">
      <c r="A15" s="35" t="s">
        <v>54</v>
      </c>
      <c r="E15" s="39" t="s">
        <v>4091</v>
      </c>
    </row>
    <row r="16" spans="1:5" ht="12.75">
      <c r="A16" s="35" t="s">
        <v>55</v>
      </c>
      <c r="E16" s="40" t="s">
        <v>4209</v>
      </c>
    </row>
    <row r="17" spans="1:5" ht="51">
      <c r="A17" t="s">
        <v>56</v>
      </c>
      <c r="E17" s="39" t="s">
        <v>4161</v>
      </c>
    </row>
    <row r="18" spans="1:16" ht="12.75">
      <c r="A18" t="s">
        <v>49</v>
      </c>
      <c s="34" t="s">
        <v>110</v>
      </c>
      <c s="34" t="s">
        <v>4162</v>
      </c>
      <c s="35" t="s">
        <v>5</v>
      </c>
      <c s="6" t="s">
        <v>4163</v>
      </c>
      <c s="36" t="s">
        <v>52</v>
      </c>
      <c s="37">
        <v>268</v>
      </c>
      <c s="36">
        <v>0</v>
      </c>
      <c s="36">
        <f>ROUND(G18*H18,6)</f>
      </c>
      <c r="L18" s="38">
        <v>0</v>
      </c>
      <c s="32">
        <f>ROUND(ROUND(L18,2)*ROUND(G18,3),2)</f>
      </c>
      <c s="36" t="s">
        <v>53</v>
      </c>
      <c>
        <f>(M18*21)/100</f>
      </c>
      <c t="s">
        <v>27</v>
      </c>
    </row>
    <row r="19" spans="1:5" ht="12.75">
      <c r="A19" s="35" t="s">
        <v>54</v>
      </c>
      <c r="E19" s="39" t="s">
        <v>4210</v>
      </c>
    </row>
    <row r="20" spans="1:5" ht="12.75">
      <c r="A20" s="35" t="s">
        <v>55</v>
      </c>
      <c r="E20" s="40" t="s">
        <v>4211</v>
      </c>
    </row>
    <row r="21" spans="1:5" ht="51">
      <c r="A21" t="s">
        <v>56</v>
      </c>
      <c r="E21" s="39" t="s">
        <v>4161</v>
      </c>
    </row>
    <row r="22" spans="1:16" ht="12.75">
      <c r="A22" t="s">
        <v>49</v>
      </c>
      <c s="34" t="s">
        <v>113</v>
      </c>
      <c s="34" t="s">
        <v>4089</v>
      </c>
      <c s="35" t="s">
        <v>47</v>
      </c>
      <c s="6" t="s">
        <v>4090</v>
      </c>
      <c s="36" t="s">
        <v>52</v>
      </c>
      <c s="37">
        <v>14.28</v>
      </c>
      <c s="36">
        <v>0</v>
      </c>
      <c s="36">
        <f>ROUND(G22*H22,6)</f>
      </c>
      <c r="L22" s="38">
        <v>0</v>
      </c>
      <c s="32">
        <f>ROUND(ROUND(L22,2)*ROUND(G22,3),2)</f>
      </c>
      <c s="36" t="s">
        <v>53</v>
      </c>
      <c>
        <f>(M22*21)/100</f>
      </c>
      <c t="s">
        <v>27</v>
      </c>
    </row>
    <row r="23" spans="1:5" ht="12.75">
      <c r="A23" s="35" t="s">
        <v>54</v>
      </c>
      <c r="E23" s="39" t="s">
        <v>4094</v>
      </c>
    </row>
    <row r="24" spans="1:5" ht="12.75">
      <c r="A24" s="35" t="s">
        <v>55</v>
      </c>
      <c r="E24" s="40" t="s">
        <v>4166</v>
      </c>
    </row>
    <row r="25" spans="1:5" ht="51">
      <c r="A25" t="s">
        <v>56</v>
      </c>
      <c r="E25" s="39" t="s">
        <v>4161</v>
      </c>
    </row>
    <row r="26" spans="1:16" ht="12.75">
      <c r="A26" t="s">
        <v>49</v>
      </c>
      <c s="34" t="s">
        <v>117</v>
      </c>
      <c s="34" t="s">
        <v>4096</v>
      </c>
      <c s="35" t="s">
        <v>5</v>
      </c>
      <c s="6" t="s">
        <v>4097</v>
      </c>
      <c s="36" t="s">
        <v>52</v>
      </c>
      <c s="37">
        <v>14.28</v>
      </c>
      <c s="36">
        <v>0</v>
      </c>
      <c s="36">
        <f>ROUND(G26*H26,6)</f>
      </c>
      <c r="L26" s="38">
        <v>0</v>
      </c>
      <c s="32">
        <f>ROUND(ROUND(L26,2)*ROUND(G26,3),2)</f>
      </c>
      <c s="36" t="s">
        <v>53</v>
      </c>
      <c>
        <f>(M26*21)/100</f>
      </c>
      <c t="s">
        <v>27</v>
      </c>
    </row>
    <row r="27" spans="1:5" ht="12.75">
      <c r="A27" s="35" t="s">
        <v>54</v>
      </c>
      <c r="E27" s="39" t="s">
        <v>4098</v>
      </c>
    </row>
    <row r="28" spans="1:5" ht="12.75">
      <c r="A28" s="35" t="s">
        <v>55</v>
      </c>
      <c r="E28" s="40" t="s">
        <v>5</v>
      </c>
    </row>
    <row r="29" spans="1:5" ht="191.25">
      <c r="A29" t="s">
        <v>56</v>
      </c>
      <c r="E29" s="39" t="s">
        <v>4167</v>
      </c>
    </row>
    <row r="30" spans="1:16" ht="12.75">
      <c r="A30" t="s">
        <v>49</v>
      </c>
      <c s="34" t="s">
        <v>121</v>
      </c>
      <c s="34" t="s">
        <v>4100</v>
      </c>
      <c s="35" t="s">
        <v>5</v>
      </c>
      <c s="6" t="s">
        <v>4101</v>
      </c>
      <c s="36" t="s">
        <v>52</v>
      </c>
      <c s="37">
        <v>14.28</v>
      </c>
      <c s="36">
        <v>0</v>
      </c>
      <c s="36">
        <f>ROUND(G30*H30,6)</f>
      </c>
      <c r="L30" s="38">
        <v>0</v>
      </c>
      <c s="32">
        <f>ROUND(ROUND(L30,2)*ROUND(G30,3),2)</f>
      </c>
      <c s="36" t="s">
        <v>53</v>
      </c>
      <c>
        <f>(M30*21)/100</f>
      </c>
      <c t="s">
        <v>27</v>
      </c>
    </row>
    <row r="31" spans="1:5" ht="12.75">
      <c r="A31" s="35" t="s">
        <v>54</v>
      </c>
      <c r="E31" s="39" t="s">
        <v>4102</v>
      </c>
    </row>
    <row r="32" spans="1:5" ht="12.75">
      <c r="A32" s="35" t="s">
        <v>55</v>
      </c>
      <c r="E32" s="40" t="s">
        <v>5</v>
      </c>
    </row>
    <row r="33" spans="1:5" ht="51">
      <c r="A33" t="s">
        <v>56</v>
      </c>
      <c r="E33" s="39" t="s">
        <v>4168</v>
      </c>
    </row>
    <row r="34" spans="1:13" ht="12.75">
      <c r="A34" t="s">
        <v>46</v>
      </c>
      <c r="C34" s="31" t="s">
        <v>3933</v>
      </c>
      <c r="E34" s="33" t="s">
        <v>2068</v>
      </c>
      <c r="J34" s="32">
        <f>0</f>
      </c>
      <c s="32">
        <f>0</f>
      </c>
      <c s="32">
        <f>0+L35+L39+L43+L47+L51+L55+L59+L63</f>
      </c>
      <c s="32">
        <f>0+M35+M39+M43+M47+M51+M55+M59+M63</f>
      </c>
    </row>
    <row r="35" spans="1:16" ht="12.75">
      <c r="A35" t="s">
        <v>49</v>
      </c>
      <c s="34" t="s">
        <v>125</v>
      </c>
      <c s="34" t="s">
        <v>3417</v>
      </c>
      <c s="35" t="s">
        <v>5</v>
      </c>
      <c s="6" t="s">
        <v>3418</v>
      </c>
      <c s="36" t="s">
        <v>75</v>
      </c>
      <c s="37">
        <v>283.223</v>
      </c>
      <c s="36">
        <v>0</v>
      </c>
      <c s="36">
        <f>ROUND(G35*H35,6)</f>
      </c>
      <c r="L35" s="38">
        <v>0</v>
      </c>
      <c s="32">
        <f>ROUND(ROUND(L35,2)*ROUND(G35,3),2)</f>
      </c>
      <c s="36" t="s">
        <v>53</v>
      </c>
      <c>
        <f>(M35*21)/100</f>
      </c>
      <c t="s">
        <v>27</v>
      </c>
    </row>
    <row r="36" spans="1:5" ht="12.75">
      <c r="A36" s="35" t="s">
        <v>54</v>
      </c>
      <c r="E36" s="39" t="s">
        <v>4169</v>
      </c>
    </row>
    <row r="37" spans="1:5" ht="12.75">
      <c r="A37" s="35" t="s">
        <v>55</v>
      </c>
      <c r="E37" s="40" t="s">
        <v>5</v>
      </c>
    </row>
    <row r="38" spans="1:5" ht="51">
      <c r="A38" t="s">
        <v>56</v>
      </c>
      <c r="E38" s="39" t="s">
        <v>4170</v>
      </c>
    </row>
    <row r="39" spans="1:16" ht="12.75">
      <c r="A39" t="s">
        <v>49</v>
      </c>
      <c s="34" t="s">
        <v>128</v>
      </c>
      <c s="34" t="s">
        <v>4171</v>
      </c>
      <c s="35" t="s">
        <v>5</v>
      </c>
      <c s="6" t="s">
        <v>4172</v>
      </c>
      <c s="36" t="s">
        <v>75</v>
      </c>
      <c s="37">
        <v>280</v>
      </c>
      <c s="36">
        <v>0</v>
      </c>
      <c s="36">
        <f>ROUND(G39*H39,6)</f>
      </c>
      <c r="L39" s="38">
        <v>0</v>
      </c>
      <c s="32">
        <f>ROUND(ROUND(L39,2)*ROUND(G39,3),2)</f>
      </c>
      <c s="36" t="s">
        <v>416</v>
      </c>
      <c>
        <f>(M39*21)/100</f>
      </c>
      <c t="s">
        <v>27</v>
      </c>
    </row>
    <row r="40" spans="1:5" ht="12.75">
      <c r="A40" s="35" t="s">
        <v>54</v>
      </c>
      <c r="E40" s="39" t="s">
        <v>4113</v>
      </c>
    </row>
    <row r="41" spans="1:5" ht="12.75">
      <c r="A41" s="35" t="s">
        <v>55</v>
      </c>
      <c r="E41" s="40" t="s">
        <v>5</v>
      </c>
    </row>
    <row r="42" spans="1:5" ht="25.5">
      <c r="A42" t="s">
        <v>56</v>
      </c>
      <c r="E42" s="39" t="s">
        <v>4173</v>
      </c>
    </row>
    <row r="43" spans="1:16" ht="12.75">
      <c r="A43" t="s">
        <v>49</v>
      </c>
      <c s="34" t="s">
        <v>132</v>
      </c>
      <c s="34" t="s">
        <v>3424</v>
      </c>
      <c s="35" t="s">
        <v>5</v>
      </c>
      <c s="6" t="s">
        <v>3425</v>
      </c>
      <c s="36" t="s">
        <v>75</v>
      </c>
      <c s="37">
        <v>16</v>
      </c>
      <c s="36">
        <v>0</v>
      </c>
      <c s="36">
        <f>ROUND(G43*H43,6)</f>
      </c>
      <c r="L43" s="38">
        <v>0</v>
      </c>
      <c s="32">
        <f>ROUND(ROUND(L43,2)*ROUND(G43,3),2)</f>
      </c>
      <c s="36" t="s">
        <v>53</v>
      </c>
      <c>
        <f>(M43*21)/100</f>
      </c>
      <c t="s">
        <v>27</v>
      </c>
    </row>
    <row r="44" spans="1:5" ht="12.75">
      <c r="A44" s="35" t="s">
        <v>54</v>
      </c>
      <c r="E44" s="39" t="s">
        <v>4116</v>
      </c>
    </row>
    <row r="45" spans="1:5" ht="12.75">
      <c r="A45" s="35" t="s">
        <v>55</v>
      </c>
      <c r="E45" s="40" t="s">
        <v>5</v>
      </c>
    </row>
    <row r="46" spans="1:5" ht="306">
      <c r="A46" t="s">
        <v>56</v>
      </c>
      <c r="E46" s="39" t="s">
        <v>4174</v>
      </c>
    </row>
    <row r="47" spans="1:16" ht="25.5">
      <c r="A47" t="s">
        <v>49</v>
      </c>
      <c s="34" t="s">
        <v>136</v>
      </c>
      <c s="34" t="s">
        <v>4120</v>
      </c>
      <c s="35" t="s">
        <v>5</v>
      </c>
      <c s="6" t="s">
        <v>4121</v>
      </c>
      <c s="36" t="s">
        <v>75</v>
      </c>
      <c s="37">
        <v>4</v>
      </c>
      <c s="36">
        <v>0</v>
      </c>
      <c s="36">
        <f>ROUND(G47*H47,6)</f>
      </c>
      <c r="L47" s="38">
        <v>0</v>
      </c>
      <c s="32">
        <f>ROUND(ROUND(L47,2)*ROUND(G47,3),2)</f>
      </c>
      <c s="36" t="s">
        <v>53</v>
      </c>
      <c>
        <f>(M47*21)/100</f>
      </c>
      <c t="s">
        <v>27</v>
      </c>
    </row>
    <row r="48" spans="1:5" ht="12.75">
      <c r="A48" s="35" t="s">
        <v>54</v>
      </c>
      <c r="E48" s="39" t="s">
        <v>4175</v>
      </c>
    </row>
    <row r="49" spans="1:5" ht="12.75">
      <c r="A49" s="35" t="s">
        <v>55</v>
      </c>
      <c r="E49" s="40" t="s">
        <v>3464</v>
      </c>
    </row>
    <row r="50" spans="1:5" ht="242.25">
      <c r="A50" t="s">
        <v>56</v>
      </c>
      <c r="E50" s="39" t="s">
        <v>4176</v>
      </c>
    </row>
    <row r="51" spans="1:16" ht="12.75">
      <c r="A51" t="s">
        <v>49</v>
      </c>
      <c s="34" t="s">
        <v>139</v>
      </c>
      <c s="34" t="s">
        <v>4124</v>
      </c>
      <c s="35" t="s">
        <v>5</v>
      </c>
      <c s="6" t="s">
        <v>4125</v>
      </c>
      <c s="36" t="s">
        <v>52</v>
      </c>
      <c s="37">
        <v>1.6</v>
      </c>
      <c s="36">
        <v>0</v>
      </c>
      <c s="36">
        <f>ROUND(G51*H51,6)</f>
      </c>
      <c r="L51" s="38">
        <v>0</v>
      </c>
      <c s="32">
        <f>ROUND(ROUND(L51,2)*ROUND(G51,3),2)</f>
      </c>
      <c s="36" t="s">
        <v>53</v>
      </c>
      <c>
        <f>(M51*21)/100</f>
      </c>
      <c t="s">
        <v>27</v>
      </c>
    </row>
    <row r="52" spans="1:5" ht="12.75">
      <c r="A52" s="35" t="s">
        <v>54</v>
      </c>
      <c r="E52" s="39" t="s">
        <v>4126</v>
      </c>
    </row>
    <row r="53" spans="1:5" ht="12.75">
      <c r="A53" s="35" t="s">
        <v>55</v>
      </c>
      <c r="E53" s="40" t="s">
        <v>4212</v>
      </c>
    </row>
    <row r="54" spans="1:5" ht="280.5">
      <c r="A54" t="s">
        <v>56</v>
      </c>
      <c r="E54" s="39" t="s">
        <v>4178</v>
      </c>
    </row>
    <row r="55" spans="1:16" ht="12.75">
      <c r="A55" t="s">
        <v>49</v>
      </c>
      <c s="34" t="s">
        <v>143</v>
      </c>
      <c s="34" t="s">
        <v>4179</v>
      </c>
      <c s="35" t="s">
        <v>5</v>
      </c>
      <c s="6" t="s">
        <v>4180</v>
      </c>
      <c s="36" t="s">
        <v>75</v>
      </c>
      <c s="37">
        <v>6</v>
      </c>
      <c s="36">
        <v>0</v>
      </c>
      <c s="36">
        <f>ROUND(G55*H55,6)</f>
      </c>
      <c r="L55" s="38">
        <v>0</v>
      </c>
      <c s="32">
        <f>ROUND(ROUND(L55,2)*ROUND(G55,3),2)</f>
      </c>
      <c s="36" t="s">
        <v>53</v>
      </c>
      <c>
        <f>(M55*21)/100</f>
      </c>
      <c t="s">
        <v>27</v>
      </c>
    </row>
    <row r="56" spans="1:5" ht="12.75">
      <c r="A56" s="35" t="s">
        <v>54</v>
      </c>
      <c r="E56" s="39" t="s">
        <v>3464</v>
      </c>
    </row>
    <row r="57" spans="1:5" ht="12.75">
      <c r="A57" s="35" t="s">
        <v>55</v>
      </c>
      <c r="E57" s="40" t="s">
        <v>4213</v>
      </c>
    </row>
    <row r="58" spans="1:5" ht="76.5">
      <c r="A58" t="s">
        <v>56</v>
      </c>
      <c r="E58" s="39" t="s">
        <v>4182</v>
      </c>
    </row>
    <row r="59" spans="1:16" ht="12.75">
      <c r="A59" t="s">
        <v>49</v>
      </c>
      <c s="34" t="s">
        <v>146</v>
      </c>
      <c s="34" t="s">
        <v>4145</v>
      </c>
      <c s="35" t="s">
        <v>5</v>
      </c>
      <c s="6" t="s">
        <v>4146</v>
      </c>
      <c s="36" t="s">
        <v>75</v>
      </c>
      <c s="37">
        <v>450</v>
      </c>
      <c s="36">
        <v>0</v>
      </c>
      <c s="36">
        <f>ROUND(G59*H59,6)</f>
      </c>
      <c r="L59" s="38">
        <v>0</v>
      </c>
      <c s="32">
        <f>ROUND(ROUND(L59,2)*ROUND(G59,3),2)</f>
      </c>
      <c s="36" t="s">
        <v>53</v>
      </c>
      <c>
        <f>(M59*21)/100</f>
      </c>
      <c t="s">
        <v>27</v>
      </c>
    </row>
    <row r="60" spans="1:5" ht="12.75">
      <c r="A60" s="35" t="s">
        <v>54</v>
      </c>
      <c r="E60" s="39" t="s">
        <v>4147</v>
      </c>
    </row>
    <row r="61" spans="1:5" ht="12.75">
      <c r="A61" s="35" t="s">
        <v>55</v>
      </c>
      <c r="E61" s="40" t="s">
        <v>5</v>
      </c>
    </row>
    <row r="62" spans="1:5" ht="204">
      <c r="A62" t="s">
        <v>56</v>
      </c>
      <c r="E62" s="39" t="s">
        <v>4183</v>
      </c>
    </row>
    <row r="63" spans="1:16" ht="25.5">
      <c r="A63" t="s">
        <v>49</v>
      </c>
      <c s="34" t="s">
        <v>805</v>
      </c>
      <c s="34" t="s">
        <v>4150</v>
      </c>
      <c s="35" t="s">
        <v>5</v>
      </c>
      <c s="6" t="s">
        <v>4151</v>
      </c>
      <c s="36" t="s">
        <v>3255</v>
      </c>
      <c s="37">
        <v>671.76</v>
      </c>
      <c s="36">
        <v>0</v>
      </c>
      <c s="36">
        <f>ROUND(G63*H63,6)</f>
      </c>
      <c r="L63" s="38">
        <v>0</v>
      </c>
      <c s="32">
        <f>ROUND(ROUND(L63,2)*ROUND(G63,3),2)</f>
      </c>
      <c s="36" t="s">
        <v>53</v>
      </c>
      <c>
        <f>(M63*21)/100</f>
      </c>
      <c t="s">
        <v>27</v>
      </c>
    </row>
    <row r="64" spans="1:5" ht="12.75">
      <c r="A64" s="35" t="s">
        <v>54</v>
      </c>
      <c r="E64" s="39" t="s">
        <v>4152</v>
      </c>
    </row>
    <row r="65" spans="1:5" ht="12.75">
      <c r="A65" s="35" t="s">
        <v>55</v>
      </c>
      <c r="E65" s="40" t="s">
        <v>5</v>
      </c>
    </row>
    <row r="66" spans="1:5" ht="140.25">
      <c r="A66" t="s">
        <v>56</v>
      </c>
      <c r="E66" s="39" t="s">
        <v>3923</v>
      </c>
    </row>
    <row r="67" spans="1:13" ht="12.75">
      <c r="A67" t="s">
        <v>46</v>
      </c>
      <c r="C67" s="31" t="s">
        <v>1144</v>
      </c>
      <c r="E67" s="33" t="s">
        <v>3081</v>
      </c>
      <c r="J67" s="32">
        <f>0</f>
      </c>
      <c s="32">
        <f>0</f>
      </c>
      <c s="32">
        <f>0+L68+L72</f>
      </c>
      <c s="32">
        <f>0+M68+M72</f>
      </c>
    </row>
    <row r="68" spans="1:16" ht="25.5">
      <c r="A68" t="s">
        <v>49</v>
      </c>
      <c s="34" t="s">
        <v>47</v>
      </c>
      <c s="34" t="s">
        <v>3531</v>
      </c>
      <c s="35" t="s">
        <v>3532</v>
      </c>
      <c s="6" t="s">
        <v>4184</v>
      </c>
      <c s="36" t="s">
        <v>2833</v>
      </c>
      <c s="37">
        <v>1316.406</v>
      </c>
      <c s="36">
        <v>0</v>
      </c>
      <c s="36">
        <f>ROUND(G68*H68,6)</f>
      </c>
      <c r="L68" s="38">
        <v>0</v>
      </c>
      <c s="32">
        <f>ROUND(ROUND(L68,2)*ROUND(G68,3),2)</f>
      </c>
      <c s="36" t="s">
        <v>416</v>
      </c>
      <c>
        <f>(M68*21)/100</f>
      </c>
      <c t="s">
        <v>27</v>
      </c>
    </row>
    <row r="69" spans="1:5" ht="12.75">
      <c r="A69" s="35" t="s">
        <v>54</v>
      </c>
      <c r="E69" s="39" t="s">
        <v>2839</v>
      </c>
    </row>
    <row r="70" spans="1:5" ht="12.75">
      <c r="A70" s="35" t="s">
        <v>55</v>
      </c>
      <c r="E70" s="40" t="s">
        <v>4214</v>
      </c>
    </row>
    <row r="71" spans="1:5" ht="165.75">
      <c r="A71" t="s">
        <v>56</v>
      </c>
      <c r="E71" s="39" t="s">
        <v>2835</v>
      </c>
    </row>
    <row r="72" spans="1:16" ht="25.5">
      <c r="A72" t="s">
        <v>49</v>
      </c>
      <c s="34" t="s">
        <v>27</v>
      </c>
      <c s="34" t="s">
        <v>3101</v>
      </c>
      <c s="35" t="s">
        <v>3102</v>
      </c>
      <c s="6" t="s">
        <v>3103</v>
      </c>
      <c s="36" t="s">
        <v>2833</v>
      </c>
      <c s="37">
        <v>671.76</v>
      </c>
      <c s="36">
        <v>0</v>
      </c>
      <c s="36">
        <f>ROUND(G72*H72,6)</f>
      </c>
      <c r="L72" s="38">
        <v>0</v>
      </c>
      <c s="32">
        <f>ROUND(ROUND(L72,2)*ROUND(G72,3),2)</f>
      </c>
      <c s="36" t="s">
        <v>416</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3607</v>
      </c>
      <c s="35" t="s">
        <v>5</v>
      </c>
      <c s="6" t="s">
        <v>3608</v>
      </c>
      <c s="36" t="s">
        <v>60</v>
      </c>
      <c s="37">
        <v>877.604</v>
      </c>
      <c s="36">
        <v>0</v>
      </c>
      <c s="36">
        <f>ROUND(G77*H77,6)</f>
      </c>
      <c r="L77" s="38">
        <v>0</v>
      </c>
      <c s="32">
        <f>ROUND(ROUND(L77,2)*ROUND(G77,3),2)</f>
      </c>
      <c s="36" t="s">
        <v>53</v>
      </c>
      <c>
        <f>(M77*21)/100</f>
      </c>
      <c t="s">
        <v>27</v>
      </c>
    </row>
    <row r="78" spans="1:5" ht="12.75">
      <c r="A78" s="35" t="s">
        <v>54</v>
      </c>
      <c r="E78" s="39" t="s">
        <v>4031</v>
      </c>
    </row>
    <row r="79" spans="1:5" ht="12.75">
      <c r="A79" s="35" t="s">
        <v>55</v>
      </c>
      <c r="E79" s="40" t="s">
        <v>4215</v>
      </c>
    </row>
    <row r="80" spans="1:5" ht="369.75">
      <c r="A80" t="s">
        <v>56</v>
      </c>
      <c r="E80" s="39" t="s">
        <v>4187</v>
      </c>
    </row>
    <row r="81" spans="1:16" ht="12.75">
      <c r="A81" t="s">
        <v>49</v>
      </c>
      <c s="34" t="s">
        <v>65</v>
      </c>
      <c s="34" t="s">
        <v>4039</v>
      </c>
      <c s="35" t="s">
        <v>5</v>
      </c>
      <c s="6" t="s">
        <v>4040</v>
      </c>
      <c s="36" t="s">
        <v>60</v>
      </c>
      <c s="37">
        <v>457.94</v>
      </c>
      <c s="36">
        <v>0</v>
      </c>
      <c s="36">
        <f>ROUND(G81*H81,6)</f>
      </c>
      <c r="L81" s="38">
        <v>0</v>
      </c>
      <c s="32">
        <f>ROUND(ROUND(L81,2)*ROUND(G81,3),2)</f>
      </c>
      <c s="36" t="s">
        <v>53</v>
      </c>
      <c>
        <f>(M81*21)/100</f>
      </c>
      <c t="s">
        <v>27</v>
      </c>
    </row>
    <row r="82" spans="1:5" ht="12.75">
      <c r="A82" s="35" t="s">
        <v>54</v>
      </c>
      <c r="E82" s="39" t="s">
        <v>4041</v>
      </c>
    </row>
    <row r="83" spans="1:5" ht="12.75">
      <c r="A83" s="35" t="s">
        <v>55</v>
      </c>
      <c r="E83" s="40" t="s">
        <v>5</v>
      </c>
    </row>
    <row r="84" spans="1:5" ht="409.5">
      <c r="A84" t="s">
        <v>56</v>
      </c>
      <c r="E84" s="39" t="s">
        <v>3597</v>
      </c>
    </row>
    <row r="85" spans="1:16" ht="12.75">
      <c r="A85" t="s">
        <v>49</v>
      </c>
      <c s="34" t="s">
        <v>69</v>
      </c>
      <c s="34" t="s">
        <v>3316</v>
      </c>
      <c s="35" t="s">
        <v>5</v>
      </c>
      <c s="6" t="s">
        <v>3549</v>
      </c>
      <c s="36" t="s">
        <v>60</v>
      </c>
      <c s="37">
        <v>457.94</v>
      </c>
      <c s="36">
        <v>0</v>
      </c>
      <c s="36">
        <f>ROUND(G85*H85,6)</f>
      </c>
      <c r="L85" s="38">
        <v>0</v>
      </c>
      <c s="32">
        <f>ROUND(ROUND(L85,2)*ROUND(G85,3),2)</f>
      </c>
      <c s="36" t="s">
        <v>53</v>
      </c>
      <c>
        <f>(M85*21)/100</f>
      </c>
      <c t="s">
        <v>27</v>
      </c>
    </row>
    <row r="86" spans="1:5" ht="12.75">
      <c r="A86" s="35" t="s">
        <v>54</v>
      </c>
      <c r="E86" s="39" t="s">
        <v>4043</v>
      </c>
    </row>
    <row r="87" spans="1:5" ht="12.75">
      <c r="A87" s="35" t="s">
        <v>55</v>
      </c>
      <c r="E87" s="40" t="s">
        <v>5</v>
      </c>
    </row>
    <row r="88" spans="1:5" ht="255">
      <c r="A88" t="s">
        <v>56</v>
      </c>
      <c r="E88" s="39" t="s">
        <v>4188</v>
      </c>
    </row>
    <row r="89" spans="1:16" ht="12.75">
      <c r="A89" t="s">
        <v>49</v>
      </c>
      <c s="34" t="s">
        <v>72</v>
      </c>
      <c s="34" t="s">
        <v>3320</v>
      </c>
      <c s="35" t="s">
        <v>5</v>
      </c>
      <c s="6" t="s">
        <v>3556</v>
      </c>
      <c s="36" t="s">
        <v>52</v>
      </c>
      <c s="37">
        <v>671.024</v>
      </c>
      <c s="36">
        <v>0</v>
      </c>
      <c s="36">
        <f>ROUND(G89*H89,6)</f>
      </c>
      <c r="L89" s="38">
        <v>0</v>
      </c>
      <c s="32">
        <f>ROUND(ROUND(L89,2)*ROUND(G89,3),2)</f>
      </c>
      <c s="36" t="s">
        <v>53</v>
      </c>
      <c>
        <f>(M89*21)/100</f>
      </c>
      <c t="s">
        <v>27</v>
      </c>
    </row>
    <row r="90" spans="1:5" ht="12.75">
      <c r="A90" s="35" t="s">
        <v>54</v>
      </c>
      <c r="E90" s="39" t="s">
        <v>4045</v>
      </c>
    </row>
    <row r="91" spans="1:5" ht="12.75">
      <c r="A91" s="35" t="s">
        <v>55</v>
      </c>
      <c r="E91" s="40" t="s">
        <v>5</v>
      </c>
    </row>
    <row r="92" spans="1:5" ht="25.5">
      <c r="A92" t="s">
        <v>56</v>
      </c>
      <c r="E92" s="39" t="s">
        <v>3322</v>
      </c>
    </row>
    <row r="93" spans="1:13" ht="12.75">
      <c r="A93" t="s">
        <v>46</v>
      </c>
      <c r="C93" s="31" t="s">
        <v>82</v>
      </c>
      <c r="E93" s="33" t="s">
        <v>2457</v>
      </c>
      <c r="J93" s="32">
        <f>0</f>
      </c>
      <c s="32">
        <f>0</f>
      </c>
      <c s="32">
        <f>0+L94+L98</f>
      </c>
      <c s="32">
        <f>0+M94+M98</f>
      </c>
    </row>
    <row r="94" spans="1:16" ht="12.75">
      <c r="A94" t="s">
        <v>49</v>
      </c>
      <c s="34" t="s">
        <v>151</v>
      </c>
      <c s="34" t="s">
        <v>4104</v>
      </c>
      <c s="35" t="s">
        <v>5</v>
      </c>
      <c s="6" t="s">
        <v>4105</v>
      </c>
      <c s="36" t="s">
        <v>75</v>
      </c>
      <c s="37">
        <v>336</v>
      </c>
      <c s="36">
        <v>0</v>
      </c>
      <c s="36">
        <f>ROUND(G94*H94,6)</f>
      </c>
      <c r="L94" s="38">
        <v>0</v>
      </c>
      <c s="32">
        <f>ROUND(ROUND(L94,2)*ROUND(G94,3),2)</f>
      </c>
      <c s="36" t="s">
        <v>53</v>
      </c>
      <c>
        <f>(M94*21)/100</f>
      </c>
      <c t="s">
        <v>27</v>
      </c>
    </row>
    <row r="95" spans="1:5" ht="12.75">
      <c r="A95" s="35" t="s">
        <v>54</v>
      </c>
      <c r="E95" s="39" t="s">
        <v>4106</v>
      </c>
    </row>
    <row r="96" spans="1:5" ht="12.75">
      <c r="A96" s="35" t="s">
        <v>55</v>
      </c>
      <c r="E96" s="40" t="s">
        <v>4189</v>
      </c>
    </row>
    <row r="97" spans="1:5" ht="357">
      <c r="A97" t="s">
        <v>56</v>
      </c>
      <c r="E97" s="39" t="s">
        <v>4190</v>
      </c>
    </row>
    <row r="98" spans="1:16" ht="12.75">
      <c r="A98" t="s">
        <v>49</v>
      </c>
      <c s="34" t="s">
        <v>155</v>
      </c>
      <c s="34" t="s">
        <v>4109</v>
      </c>
      <c s="35" t="s">
        <v>5</v>
      </c>
      <c s="6" t="s">
        <v>4110</v>
      </c>
      <c s="36" t="s">
        <v>60</v>
      </c>
      <c s="37">
        <v>0.5</v>
      </c>
      <c s="36">
        <v>0</v>
      </c>
      <c s="36">
        <f>ROUND(G98*H98,6)</f>
      </c>
      <c r="L98" s="38">
        <v>0</v>
      </c>
      <c s="32">
        <f>ROUND(ROUND(L98,2)*ROUND(G98,3),2)</f>
      </c>
      <c s="36" t="s">
        <v>53</v>
      </c>
      <c>
        <f>(M98*21)/100</f>
      </c>
      <c t="s">
        <v>27</v>
      </c>
    </row>
    <row r="99" spans="1:5" ht="12.75">
      <c r="A99" s="35" t="s">
        <v>54</v>
      </c>
      <c r="E99" s="39" t="s">
        <v>4111</v>
      </c>
    </row>
    <row r="100" spans="1:5" ht="12.75">
      <c r="A100" s="35" t="s">
        <v>55</v>
      </c>
      <c r="E100" s="40" t="s">
        <v>4216</v>
      </c>
    </row>
    <row r="101" spans="1:5" ht="409.5">
      <c r="A101" t="s">
        <v>56</v>
      </c>
      <c r="E101" s="39" t="s">
        <v>4192</v>
      </c>
    </row>
    <row r="102" spans="1:13" ht="12.75">
      <c r="A102" t="s">
        <v>46</v>
      </c>
      <c r="C102" s="31" t="s">
        <v>3939</v>
      </c>
      <c r="E102" s="33" t="s">
        <v>3341</v>
      </c>
      <c r="J102" s="32">
        <f>0</f>
      </c>
      <c s="32">
        <f>0</f>
      </c>
      <c s="32">
        <f>0+L103+L107+L111+L115+L119+L123</f>
      </c>
      <c s="32">
        <f>0+M103+M107+M111+M115+M119+M123</f>
      </c>
    </row>
    <row r="103" spans="1:16" ht="12.75">
      <c r="A103" t="s">
        <v>49</v>
      </c>
      <c s="34" t="s">
        <v>77</v>
      </c>
      <c s="34" t="s">
        <v>3346</v>
      </c>
      <c s="35" t="s">
        <v>5</v>
      </c>
      <c s="6" t="s">
        <v>3347</v>
      </c>
      <c s="36" t="s">
        <v>60</v>
      </c>
      <c s="37">
        <v>36.54</v>
      </c>
      <c s="36">
        <v>0</v>
      </c>
      <c s="36">
        <f>ROUND(G103*H103,6)</f>
      </c>
      <c r="L103" s="38">
        <v>0</v>
      </c>
      <c s="32">
        <f>ROUND(ROUND(L103,2)*ROUND(G103,3),2)</f>
      </c>
      <c s="36" t="s">
        <v>53</v>
      </c>
      <c>
        <f>(M103*21)/100</f>
      </c>
      <c t="s">
        <v>27</v>
      </c>
    </row>
    <row r="104" spans="1:5" ht="12.75">
      <c r="A104" s="35" t="s">
        <v>54</v>
      </c>
      <c r="E104" s="39" t="s">
        <v>4056</v>
      </c>
    </row>
    <row r="105" spans="1:5" ht="12.75">
      <c r="A105" s="35" t="s">
        <v>55</v>
      </c>
      <c r="E105" s="40" t="s">
        <v>4194</v>
      </c>
    </row>
    <row r="106" spans="1:5" ht="369.75">
      <c r="A106" t="s">
        <v>56</v>
      </c>
      <c r="E106" s="39" t="s">
        <v>4195</v>
      </c>
    </row>
    <row r="107" spans="1:16" ht="12.75">
      <c r="A107" t="s">
        <v>49</v>
      </c>
      <c s="34" t="s">
        <v>82</v>
      </c>
      <c s="34" t="s">
        <v>2389</v>
      </c>
      <c s="35" t="s">
        <v>5</v>
      </c>
      <c s="6" t="s">
        <v>2390</v>
      </c>
      <c s="36" t="s">
        <v>60</v>
      </c>
      <c s="37">
        <v>255.724</v>
      </c>
      <c s="36">
        <v>0</v>
      </c>
      <c s="36">
        <f>ROUND(G107*H107,6)</f>
      </c>
      <c r="L107" s="38">
        <v>0</v>
      </c>
      <c s="32">
        <f>ROUND(ROUND(L107,2)*ROUND(G107,3),2)</f>
      </c>
      <c s="36" t="s">
        <v>53</v>
      </c>
      <c>
        <f>(M107*21)/100</f>
      </c>
      <c t="s">
        <v>27</v>
      </c>
    </row>
    <row r="108" spans="1:5" ht="12.75">
      <c r="A108" s="35" t="s">
        <v>54</v>
      </c>
      <c r="E108" s="39" t="s">
        <v>4059</v>
      </c>
    </row>
    <row r="109" spans="1:5" ht="12.75">
      <c r="A109" s="35" t="s">
        <v>55</v>
      </c>
      <c r="E109" s="40" t="s">
        <v>4196</v>
      </c>
    </row>
    <row r="110" spans="1:5" ht="409.5">
      <c r="A110" t="s">
        <v>56</v>
      </c>
      <c r="E110" s="39" t="s">
        <v>4197</v>
      </c>
    </row>
    <row r="111" spans="1:16" ht="12.75">
      <c r="A111" t="s">
        <v>49</v>
      </c>
      <c s="34" t="s">
        <v>86</v>
      </c>
      <c s="34" t="s">
        <v>3780</v>
      </c>
      <c s="35" t="s">
        <v>5</v>
      </c>
      <c s="6" t="s">
        <v>3781</v>
      </c>
      <c s="36" t="s">
        <v>60</v>
      </c>
      <c s="37">
        <v>23.541</v>
      </c>
      <c s="36">
        <v>0</v>
      </c>
      <c s="36">
        <f>ROUND(G111*H111,6)</f>
      </c>
      <c r="L111" s="38">
        <v>0</v>
      </c>
      <c s="32">
        <f>ROUND(ROUND(L111,2)*ROUND(G111,3),2)</f>
      </c>
      <c s="36" t="s">
        <v>53</v>
      </c>
      <c>
        <f>(M111*21)/100</f>
      </c>
      <c t="s">
        <v>27</v>
      </c>
    </row>
    <row r="112" spans="1:5" ht="12.75">
      <c r="A112" s="35" t="s">
        <v>54</v>
      </c>
      <c r="E112" s="39" t="s">
        <v>4198</v>
      </c>
    </row>
    <row r="113" spans="1:5" ht="12.75">
      <c r="A113" s="35" t="s">
        <v>55</v>
      </c>
      <c r="E113" s="40" t="s">
        <v>4217</v>
      </c>
    </row>
    <row r="114" spans="1:5" ht="409.5">
      <c r="A114" t="s">
        <v>56</v>
      </c>
      <c r="E114" s="39" t="s">
        <v>4192</v>
      </c>
    </row>
    <row r="115" spans="1:16" ht="12.75">
      <c r="A115" t="s">
        <v>49</v>
      </c>
      <c s="34" t="s">
        <v>90</v>
      </c>
      <c s="34" t="s">
        <v>3354</v>
      </c>
      <c s="35" t="s">
        <v>5</v>
      </c>
      <c s="6" t="s">
        <v>3355</v>
      </c>
      <c s="36" t="s">
        <v>60</v>
      </c>
      <c s="37">
        <v>0.296</v>
      </c>
      <c s="36">
        <v>0</v>
      </c>
      <c s="36">
        <f>ROUND(G115*H115,6)</f>
      </c>
      <c r="L115" s="38">
        <v>0</v>
      </c>
      <c s="32">
        <f>ROUND(ROUND(L115,2)*ROUND(G115,3),2)</f>
      </c>
      <c s="36" t="s">
        <v>53</v>
      </c>
      <c>
        <f>(M115*21)/100</f>
      </c>
      <c t="s">
        <v>27</v>
      </c>
    </row>
    <row r="116" spans="1:5" ht="12.75">
      <c r="A116" s="35" t="s">
        <v>54</v>
      </c>
      <c r="E116" s="39" t="s">
        <v>4070</v>
      </c>
    </row>
    <row r="117" spans="1:5" ht="12.75">
      <c r="A117" s="35" t="s">
        <v>55</v>
      </c>
      <c r="E117" s="40" t="s">
        <v>4200</v>
      </c>
    </row>
    <row r="118" spans="1:5" ht="38.25">
      <c r="A118" t="s">
        <v>56</v>
      </c>
      <c r="E118" s="39" t="s">
        <v>3357</v>
      </c>
    </row>
    <row r="119" spans="1:16" ht="12.75">
      <c r="A119" t="s">
        <v>49</v>
      </c>
      <c s="34" t="s">
        <v>94</v>
      </c>
      <c s="34" t="s">
        <v>3358</v>
      </c>
      <c s="35" t="s">
        <v>5</v>
      </c>
      <c s="6" t="s">
        <v>3359</v>
      </c>
      <c s="36" t="s">
        <v>60</v>
      </c>
      <c s="37">
        <v>54.6</v>
      </c>
      <c s="36">
        <v>0</v>
      </c>
      <c s="36">
        <f>ROUND(G119*H119,6)</f>
      </c>
      <c r="L119" s="38">
        <v>0</v>
      </c>
      <c s="32">
        <f>ROUND(ROUND(L119,2)*ROUND(G119,3),2)</f>
      </c>
      <c s="36" t="s">
        <v>53</v>
      </c>
      <c>
        <f>(M119*21)/100</f>
      </c>
      <c t="s">
        <v>27</v>
      </c>
    </row>
    <row r="120" spans="1:5" ht="12.75">
      <c r="A120" s="35" t="s">
        <v>54</v>
      </c>
      <c r="E120" s="39" t="s">
        <v>4072</v>
      </c>
    </row>
    <row r="121" spans="1:5" ht="12.75">
      <c r="A121" s="35" t="s">
        <v>55</v>
      </c>
      <c r="E121" s="40" t="s">
        <v>4201</v>
      </c>
    </row>
    <row r="122" spans="1:5" ht="369.75">
      <c r="A122" t="s">
        <v>56</v>
      </c>
      <c r="E122" s="39" t="s">
        <v>4202</v>
      </c>
    </row>
    <row r="123" spans="1:16" ht="12.75">
      <c r="A123" t="s">
        <v>49</v>
      </c>
      <c s="34" t="s">
        <v>98</v>
      </c>
      <c s="34" t="s">
        <v>4077</v>
      </c>
      <c s="35" t="s">
        <v>5</v>
      </c>
      <c s="6" t="s">
        <v>4078</v>
      </c>
      <c s="36" t="s">
        <v>60</v>
      </c>
      <c s="37">
        <v>0.013</v>
      </c>
      <c s="36">
        <v>0</v>
      </c>
      <c s="36">
        <f>ROUND(G123*H123,6)</f>
      </c>
      <c r="L123" s="38">
        <v>0</v>
      </c>
      <c s="32">
        <f>ROUND(ROUND(L123,2)*ROUND(G123,3),2)</f>
      </c>
      <c s="36" t="s">
        <v>53</v>
      </c>
      <c>
        <f>(M123*21)/100</f>
      </c>
      <c t="s">
        <v>27</v>
      </c>
    </row>
    <row r="124" spans="1:5" ht="12.75">
      <c r="A124" s="35" t="s">
        <v>54</v>
      </c>
      <c r="E124" s="39" t="s">
        <v>4203</v>
      </c>
    </row>
    <row r="125" spans="1:5" ht="12.75">
      <c r="A125" s="35" t="s">
        <v>55</v>
      </c>
      <c r="E125" s="40" t="s">
        <v>4218</v>
      </c>
    </row>
    <row r="126" spans="1:5" ht="51">
      <c r="A126" t="s">
        <v>56</v>
      </c>
      <c r="E126" s="39" t="s">
        <v>4205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4024</v>
      </c>
      <c s="41">
        <f>Rekapitulace!C77</f>
      </c>
      <c s="20" t="s">
        <v>0</v>
      </c>
      <c t="s">
        <v>23</v>
      </c>
      <c t="s">
        <v>27</v>
      </c>
    </row>
    <row r="4" spans="1:16" ht="32" customHeight="1">
      <c r="A4" s="24" t="s">
        <v>20</v>
      </c>
      <c s="25" t="s">
        <v>28</v>
      </c>
      <c s="27" t="s">
        <v>4024</v>
      </c>
      <c r="E4" s="26" t="s">
        <v>4025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4221</v>
      </c>
      <c r="E8" s="30" t="s">
        <v>4220</v>
      </c>
      <c r="J8" s="29">
        <f>0+J9+J14+J35+J52+J77+J122</f>
      </c>
      <c s="29">
        <f>0+K9+K14+K35+K52+K77+K122</f>
      </c>
      <c s="29">
        <f>0+L9+L14+L35+L52+L77+L122</f>
      </c>
      <c s="29">
        <f>0+M9+M14+M35+M52+M77+M122</f>
      </c>
    </row>
    <row r="9" spans="1:13" ht="12.75">
      <c r="A9" t="s">
        <v>46</v>
      </c>
      <c r="C9" s="31" t="s">
        <v>1144</v>
      </c>
      <c r="E9" s="33" t="s">
        <v>3081</v>
      </c>
      <c r="J9" s="32">
        <f>0</f>
      </c>
      <c s="32">
        <f>0</f>
      </c>
      <c s="32">
        <f>0+L10</f>
      </c>
      <c s="32">
        <f>0+M10</f>
      </c>
    </row>
    <row r="10" spans="1:16" ht="25.5">
      <c r="A10" t="s">
        <v>49</v>
      </c>
      <c s="34" t="s">
        <v>47</v>
      </c>
      <c s="34" t="s">
        <v>3101</v>
      </c>
      <c s="35" t="s">
        <v>3102</v>
      </c>
      <c s="6" t="s">
        <v>3103</v>
      </c>
      <c s="36" t="s">
        <v>2833</v>
      </c>
      <c s="37">
        <v>331.757</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3" ht="12.75">
      <c r="A14" t="s">
        <v>46</v>
      </c>
      <c r="C14" s="31" t="s">
        <v>47</v>
      </c>
      <c r="E14" s="33" t="s">
        <v>48</v>
      </c>
      <c r="J14" s="32">
        <f>0</f>
      </c>
      <c s="32">
        <f>0</f>
      </c>
      <c s="32">
        <f>0+L15+L19+L23+L27+L31</f>
      </c>
      <c s="32">
        <f>0+M15+M19+M23+M27+M31</f>
      </c>
    </row>
    <row r="15" spans="1:16" ht="12.75">
      <c r="A15" t="s">
        <v>49</v>
      </c>
      <c s="34" t="s">
        <v>27</v>
      </c>
      <c s="34" t="s">
        <v>4039</v>
      </c>
      <c s="35" t="s">
        <v>5</v>
      </c>
      <c s="6" t="s">
        <v>4040</v>
      </c>
      <c s="36" t="s">
        <v>60</v>
      </c>
      <c s="37">
        <v>783.734</v>
      </c>
      <c s="36">
        <v>0</v>
      </c>
      <c s="36">
        <f>ROUND(G15*H15,6)</f>
      </c>
      <c r="L15" s="38">
        <v>0</v>
      </c>
      <c s="32">
        <f>ROUND(ROUND(L15,2)*ROUND(G15,3),2)</f>
      </c>
      <c s="36" t="s">
        <v>53</v>
      </c>
      <c>
        <f>(M15*21)/100</f>
      </c>
      <c t="s">
        <v>27</v>
      </c>
    </row>
    <row r="16" spans="1:5" ht="12.75">
      <c r="A16" s="35" t="s">
        <v>54</v>
      </c>
      <c r="E16" s="39" t="s">
        <v>4041</v>
      </c>
    </row>
    <row r="17" spans="1:5" ht="12.75">
      <c r="A17" s="35" t="s">
        <v>55</v>
      </c>
      <c r="E17" s="40" t="s">
        <v>5</v>
      </c>
    </row>
    <row r="18" spans="1:5" ht="409.5">
      <c r="A18" t="s">
        <v>56</v>
      </c>
      <c r="E18" s="39" t="s">
        <v>3597</v>
      </c>
    </row>
    <row r="19" spans="1:16" ht="12.75">
      <c r="A19" t="s">
        <v>49</v>
      </c>
      <c s="34" t="s">
        <v>26</v>
      </c>
      <c s="34" t="s">
        <v>3830</v>
      </c>
      <c s="35" t="s">
        <v>5</v>
      </c>
      <c s="6" t="s">
        <v>3831</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4222</v>
      </c>
    </row>
    <row r="22" spans="1:5" ht="191.25">
      <c r="A22" t="s">
        <v>56</v>
      </c>
      <c r="E22" s="39" t="s">
        <v>4223</v>
      </c>
    </row>
    <row r="23" spans="1:16" ht="12.75">
      <c r="A23" t="s">
        <v>49</v>
      </c>
      <c s="34" t="s">
        <v>65</v>
      </c>
      <c s="34" t="s">
        <v>3316</v>
      </c>
      <c s="35" t="s">
        <v>5</v>
      </c>
      <c s="6" t="s">
        <v>3549</v>
      </c>
      <c s="36" t="s">
        <v>60</v>
      </c>
      <c s="37">
        <v>924.658</v>
      </c>
      <c s="36">
        <v>0</v>
      </c>
      <c s="36">
        <f>ROUND(G23*H23,6)</f>
      </c>
      <c r="L23" s="38">
        <v>0</v>
      </c>
      <c s="32">
        <f>ROUND(ROUND(L23,2)*ROUND(G23,3),2)</f>
      </c>
      <c s="36" t="s">
        <v>53</v>
      </c>
      <c>
        <f>(M23*21)/100</f>
      </c>
      <c t="s">
        <v>27</v>
      </c>
    </row>
    <row r="24" spans="1:5" ht="12.75">
      <c r="A24" s="35" t="s">
        <v>54</v>
      </c>
      <c r="E24" s="39" t="s">
        <v>4043</v>
      </c>
    </row>
    <row r="25" spans="1:5" ht="12.75">
      <c r="A25" s="35" t="s">
        <v>55</v>
      </c>
      <c r="E25" s="40" t="s">
        <v>5</v>
      </c>
    </row>
    <row r="26" spans="1:5" ht="255">
      <c r="A26" t="s">
        <v>56</v>
      </c>
      <c r="E26" s="39" t="s">
        <v>4188</v>
      </c>
    </row>
    <row r="27" spans="1:16" ht="12.75">
      <c r="A27" t="s">
        <v>49</v>
      </c>
      <c s="34" t="s">
        <v>69</v>
      </c>
      <c s="34" t="s">
        <v>3320</v>
      </c>
      <c s="35" t="s">
        <v>5</v>
      </c>
      <c s="6" t="s">
        <v>3556</v>
      </c>
      <c s="36" t="s">
        <v>52</v>
      </c>
      <c s="37">
        <v>1012.994</v>
      </c>
      <c s="36">
        <v>0</v>
      </c>
      <c s="36">
        <f>ROUND(G27*H27,6)</f>
      </c>
      <c r="L27" s="38">
        <v>0</v>
      </c>
      <c s="32">
        <f>ROUND(ROUND(L27,2)*ROUND(G27,3),2)</f>
      </c>
      <c s="36" t="s">
        <v>53</v>
      </c>
      <c>
        <f>(M27*21)/100</f>
      </c>
      <c t="s">
        <v>27</v>
      </c>
    </row>
    <row r="28" spans="1:5" ht="12.75">
      <c r="A28" s="35" t="s">
        <v>54</v>
      </c>
      <c r="E28" s="39" t="s">
        <v>4045</v>
      </c>
    </row>
    <row r="29" spans="1:5" ht="12.75">
      <c r="A29" s="35" t="s">
        <v>55</v>
      </c>
      <c r="E29" s="40" t="s">
        <v>5</v>
      </c>
    </row>
    <row r="30" spans="1:5" ht="25.5">
      <c r="A30" t="s">
        <v>56</v>
      </c>
      <c r="E30" s="39" t="s">
        <v>3322</v>
      </c>
    </row>
    <row r="31" spans="1:16" ht="12.75">
      <c r="A31" t="s">
        <v>49</v>
      </c>
      <c s="34" t="s">
        <v>72</v>
      </c>
      <c s="34" t="s">
        <v>4046</v>
      </c>
      <c s="35" t="s">
        <v>5</v>
      </c>
      <c s="6" t="s">
        <v>4047</v>
      </c>
      <c s="36" t="s">
        <v>60</v>
      </c>
      <c s="37">
        <v>102.96</v>
      </c>
      <c s="36">
        <v>0</v>
      </c>
      <c s="36">
        <f>ROUND(G31*H31,6)</f>
      </c>
      <c r="L31" s="38">
        <v>0</v>
      </c>
      <c s="32">
        <f>ROUND(ROUND(L31,2)*ROUND(G31,3),2)</f>
      </c>
      <c s="36" t="s">
        <v>53</v>
      </c>
      <c>
        <f>(M31*21)/100</f>
      </c>
      <c t="s">
        <v>27</v>
      </c>
    </row>
    <row r="32" spans="1:5" ht="12.75">
      <c r="A32" s="35" t="s">
        <v>54</v>
      </c>
      <c r="E32" s="39" t="s">
        <v>4048</v>
      </c>
    </row>
    <row r="33" spans="1:5" ht="12.75">
      <c r="A33" s="35" t="s">
        <v>55</v>
      </c>
      <c r="E33" s="40" t="s">
        <v>5</v>
      </c>
    </row>
    <row r="34" spans="1:5" ht="114.75">
      <c r="A34" t="s">
        <v>56</v>
      </c>
      <c r="E34" s="39" t="s">
        <v>4224</v>
      </c>
    </row>
    <row r="35" spans="1:13" ht="12.75">
      <c r="A35" t="s">
        <v>46</v>
      </c>
      <c r="C35" s="31" t="s">
        <v>27</v>
      </c>
      <c r="E35" s="33" t="s">
        <v>3341</v>
      </c>
      <c r="J35" s="32">
        <f>0</f>
      </c>
      <c s="32">
        <f>0</f>
      </c>
      <c s="32">
        <f>0+L36+L40+L44+L48</f>
      </c>
      <c s="32">
        <f>0+M36+M40+M44+M48</f>
      </c>
    </row>
    <row r="36" spans="1:16" ht="12.75">
      <c r="A36" t="s">
        <v>49</v>
      </c>
      <c s="34" t="s">
        <v>77</v>
      </c>
      <c s="34" t="s">
        <v>3346</v>
      </c>
      <c s="35" t="s">
        <v>5</v>
      </c>
      <c s="6" t="s">
        <v>3347</v>
      </c>
      <c s="36" t="s">
        <v>60</v>
      </c>
      <c s="37">
        <v>35.751</v>
      </c>
      <c s="36">
        <v>0</v>
      </c>
      <c s="36">
        <f>ROUND(G36*H36,6)</f>
      </c>
      <c r="L36" s="38">
        <v>0</v>
      </c>
      <c s="32">
        <f>ROUND(ROUND(L36,2)*ROUND(G36,3),2)</f>
      </c>
      <c s="36" t="s">
        <v>53</v>
      </c>
      <c>
        <f>(M36*21)/100</f>
      </c>
      <c t="s">
        <v>27</v>
      </c>
    </row>
    <row r="37" spans="1:5" ht="12.75">
      <c r="A37" s="35" t="s">
        <v>54</v>
      </c>
      <c r="E37" s="39" t="s">
        <v>4056</v>
      </c>
    </row>
    <row r="38" spans="1:5" ht="12.75">
      <c r="A38" s="35" t="s">
        <v>55</v>
      </c>
      <c r="E38" s="40" t="s">
        <v>5</v>
      </c>
    </row>
    <row r="39" spans="1:5" ht="369.75">
      <c r="A39" t="s">
        <v>56</v>
      </c>
      <c r="E39" s="39" t="s">
        <v>4195</v>
      </c>
    </row>
    <row r="40" spans="1:16" ht="12.75">
      <c r="A40" t="s">
        <v>49</v>
      </c>
      <c s="34" t="s">
        <v>82</v>
      </c>
      <c s="34" t="s">
        <v>3780</v>
      </c>
      <c s="35" t="s">
        <v>5</v>
      </c>
      <c s="6" t="s">
        <v>3781</v>
      </c>
      <c s="36" t="s">
        <v>60</v>
      </c>
      <c s="37">
        <v>0.345</v>
      </c>
      <c s="36">
        <v>0</v>
      </c>
      <c s="36">
        <f>ROUND(G40*H40,6)</f>
      </c>
      <c r="L40" s="38">
        <v>0</v>
      </c>
      <c s="32">
        <f>ROUND(ROUND(L40,2)*ROUND(G40,3),2)</f>
      </c>
      <c s="36" t="s">
        <v>53</v>
      </c>
      <c>
        <f>(M40*21)/100</f>
      </c>
      <c t="s">
        <v>27</v>
      </c>
    </row>
    <row r="41" spans="1:5" ht="12.75">
      <c r="A41" s="35" t="s">
        <v>54</v>
      </c>
      <c r="E41" s="39" t="s">
        <v>4225</v>
      </c>
    </row>
    <row r="42" spans="1:5" ht="12.75">
      <c r="A42" s="35" t="s">
        <v>55</v>
      </c>
      <c r="E42" s="40" t="s">
        <v>4226</v>
      </c>
    </row>
    <row r="43" spans="1:5" ht="409.5">
      <c r="A43" t="s">
        <v>56</v>
      </c>
      <c r="E43" s="39" t="s">
        <v>4192</v>
      </c>
    </row>
    <row r="44" spans="1:16" ht="12.75">
      <c r="A44" t="s">
        <v>49</v>
      </c>
      <c s="34" t="s">
        <v>86</v>
      </c>
      <c s="34" t="s">
        <v>3354</v>
      </c>
      <c s="35" t="s">
        <v>5</v>
      </c>
      <c s="6" t="s">
        <v>3355</v>
      </c>
      <c s="36" t="s">
        <v>60</v>
      </c>
      <c s="37">
        <v>0.298</v>
      </c>
      <c s="36">
        <v>0</v>
      </c>
      <c s="36">
        <f>ROUND(G44*H44,6)</f>
      </c>
      <c r="L44" s="38">
        <v>0</v>
      </c>
      <c s="32">
        <f>ROUND(ROUND(L44,2)*ROUND(G44,3),2)</f>
      </c>
      <c s="36" t="s">
        <v>53</v>
      </c>
      <c>
        <f>(M44*21)/100</f>
      </c>
      <c t="s">
        <v>27</v>
      </c>
    </row>
    <row r="45" spans="1:5" ht="12.75">
      <c r="A45" s="35" t="s">
        <v>54</v>
      </c>
      <c r="E45" s="39" t="s">
        <v>4070</v>
      </c>
    </row>
    <row r="46" spans="1:5" ht="12.75">
      <c r="A46" s="35" t="s">
        <v>55</v>
      </c>
      <c r="E46" s="40" t="s">
        <v>4227</v>
      </c>
    </row>
    <row r="47" spans="1:5" ht="38.25">
      <c r="A47" t="s">
        <v>56</v>
      </c>
      <c r="E47" s="39" t="s">
        <v>3357</v>
      </c>
    </row>
    <row r="48" spans="1:16" ht="12.75">
      <c r="A48" t="s">
        <v>49</v>
      </c>
      <c s="34" t="s">
        <v>90</v>
      </c>
      <c s="34" t="s">
        <v>3358</v>
      </c>
      <c s="35" t="s">
        <v>5</v>
      </c>
      <c s="6" t="s">
        <v>3359</v>
      </c>
      <c s="36" t="s">
        <v>60</v>
      </c>
      <c s="37">
        <v>70.1</v>
      </c>
      <c s="36">
        <v>0</v>
      </c>
      <c s="36">
        <f>ROUND(G48*H48,6)</f>
      </c>
      <c r="L48" s="38">
        <v>0</v>
      </c>
      <c s="32">
        <f>ROUND(ROUND(L48,2)*ROUND(G48,3),2)</f>
      </c>
      <c s="36" t="s">
        <v>53</v>
      </c>
      <c>
        <f>(M48*21)/100</f>
      </c>
      <c t="s">
        <v>27</v>
      </c>
    </row>
    <row r="49" spans="1:5" ht="12.75">
      <c r="A49" s="35" t="s">
        <v>54</v>
      </c>
      <c r="E49" s="39" t="s">
        <v>4228</v>
      </c>
    </row>
    <row r="50" spans="1:5" ht="12.75">
      <c r="A50" s="35" t="s">
        <v>55</v>
      </c>
      <c r="E50" s="40" t="s">
        <v>4229</v>
      </c>
    </row>
    <row r="51" spans="1:5" ht="369.75">
      <c r="A51" t="s">
        <v>56</v>
      </c>
      <c r="E51" s="39" t="s">
        <v>4202</v>
      </c>
    </row>
    <row r="52" spans="1:13" ht="12.75">
      <c r="A52" t="s">
        <v>46</v>
      </c>
      <c r="C52" s="31" t="s">
        <v>26</v>
      </c>
      <c r="E52" s="33" t="s">
        <v>3105</v>
      </c>
      <c r="J52" s="32">
        <f>0</f>
      </c>
      <c s="32">
        <f>0</f>
      </c>
      <c s="32">
        <f>0+L53+L57+L61+L65+L69+L73</f>
      </c>
      <c s="32">
        <f>0+M53+M57+M61+M65+M69+M73</f>
      </c>
    </row>
    <row r="53" spans="1:16" ht="12.75">
      <c r="A53" t="s">
        <v>49</v>
      </c>
      <c s="34" t="s">
        <v>94</v>
      </c>
      <c s="34" t="s">
        <v>4082</v>
      </c>
      <c s="35" t="s">
        <v>5</v>
      </c>
      <c s="6" t="s">
        <v>4083</v>
      </c>
      <c s="36" t="s">
        <v>52</v>
      </c>
      <c s="37">
        <v>542.55</v>
      </c>
      <c s="36">
        <v>0</v>
      </c>
      <c s="36">
        <f>ROUND(G53*H53,6)</f>
      </c>
      <c r="L53" s="38">
        <v>0</v>
      </c>
      <c s="32">
        <f>ROUND(ROUND(L53,2)*ROUND(G53,3),2)</f>
      </c>
      <c s="36" t="s">
        <v>53</v>
      </c>
      <c>
        <f>(M53*21)/100</f>
      </c>
      <c t="s">
        <v>27</v>
      </c>
    </row>
    <row r="54" spans="1:5" ht="12.75">
      <c r="A54" s="35" t="s">
        <v>54</v>
      </c>
      <c r="E54" s="39" t="s">
        <v>4084</v>
      </c>
    </row>
    <row r="55" spans="1:5" ht="12.75">
      <c r="A55" s="35" t="s">
        <v>55</v>
      </c>
      <c r="E55" s="40" t="s">
        <v>5</v>
      </c>
    </row>
    <row r="56" spans="1:5" ht="153">
      <c r="A56" t="s">
        <v>56</v>
      </c>
      <c r="E56" s="39" t="s">
        <v>4160</v>
      </c>
    </row>
    <row r="57" spans="1:16" ht="12.75">
      <c r="A57" t="s">
        <v>49</v>
      </c>
      <c s="34" t="s">
        <v>98</v>
      </c>
      <c s="34" t="s">
        <v>4082</v>
      </c>
      <c s="35" t="s">
        <v>47</v>
      </c>
      <c s="6" t="s">
        <v>4083</v>
      </c>
      <c s="36" t="s">
        <v>52</v>
      </c>
      <c s="37">
        <v>274.699</v>
      </c>
      <c s="36">
        <v>0</v>
      </c>
      <c s="36">
        <f>ROUND(G57*H57,6)</f>
      </c>
      <c r="L57" s="38">
        <v>0</v>
      </c>
      <c s="32">
        <f>ROUND(ROUND(L57,2)*ROUND(G57,3),2)</f>
      </c>
      <c s="36" t="s">
        <v>53</v>
      </c>
      <c>
        <f>(M57*21)/100</f>
      </c>
      <c t="s">
        <v>27</v>
      </c>
    </row>
    <row r="58" spans="1:5" ht="12.75">
      <c r="A58" s="35" t="s">
        <v>54</v>
      </c>
      <c r="E58" s="39" t="s">
        <v>4087</v>
      </c>
    </row>
    <row r="59" spans="1:5" ht="12.75">
      <c r="A59" s="35" t="s">
        <v>55</v>
      </c>
      <c r="E59" s="40" t="s">
        <v>5</v>
      </c>
    </row>
    <row r="60" spans="1:5" ht="153">
      <c r="A60" t="s">
        <v>56</v>
      </c>
      <c r="E60" s="39" t="s">
        <v>4160</v>
      </c>
    </row>
    <row r="61" spans="1:16" ht="12.75">
      <c r="A61" t="s">
        <v>49</v>
      </c>
      <c s="34" t="s">
        <v>103</v>
      </c>
      <c s="34" t="s">
        <v>4089</v>
      </c>
      <c s="35" t="s">
        <v>5</v>
      </c>
      <c s="6" t="s">
        <v>4090</v>
      </c>
      <c s="36" t="s">
        <v>52</v>
      </c>
      <c s="37">
        <v>930.892</v>
      </c>
      <c s="36">
        <v>0</v>
      </c>
      <c s="36">
        <f>ROUND(G61*H61,6)</f>
      </c>
      <c r="L61" s="38">
        <v>0</v>
      </c>
      <c s="32">
        <f>ROUND(ROUND(L61,2)*ROUND(G61,3),2)</f>
      </c>
      <c s="36" t="s">
        <v>53</v>
      </c>
      <c>
        <f>(M61*21)/100</f>
      </c>
      <c t="s">
        <v>27</v>
      </c>
    </row>
    <row r="62" spans="1:5" ht="12.75">
      <c r="A62" s="35" t="s">
        <v>54</v>
      </c>
      <c r="E62" s="39" t="s">
        <v>4091</v>
      </c>
    </row>
    <row r="63" spans="1:5" ht="12.75">
      <c r="A63" s="35" t="s">
        <v>55</v>
      </c>
      <c r="E63" s="40" t="s">
        <v>4230</v>
      </c>
    </row>
    <row r="64" spans="1:5" ht="51">
      <c r="A64" t="s">
        <v>56</v>
      </c>
      <c r="E64" s="39" t="s">
        <v>4161</v>
      </c>
    </row>
    <row r="65" spans="1:16" ht="12.75">
      <c r="A65" t="s">
        <v>49</v>
      </c>
      <c s="34" t="s">
        <v>106</v>
      </c>
      <c s="34" t="s">
        <v>4089</v>
      </c>
      <c s="35" t="s">
        <v>47</v>
      </c>
      <c s="6" t="s">
        <v>4090</v>
      </c>
      <c s="36" t="s">
        <v>52</v>
      </c>
      <c s="37">
        <v>13.734</v>
      </c>
      <c s="36">
        <v>0</v>
      </c>
      <c s="36">
        <f>ROUND(G65*H65,6)</f>
      </c>
      <c r="L65" s="38">
        <v>0</v>
      </c>
      <c s="32">
        <f>ROUND(ROUND(L65,2)*ROUND(G65,3),2)</f>
      </c>
      <c s="36" t="s">
        <v>53</v>
      </c>
      <c>
        <f>(M65*21)/100</f>
      </c>
      <c t="s">
        <v>27</v>
      </c>
    </row>
    <row r="66" spans="1:5" ht="12.75">
      <c r="A66" s="35" t="s">
        <v>54</v>
      </c>
      <c r="E66" s="39" t="s">
        <v>4094</v>
      </c>
    </row>
    <row r="67" spans="1:5" ht="12.75">
      <c r="A67" s="35" t="s">
        <v>55</v>
      </c>
      <c r="E67" s="40" t="s">
        <v>5</v>
      </c>
    </row>
    <row r="68" spans="1:5" ht="51">
      <c r="A68" t="s">
        <v>56</v>
      </c>
      <c r="E68" s="39" t="s">
        <v>4161</v>
      </c>
    </row>
    <row r="69" spans="1:16" ht="12.75">
      <c r="A69" t="s">
        <v>49</v>
      </c>
      <c s="34" t="s">
        <v>110</v>
      </c>
      <c s="34" t="s">
        <v>4096</v>
      </c>
      <c s="35" t="s">
        <v>5</v>
      </c>
      <c s="6" t="s">
        <v>4097</v>
      </c>
      <c s="36" t="s">
        <v>52</v>
      </c>
      <c s="37">
        <v>13.734</v>
      </c>
      <c s="36">
        <v>0</v>
      </c>
      <c s="36">
        <f>ROUND(G69*H69,6)</f>
      </c>
      <c r="L69" s="38">
        <v>0</v>
      </c>
      <c s="32">
        <f>ROUND(ROUND(L69,2)*ROUND(G69,3),2)</f>
      </c>
      <c s="36" t="s">
        <v>53</v>
      </c>
      <c>
        <f>(M69*21)/100</f>
      </c>
      <c t="s">
        <v>27</v>
      </c>
    </row>
    <row r="70" spans="1:5" ht="12.75">
      <c r="A70" s="35" t="s">
        <v>54</v>
      </c>
      <c r="E70" s="39" t="s">
        <v>4098</v>
      </c>
    </row>
    <row r="71" spans="1:5" ht="12.75">
      <c r="A71" s="35" t="s">
        <v>55</v>
      </c>
      <c r="E71" s="40" t="s">
        <v>5</v>
      </c>
    </row>
    <row r="72" spans="1:5" ht="191.25">
      <c r="A72" t="s">
        <v>56</v>
      </c>
      <c r="E72" s="39" t="s">
        <v>4167</v>
      </c>
    </row>
    <row r="73" spans="1:16" ht="12.75">
      <c r="A73" t="s">
        <v>49</v>
      </c>
      <c s="34" t="s">
        <v>113</v>
      </c>
      <c s="34" t="s">
        <v>4100</v>
      </c>
      <c s="35" t="s">
        <v>5</v>
      </c>
      <c s="6" t="s">
        <v>4101</v>
      </c>
      <c s="36" t="s">
        <v>52</v>
      </c>
      <c s="37">
        <v>13.734</v>
      </c>
      <c s="36">
        <v>0</v>
      </c>
      <c s="36">
        <f>ROUND(G73*H73,6)</f>
      </c>
      <c r="L73" s="38">
        <v>0</v>
      </c>
      <c s="32">
        <f>ROUND(ROUND(L73,2)*ROUND(G73,3),2)</f>
      </c>
      <c s="36" t="s">
        <v>53</v>
      </c>
      <c>
        <f>(M73*21)/100</f>
      </c>
      <c t="s">
        <v>27</v>
      </c>
    </row>
    <row r="74" spans="1:5" ht="12.75">
      <c r="A74" s="35" t="s">
        <v>54</v>
      </c>
      <c r="E74" s="39" t="s">
        <v>4102</v>
      </c>
    </row>
    <row r="75" spans="1:5" ht="12.75">
      <c r="A75" s="35" t="s">
        <v>55</v>
      </c>
      <c r="E75" s="40" t="s">
        <v>5</v>
      </c>
    </row>
    <row r="76" spans="1:5" ht="51">
      <c r="A76" t="s">
        <v>56</v>
      </c>
      <c r="E76" s="39" t="s">
        <v>4168</v>
      </c>
    </row>
    <row r="77" spans="1:13" ht="12.75">
      <c r="A77" t="s">
        <v>46</v>
      </c>
      <c r="C77" s="31" t="s">
        <v>65</v>
      </c>
      <c r="E77" s="33" t="s">
        <v>2068</v>
      </c>
      <c r="J77" s="32">
        <f>0</f>
      </c>
      <c s="32">
        <f>0</f>
      </c>
      <c s="32">
        <f>0+L78+L82+L86+L90+L94+L98+L102+L106+L110+L114+L118</f>
      </c>
      <c s="32">
        <f>0+M78+M82+M86+M90+M94+M98+M102+M106+M110+M114+M118</f>
      </c>
    </row>
    <row r="78" spans="1:16" ht="12.75">
      <c r="A78" t="s">
        <v>49</v>
      </c>
      <c s="34" t="s">
        <v>117</v>
      </c>
      <c s="34" t="s">
        <v>3421</v>
      </c>
      <c s="35" t="s">
        <v>5</v>
      </c>
      <c s="6" t="s">
        <v>3422</v>
      </c>
      <c s="36" t="s">
        <v>75</v>
      </c>
      <c s="37">
        <v>287</v>
      </c>
      <c s="36">
        <v>0</v>
      </c>
      <c s="36">
        <f>ROUND(G78*H78,6)</f>
      </c>
      <c r="L78" s="38">
        <v>0</v>
      </c>
      <c s="32">
        <f>ROUND(ROUND(L78,2)*ROUND(G78,3),2)</f>
      </c>
      <c s="36" t="s">
        <v>53</v>
      </c>
      <c>
        <f>(M78*21)/100</f>
      </c>
      <c t="s">
        <v>27</v>
      </c>
    </row>
    <row r="79" spans="1:5" ht="12.75">
      <c r="A79" s="35" t="s">
        <v>54</v>
      </c>
      <c r="E79" s="39" t="s">
        <v>4113</v>
      </c>
    </row>
    <row r="80" spans="1:5" ht="12.75">
      <c r="A80" s="35" t="s">
        <v>55</v>
      </c>
      <c r="E80" s="40" t="s">
        <v>5</v>
      </c>
    </row>
    <row r="81" spans="1:5" ht="229.5">
      <c r="A81" t="s">
        <v>56</v>
      </c>
      <c r="E81" s="39" t="s">
        <v>4231</v>
      </c>
    </row>
    <row r="82" spans="1:16" ht="12.75">
      <c r="A82" t="s">
        <v>49</v>
      </c>
      <c s="34" t="s">
        <v>121</v>
      </c>
      <c s="34" t="s">
        <v>3424</v>
      </c>
      <c s="35" t="s">
        <v>5</v>
      </c>
      <c s="6" t="s">
        <v>3425</v>
      </c>
      <c s="36" t="s">
        <v>75</v>
      </c>
      <c s="37">
        <v>4.604</v>
      </c>
      <c s="36">
        <v>0</v>
      </c>
      <c s="36">
        <f>ROUND(G82*H82,6)</f>
      </c>
      <c r="L82" s="38">
        <v>0</v>
      </c>
      <c s="32">
        <f>ROUND(ROUND(L82,2)*ROUND(G82,3),2)</f>
      </c>
      <c s="36" t="s">
        <v>53</v>
      </c>
      <c>
        <f>(M82*21)/100</f>
      </c>
      <c t="s">
        <v>27</v>
      </c>
    </row>
    <row r="83" spans="1:5" ht="12.75">
      <c r="A83" s="35" t="s">
        <v>54</v>
      </c>
      <c r="E83" s="39" t="s">
        <v>4116</v>
      </c>
    </row>
    <row r="84" spans="1:5" ht="12.75">
      <c r="A84" s="35" t="s">
        <v>55</v>
      </c>
      <c r="E84" s="40" t="s">
        <v>5</v>
      </c>
    </row>
    <row r="85" spans="1:5" ht="306">
      <c r="A85" t="s">
        <v>56</v>
      </c>
      <c r="E85" s="39" t="s">
        <v>4174</v>
      </c>
    </row>
    <row r="86" spans="1:16" ht="25.5">
      <c r="A86" t="s">
        <v>49</v>
      </c>
      <c s="34" t="s">
        <v>125</v>
      </c>
      <c s="34" t="s">
        <v>4120</v>
      </c>
      <c s="35" t="s">
        <v>5</v>
      </c>
      <c s="6" t="s">
        <v>4121</v>
      </c>
      <c s="36" t="s">
        <v>75</v>
      </c>
      <c s="37">
        <v>5.8</v>
      </c>
      <c s="36">
        <v>0</v>
      </c>
      <c s="36">
        <f>ROUND(G86*H86,6)</f>
      </c>
      <c r="L86" s="38">
        <v>0</v>
      </c>
      <c s="32">
        <f>ROUND(ROUND(L86,2)*ROUND(G86,3),2)</f>
      </c>
      <c s="36" t="s">
        <v>53</v>
      </c>
      <c>
        <f>(M86*21)/100</f>
      </c>
      <c t="s">
        <v>27</v>
      </c>
    </row>
    <row r="87" spans="1:5" ht="12.75">
      <c r="A87" s="35" t="s">
        <v>54</v>
      </c>
      <c r="E87" s="39" t="s">
        <v>4232</v>
      </c>
    </row>
    <row r="88" spans="1:5" ht="12.75">
      <c r="A88" s="35" t="s">
        <v>55</v>
      </c>
      <c r="E88" s="40" t="s">
        <v>3464</v>
      </c>
    </row>
    <row r="89" spans="1:5" ht="242.25">
      <c r="A89" t="s">
        <v>56</v>
      </c>
      <c r="E89" s="39" t="s">
        <v>4176</v>
      </c>
    </row>
    <row r="90" spans="1:16" ht="25.5">
      <c r="A90" t="s">
        <v>49</v>
      </c>
      <c s="34" t="s">
        <v>128</v>
      </c>
      <c s="34" t="s">
        <v>4129</v>
      </c>
      <c s="35" t="s">
        <v>5</v>
      </c>
      <c s="6" t="s">
        <v>4233</v>
      </c>
      <c s="36" t="s">
        <v>75</v>
      </c>
      <c s="37">
        <v>280</v>
      </c>
      <c s="36">
        <v>0</v>
      </c>
      <c s="36">
        <f>ROUND(G90*H90,6)</f>
      </c>
      <c r="L90" s="38">
        <v>0</v>
      </c>
      <c s="32">
        <f>ROUND(ROUND(L90,2)*ROUND(G90,3),2)</f>
      </c>
      <c s="36" t="s">
        <v>53</v>
      </c>
      <c>
        <f>(M90*21)/100</f>
      </c>
      <c t="s">
        <v>27</v>
      </c>
    </row>
    <row r="91" spans="1:5" ht="12.75">
      <c r="A91" s="35" t="s">
        <v>54</v>
      </c>
      <c r="E91" s="39" t="s">
        <v>3464</v>
      </c>
    </row>
    <row r="92" spans="1:5" ht="12.75">
      <c r="A92" s="35" t="s">
        <v>55</v>
      </c>
      <c r="E92" s="40" t="s">
        <v>5</v>
      </c>
    </row>
    <row r="93" spans="1:5" ht="89.25">
      <c r="A93" t="s">
        <v>56</v>
      </c>
      <c r="E93" s="39" t="s">
        <v>4234</v>
      </c>
    </row>
    <row r="94" spans="1:16" ht="25.5">
      <c r="A94" t="s">
        <v>49</v>
      </c>
      <c s="34" t="s">
        <v>132</v>
      </c>
      <c s="34" t="s">
        <v>4120</v>
      </c>
      <c s="35" t="s">
        <v>47</v>
      </c>
      <c s="6" t="s">
        <v>4121</v>
      </c>
      <c s="36" t="s">
        <v>75</v>
      </c>
      <c s="37">
        <v>280</v>
      </c>
      <c s="36">
        <v>0</v>
      </c>
      <c s="36">
        <f>ROUND(G94*H94,6)</f>
      </c>
      <c r="L94" s="38">
        <v>0</v>
      </c>
      <c s="32">
        <f>ROUND(ROUND(L94,2)*ROUND(G94,3),2)</f>
      </c>
      <c s="36" t="s">
        <v>53</v>
      </c>
      <c>
        <f>(M94*21)/100</f>
      </c>
      <c t="s">
        <v>27</v>
      </c>
    </row>
    <row r="95" spans="1:5" ht="12.75">
      <c r="A95" s="35" t="s">
        <v>54</v>
      </c>
      <c r="E95" s="39" t="s">
        <v>4235</v>
      </c>
    </row>
    <row r="96" spans="1:5" ht="12.75">
      <c r="A96" s="35" t="s">
        <v>55</v>
      </c>
      <c r="E96" s="40" t="s">
        <v>3464</v>
      </c>
    </row>
    <row r="97" spans="1:5" ht="242.25">
      <c r="A97" t="s">
        <v>56</v>
      </c>
      <c r="E97" s="39" t="s">
        <v>4176</v>
      </c>
    </row>
    <row r="98" spans="1:16" ht="12.75">
      <c r="A98" t="s">
        <v>49</v>
      </c>
      <c s="34" t="s">
        <v>136</v>
      </c>
      <c s="34" t="s">
        <v>4124</v>
      </c>
      <c s="35" t="s">
        <v>5</v>
      </c>
      <c s="6" t="s">
        <v>4125</v>
      </c>
      <c s="36" t="s">
        <v>52</v>
      </c>
      <c s="37">
        <v>0.8</v>
      </c>
      <c s="36">
        <v>0</v>
      </c>
      <c s="36">
        <f>ROUND(G98*H98,6)</f>
      </c>
      <c r="L98" s="38">
        <v>0</v>
      </c>
      <c s="32">
        <f>ROUND(ROUND(L98,2)*ROUND(G98,3),2)</f>
      </c>
      <c s="36" t="s">
        <v>53</v>
      </c>
      <c>
        <f>(M98*21)/100</f>
      </c>
      <c t="s">
        <v>27</v>
      </c>
    </row>
    <row r="99" spans="1:5" ht="12.75">
      <c r="A99" s="35" t="s">
        <v>54</v>
      </c>
      <c r="E99" s="39" t="s">
        <v>4126</v>
      </c>
    </row>
    <row r="100" spans="1:5" ht="12.75">
      <c r="A100" s="35" t="s">
        <v>55</v>
      </c>
      <c r="E100" s="40" t="s">
        <v>4236</v>
      </c>
    </row>
    <row r="101" spans="1:5" ht="280.5">
      <c r="A101" t="s">
        <v>56</v>
      </c>
      <c r="E101" s="39" t="s">
        <v>4178</v>
      </c>
    </row>
    <row r="102" spans="1:16" ht="12.75">
      <c r="A102" t="s">
        <v>49</v>
      </c>
      <c s="34" t="s">
        <v>139</v>
      </c>
      <c s="34" t="s">
        <v>3417</v>
      </c>
      <c s="35" t="s">
        <v>5</v>
      </c>
      <c s="6" t="s">
        <v>3418</v>
      </c>
      <c s="36" t="s">
        <v>75</v>
      </c>
      <c s="37">
        <v>6.9</v>
      </c>
      <c s="36">
        <v>0</v>
      </c>
      <c s="36">
        <f>ROUND(G102*H102,6)</f>
      </c>
      <c r="L102" s="38">
        <v>0</v>
      </c>
      <c s="32">
        <f>ROUND(ROUND(L102,2)*ROUND(G102,3),2)</f>
      </c>
      <c s="36" t="s">
        <v>53</v>
      </c>
      <c>
        <f>(M102*21)/100</f>
      </c>
      <c t="s">
        <v>27</v>
      </c>
    </row>
    <row r="103" spans="1:5" ht="12.75">
      <c r="A103" s="35" t="s">
        <v>54</v>
      </c>
      <c r="E103" s="39" t="s">
        <v>4118</v>
      </c>
    </row>
    <row r="104" spans="1:5" ht="12.75">
      <c r="A104" s="35" t="s">
        <v>55</v>
      </c>
      <c r="E104" s="40" t="s">
        <v>5</v>
      </c>
    </row>
    <row r="105" spans="1:5" ht="51">
      <c r="A105" t="s">
        <v>56</v>
      </c>
      <c r="E105" s="39" t="s">
        <v>4170</v>
      </c>
    </row>
    <row r="106" spans="1:16" ht="12.75">
      <c r="A106" t="s">
        <v>49</v>
      </c>
      <c s="34" t="s">
        <v>143</v>
      </c>
      <c s="34" t="s">
        <v>1825</v>
      </c>
      <c s="35" t="s">
        <v>5</v>
      </c>
      <c s="6" t="s">
        <v>4135</v>
      </c>
      <c s="36" t="s">
        <v>80</v>
      </c>
      <c s="37">
        <v>5</v>
      </c>
      <c s="36">
        <v>0</v>
      </c>
      <c s="36">
        <f>ROUND(G106*H106,6)</f>
      </c>
      <c r="L106" s="38">
        <v>0</v>
      </c>
      <c s="32">
        <f>ROUND(ROUND(L106,2)*ROUND(G106,3),2)</f>
      </c>
      <c s="36" t="s">
        <v>416</v>
      </c>
      <c>
        <f>(M106*21)/100</f>
      </c>
      <c t="s">
        <v>27</v>
      </c>
    </row>
    <row r="107" spans="1:5" ht="12.75">
      <c r="A107" s="35" t="s">
        <v>54</v>
      </c>
      <c r="E107" s="39" t="s">
        <v>4237</v>
      </c>
    </row>
    <row r="108" spans="1:5" ht="12.75">
      <c r="A108" s="35" t="s">
        <v>55</v>
      </c>
      <c r="E108" s="40" t="s">
        <v>5</v>
      </c>
    </row>
    <row r="109" spans="1:5" ht="12.75">
      <c r="A109" t="s">
        <v>56</v>
      </c>
      <c r="E109" s="39" t="s">
        <v>4137</v>
      </c>
    </row>
    <row r="110" spans="1:16" ht="12.75">
      <c r="A110" t="s">
        <v>49</v>
      </c>
      <c s="34" t="s">
        <v>146</v>
      </c>
      <c s="34" t="s">
        <v>1827</v>
      </c>
      <c s="35" t="s">
        <v>5</v>
      </c>
      <c s="6" t="s">
        <v>4238</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4239</v>
      </c>
    </row>
    <row r="114" spans="1:16" ht="12.75">
      <c r="A114" t="s">
        <v>49</v>
      </c>
      <c s="34" t="s">
        <v>805</v>
      </c>
      <c s="34" t="s">
        <v>4145</v>
      </c>
      <c s="35" t="s">
        <v>5</v>
      </c>
      <c s="6" t="s">
        <v>4146</v>
      </c>
      <c s="36" t="s">
        <v>75</v>
      </c>
      <c s="37">
        <v>529</v>
      </c>
      <c s="36">
        <v>0</v>
      </c>
      <c s="36">
        <f>ROUND(G114*H114,6)</f>
      </c>
      <c r="L114" s="38">
        <v>0</v>
      </c>
      <c s="32">
        <f>ROUND(ROUND(L114,2)*ROUND(G114,3),2)</f>
      </c>
      <c s="36" t="s">
        <v>53</v>
      </c>
      <c>
        <f>(M114*21)/100</f>
      </c>
      <c t="s">
        <v>27</v>
      </c>
    </row>
    <row r="115" spans="1:5" ht="12.75">
      <c r="A115" s="35" t="s">
        <v>54</v>
      </c>
      <c r="E115" s="39" t="s">
        <v>4147</v>
      </c>
    </row>
    <row r="116" spans="1:5" ht="12.75">
      <c r="A116" s="35" t="s">
        <v>55</v>
      </c>
      <c r="E116" s="40" t="s">
        <v>4240</v>
      </c>
    </row>
    <row r="117" spans="1:5" ht="12.75">
      <c r="A117" t="s">
        <v>56</v>
      </c>
      <c r="E117" s="39" t="s">
        <v>5</v>
      </c>
    </row>
    <row r="118" spans="1:16" ht="25.5">
      <c r="A118" t="s">
        <v>49</v>
      </c>
      <c s="34" t="s">
        <v>151</v>
      </c>
      <c s="34" t="s">
        <v>4150</v>
      </c>
      <c s="35" t="s">
        <v>5</v>
      </c>
      <c s="6" t="s">
        <v>4151</v>
      </c>
      <c s="36" t="s">
        <v>3255</v>
      </c>
      <c s="37">
        <v>1715.81</v>
      </c>
      <c s="36">
        <v>0</v>
      </c>
      <c s="36">
        <f>ROUND(G118*H118,6)</f>
      </c>
      <c r="L118" s="38">
        <v>0</v>
      </c>
      <c s="32">
        <f>ROUND(ROUND(L118,2)*ROUND(G118,3),2)</f>
      </c>
      <c s="36" t="s">
        <v>53</v>
      </c>
      <c>
        <f>(M118*21)/100</f>
      </c>
      <c t="s">
        <v>27</v>
      </c>
    </row>
    <row r="119" spans="1:5" ht="12.75">
      <c r="A119" s="35" t="s">
        <v>54</v>
      </c>
      <c r="E119" s="39" t="s">
        <v>4152</v>
      </c>
    </row>
    <row r="120" spans="1:5" ht="12.75">
      <c r="A120" s="35" t="s">
        <v>55</v>
      </c>
      <c r="E120" s="40" t="s">
        <v>4240</v>
      </c>
    </row>
    <row r="121" spans="1:5" ht="140.25">
      <c r="A121" t="s">
        <v>56</v>
      </c>
      <c r="E121" s="39" t="s">
        <v>3923</v>
      </c>
    </row>
    <row r="122" spans="1:13" ht="12.75">
      <c r="A122" t="s">
        <v>46</v>
      </c>
      <c r="C122" s="31" t="s">
        <v>69</v>
      </c>
      <c r="E122" s="33" t="s">
        <v>3775</v>
      </c>
      <c r="J122" s="32">
        <f>0</f>
      </c>
      <c s="32">
        <f>0</f>
      </c>
      <c s="32">
        <f>0+L123</f>
      </c>
      <c s="32">
        <f>0+M123</f>
      </c>
    </row>
    <row r="123" spans="1:16" ht="12.75">
      <c r="A123" t="s">
        <v>49</v>
      </c>
      <c s="34" t="s">
        <v>155</v>
      </c>
      <c s="34" t="s">
        <v>4051</v>
      </c>
      <c s="35" t="s">
        <v>5</v>
      </c>
      <c s="6" t="s">
        <v>4052</v>
      </c>
      <c s="36" t="s">
        <v>4053</v>
      </c>
      <c s="37">
        <v>88</v>
      </c>
      <c s="36">
        <v>0</v>
      </c>
      <c s="36">
        <f>ROUND(G123*H123,6)</f>
      </c>
      <c r="L123" s="38">
        <v>0</v>
      </c>
      <c s="32">
        <f>ROUND(ROUND(L123,2)*ROUND(G123,3),2)</f>
      </c>
      <c s="36" t="s">
        <v>53</v>
      </c>
      <c>
        <f>(M123*21)/100</f>
      </c>
      <c t="s">
        <v>27</v>
      </c>
    </row>
    <row r="124" spans="1:5" ht="12.75">
      <c r="A124" s="35" t="s">
        <v>54</v>
      </c>
      <c r="E124" s="39" t="s">
        <v>4241</v>
      </c>
    </row>
    <row r="125" spans="1:5" ht="12.75">
      <c r="A125" s="35" t="s">
        <v>55</v>
      </c>
      <c r="E125" s="40" t="s">
        <v>4242</v>
      </c>
    </row>
    <row r="126" spans="1:5" ht="293.25">
      <c r="A126" t="s">
        <v>56</v>
      </c>
      <c r="E126" s="39" t="s">
        <v>4243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4248</v>
      </c>
      <c r="E8" s="30" t="s">
        <v>4247</v>
      </c>
      <c r="J8" s="29">
        <f>0+J9+J30+J51+J92+J113+J154+J163+J172+J189+J198</f>
      </c>
      <c s="29">
        <f>0+K9+K30+K51+K92+K113+K154+K163+K172+K189+K198</f>
      </c>
      <c s="29">
        <f>0+L9+L30+L51+L92+L113+L154+L163+L172+L189+L198</f>
      </c>
      <c s="29">
        <f>0+M9+M30+M51+M92+M113+M154+M163+M172+M189+M198</f>
      </c>
    </row>
    <row r="9" spans="1:13" ht="12.75">
      <c r="A9" t="s">
        <v>46</v>
      </c>
      <c r="C9" s="31" t="s">
        <v>1144</v>
      </c>
      <c r="E9" s="33" t="s">
        <v>3081</v>
      </c>
      <c r="J9" s="32">
        <f>0</f>
      </c>
      <c s="32">
        <f>0</f>
      </c>
      <c s="32">
        <f>0+L10+L14+L18+L22+L26</f>
      </c>
      <c s="32">
        <f>0+M10+M14+M18+M22+M26</f>
      </c>
    </row>
    <row r="10" spans="1:16" ht="12.75">
      <c r="A10" t="s">
        <v>49</v>
      </c>
      <c s="34" t="s">
        <v>47</v>
      </c>
      <c s="34" t="s">
        <v>4249</v>
      </c>
      <c s="35" t="s">
        <v>5</v>
      </c>
      <c s="6" t="s">
        <v>4250</v>
      </c>
      <c s="36" t="s">
        <v>702</v>
      </c>
      <c s="37">
        <v>1</v>
      </c>
      <c s="36">
        <v>0</v>
      </c>
      <c s="36">
        <f>ROUND(G10*H10,6)</f>
      </c>
      <c r="L10" s="38">
        <v>0</v>
      </c>
      <c s="32">
        <f>ROUND(ROUND(L10,2)*ROUND(G10,3),2)</f>
      </c>
      <c s="36" t="s">
        <v>416</v>
      </c>
      <c>
        <f>(M10*21)/100</f>
      </c>
      <c t="s">
        <v>27</v>
      </c>
    </row>
    <row r="11" spans="1:5" ht="12.75">
      <c r="A11" s="35" t="s">
        <v>54</v>
      </c>
      <c r="E11" s="39" t="s">
        <v>4251</v>
      </c>
    </row>
    <row r="12" spans="1:5" ht="12.75">
      <c r="A12" s="35" t="s">
        <v>55</v>
      </c>
      <c r="E12" s="40" t="s">
        <v>5</v>
      </c>
    </row>
    <row r="13" spans="1:5" ht="12.75">
      <c r="A13" t="s">
        <v>56</v>
      </c>
      <c r="E13" s="39" t="s">
        <v>4252</v>
      </c>
    </row>
    <row r="14" spans="1:16" ht="25.5">
      <c r="A14" t="s">
        <v>49</v>
      </c>
      <c s="34" t="s">
        <v>227</v>
      </c>
      <c s="34" t="s">
        <v>3531</v>
      </c>
      <c s="35" t="s">
        <v>3532</v>
      </c>
      <c s="6" t="s">
        <v>3816</v>
      </c>
      <c s="36" t="s">
        <v>2833</v>
      </c>
      <c s="37">
        <v>1409.162</v>
      </c>
      <c s="36">
        <v>0</v>
      </c>
      <c s="36">
        <f>ROUND(G14*H14,6)</f>
      </c>
      <c r="L14" s="38">
        <v>0</v>
      </c>
      <c s="32">
        <f>ROUND(ROUND(L14,2)*ROUND(G14,3),2)</f>
      </c>
      <c s="36" t="s">
        <v>416</v>
      </c>
      <c>
        <f>(M14*21)/100</f>
      </c>
      <c t="s">
        <v>27</v>
      </c>
    </row>
    <row r="15" spans="1:5" ht="12.75">
      <c r="A15" s="35" t="s">
        <v>54</v>
      </c>
      <c r="E15" s="39" t="s">
        <v>2839</v>
      </c>
    </row>
    <row r="16" spans="1:5" ht="38.25">
      <c r="A16" s="35" t="s">
        <v>55</v>
      </c>
      <c r="E16" s="40" t="s">
        <v>4253</v>
      </c>
    </row>
    <row r="17" spans="1:5" ht="165.75">
      <c r="A17" t="s">
        <v>56</v>
      </c>
      <c r="E17" s="39" t="s">
        <v>3818</v>
      </c>
    </row>
    <row r="18" spans="1:16" ht="25.5">
      <c r="A18" t="s">
        <v>49</v>
      </c>
      <c s="34" t="s">
        <v>231</v>
      </c>
      <c s="34" t="s">
        <v>3286</v>
      </c>
      <c s="35" t="s">
        <v>3287</v>
      </c>
      <c s="6" t="s">
        <v>4254</v>
      </c>
      <c s="36" t="s">
        <v>2833</v>
      </c>
      <c s="37">
        <v>17</v>
      </c>
      <c s="36">
        <v>0</v>
      </c>
      <c s="36">
        <f>ROUND(G18*H18,6)</f>
      </c>
      <c r="L18" s="38">
        <v>0</v>
      </c>
      <c s="32">
        <f>ROUND(ROUND(L18,2)*ROUND(G18,3),2)</f>
      </c>
      <c s="36" t="s">
        <v>416</v>
      </c>
      <c>
        <f>(M18*21)/100</f>
      </c>
      <c t="s">
        <v>27</v>
      </c>
    </row>
    <row r="19" spans="1:5" ht="12.75">
      <c r="A19" s="35" t="s">
        <v>54</v>
      </c>
      <c r="E19" s="39" t="s">
        <v>2839</v>
      </c>
    </row>
    <row r="20" spans="1:5" ht="12.75">
      <c r="A20" s="35" t="s">
        <v>55</v>
      </c>
      <c r="E20" s="40" t="s">
        <v>4255</v>
      </c>
    </row>
    <row r="21" spans="1:5" ht="165.75">
      <c r="A21" t="s">
        <v>56</v>
      </c>
      <c r="E21" s="39" t="s">
        <v>3818</v>
      </c>
    </row>
    <row r="22" spans="1:16" ht="25.5">
      <c r="A22" t="s">
        <v>49</v>
      </c>
      <c s="34" t="s">
        <v>235</v>
      </c>
      <c s="34" t="s">
        <v>3101</v>
      </c>
      <c s="35" t="s">
        <v>3102</v>
      </c>
      <c s="6" t="s">
        <v>3823</v>
      </c>
      <c s="36" t="s">
        <v>2833</v>
      </c>
      <c s="37">
        <v>232.975</v>
      </c>
      <c s="36">
        <v>0</v>
      </c>
      <c s="36">
        <f>ROUND(G22*H22,6)</f>
      </c>
      <c r="L22" s="38">
        <v>0</v>
      </c>
      <c s="32">
        <f>ROUND(ROUND(L22,2)*ROUND(G22,3),2)</f>
      </c>
      <c s="36" t="s">
        <v>416</v>
      </c>
      <c>
        <f>(M22*21)/100</f>
      </c>
      <c t="s">
        <v>27</v>
      </c>
    </row>
    <row r="23" spans="1:5" ht="12.75">
      <c r="A23" s="35" t="s">
        <v>54</v>
      </c>
      <c r="E23" s="39" t="s">
        <v>2839</v>
      </c>
    </row>
    <row r="24" spans="1:5" ht="12.75">
      <c r="A24" s="35" t="s">
        <v>55</v>
      </c>
      <c r="E24" s="40" t="s">
        <v>4256</v>
      </c>
    </row>
    <row r="25" spans="1:5" ht="165.75">
      <c r="A25" t="s">
        <v>56</v>
      </c>
      <c r="E25" s="39" t="s">
        <v>3818</v>
      </c>
    </row>
    <row r="26" spans="1:16" ht="25.5">
      <c r="A26" t="s">
        <v>49</v>
      </c>
      <c s="34" t="s">
        <v>239</v>
      </c>
      <c s="34" t="s">
        <v>3098</v>
      </c>
      <c s="35" t="s">
        <v>3099</v>
      </c>
      <c s="6" t="s">
        <v>3100</v>
      </c>
      <c s="36" t="s">
        <v>2833</v>
      </c>
      <c s="37">
        <v>939.442</v>
      </c>
      <c s="36">
        <v>0</v>
      </c>
      <c s="36">
        <f>ROUND(G26*H26,6)</f>
      </c>
      <c r="L26" s="38">
        <v>0</v>
      </c>
      <c s="32">
        <f>ROUND(ROUND(L26,2)*ROUND(G26,3),2)</f>
      </c>
      <c s="36" t="s">
        <v>416</v>
      </c>
      <c>
        <f>(M26*21)/100</f>
      </c>
      <c t="s">
        <v>27</v>
      </c>
    </row>
    <row r="27" spans="1:5" ht="12.75">
      <c r="A27" s="35" t="s">
        <v>54</v>
      </c>
      <c r="E27" s="39" t="s">
        <v>2839</v>
      </c>
    </row>
    <row r="28" spans="1:5" ht="38.25">
      <c r="A28" s="35" t="s">
        <v>55</v>
      </c>
      <c r="E28" s="40" t="s">
        <v>4257</v>
      </c>
    </row>
    <row r="29" spans="1:5" ht="165.75">
      <c r="A29" t="s">
        <v>56</v>
      </c>
      <c r="E29" s="39" t="s">
        <v>2835</v>
      </c>
    </row>
    <row r="30" spans="1:13" ht="12.75">
      <c r="A30" t="s">
        <v>46</v>
      </c>
      <c r="C30" s="31" t="s">
        <v>47</v>
      </c>
      <c r="E30" s="33" t="s">
        <v>48</v>
      </c>
      <c r="J30" s="32">
        <f>0</f>
      </c>
      <c s="32">
        <f>0</f>
      </c>
      <c s="32">
        <f>0+L31+L35+L39+L43+L47</f>
      </c>
      <c s="32">
        <f>0+M31+M35+M39+M43+M47</f>
      </c>
    </row>
    <row r="31" spans="1:16" ht="12.75">
      <c r="A31" t="s">
        <v>49</v>
      </c>
      <c s="34" t="s">
        <v>27</v>
      </c>
      <c s="34" t="s">
        <v>4258</v>
      </c>
      <c s="35" t="s">
        <v>5</v>
      </c>
      <c s="6" t="s">
        <v>4259</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3292</v>
      </c>
    </row>
    <row r="35" spans="1:16" ht="12.75">
      <c r="A35" t="s">
        <v>49</v>
      </c>
      <c s="34" t="s">
        <v>26</v>
      </c>
      <c s="34" t="s">
        <v>4260</v>
      </c>
      <c s="35" t="s">
        <v>5</v>
      </c>
      <c s="6" t="s">
        <v>4261</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4262</v>
      </c>
    </row>
    <row r="38" spans="1:5" ht="63.75">
      <c r="A38" t="s">
        <v>56</v>
      </c>
      <c r="E38" s="39" t="s">
        <v>4263</v>
      </c>
    </row>
    <row r="39" spans="1:16" ht="12.75">
      <c r="A39" t="s">
        <v>49</v>
      </c>
      <c s="34" t="s">
        <v>65</v>
      </c>
      <c s="34" t="s">
        <v>3825</v>
      </c>
      <c s="35" t="s">
        <v>5</v>
      </c>
      <c s="6" t="s">
        <v>3826</v>
      </c>
      <c s="36" t="s">
        <v>60</v>
      </c>
      <c s="37">
        <v>1221.16</v>
      </c>
      <c s="36">
        <v>0</v>
      </c>
      <c s="36">
        <f>ROUND(G39*H39,6)</f>
      </c>
      <c r="L39" s="38">
        <v>0</v>
      </c>
      <c s="32">
        <f>ROUND(ROUND(L39,2)*ROUND(G39,3),2)</f>
      </c>
      <c s="36" t="s">
        <v>53</v>
      </c>
      <c>
        <f>(M39*21)/100</f>
      </c>
      <c t="s">
        <v>27</v>
      </c>
    </row>
    <row r="40" spans="1:5" ht="12.75">
      <c r="A40" s="35" t="s">
        <v>54</v>
      </c>
      <c r="E40" s="39" t="s">
        <v>3827</v>
      </c>
    </row>
    <row r="41" spans="1:5" ht="63.75">
      <c r="A41" s="35" t="s">
        <v>55</v>
      </c>
      <c r="E41" s="40" t="s">
        <v>4264</v>
      </c>
    </row>
    <row r="42" spans="1:5" ht="318.75">
      <c r="A42" t="s">
        <v>56</v>
      </c>
      <c r="E42" s="39" t="s">
        <v>4265</v>
      </c>
    </row>
    <row r="43" spans="1:16" ht="12.75">
      <c r="A43" t="s">
        <v>49</v>
      </c>
      <c s="34" t="s">
        <v>69</v>
      </c>
      <c s="34" t="s">
        <v>3830</v>
      </c>
      <c s="35" t="s">
        <v>5</v>
      </c>
      <c s="6" t="s">
        <v>3831</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4266</v>
      </c>
    </row>
    <row r="46" spans="1:5" ht="191.25">
      <c r="A46" t="s">
        <v>56</v>
      </c>
      <c r="E46" s="39" t="s">
        <v>4267</v>
      </c>
    </row>
    <row r="47" spans="1:16" ht="12.75">
      <c r="A47" t="s">
        <v>49</v>
      </c>
      <c s="34" t="s">
        <v>72</v>
      </c>
      <c s="34" t="s">
        <v>3834</v>
      </c>
      <c s="35" t="s">
        <v>5</v>
      </c>
      <c s="6" t="s">
        <v>3835</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4268</v>
      </c>
    </row>
    <row r="50" spans="1:5" ht="293.25">
      <c r="A50" t="s">
        <v>56</v>
      </c>
      <c r="E50" s="39" t="s">
        <v>4269</v>
      </c>
    </row>
    <row r="51" spans="1:13" ht="12.75">
      <c r="A51" t="s">
        <v>46</v>
      </c>
      <c r="C51" s="31" t="s">
        <v>27</v>
      </c>
      <c r="E51" s="33" t="s">
        <v>2418</v>
      </c>
      <c r="J51" s="32">
        <f>0</f>
      </c>
      <c s="32">
        <f>0</f>
      </c>
      <c s="32">
        <f>0+L52+L56+L60+L64+L68+L72+L76+L80+L84+L88</f>
      </c>
      <c s="32">
        <f>0+M52+M56+M60+M64+M68+M72+M76+M80+M84+M88</f>
      </c>
    </row>
    <row r="52" spans="1:16" ht="12.75">
      <c r="A52" t="s">
        <v>49</v>
      </c>
      <c s="34" t="s">
        <v>77</v>
      </c>
      <c s="34" t="s">
        <v>3337</v>
      </c>
      <c s="35" t="s">
        <v>5</v>
      </c>
      <c s="6" t="s">
        <v>3338</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4270</v>
      </c>
    </row>
    <row r="55" spans="1:5" ht="25.5">
      <c r="A55" t="s">
        <v>56</v>
      </c>
      <c r="E55" s="39" t="s">
        <v>4271</v>
      </c>
    </row>
    <row r="56" spans="1:16" ht="12.75">
      <c r="A56" t="s">
        <v>49</v>
      </c>
      <c s="34" t="s">
        <v>82</v>
      </c>
      <c s="34" t="s">
        <v>3485</v>
      </c>
      <c s="35" t="s">
        <v>5</v>
      </c>
      <c s="6" t="s">
        <v>3486</v>
      </c>
      <c s="36" t="s">
        <v>2833</v>
      </c>
      <c s="37">
        <v>18.323</v>
      </c>
      <c s="36">
        <v>0</v>
      </c>
      <c s="36">
        <f>ROUND(G56*H56,6)</f>
      </c>
      <c r="L56" s="38">
        <v>0</v>
      </c>
      <c s="32">
        <f>ROUND(ROUND(L56,2)*ROUND(G56,3),2)</f>
      </c>
      <c s="36" t="s">
        <v>53</v>
      </c>
      <c>
        <f>(M56*21)/100</f>
      </c>
      <c t="s">
        <v>27</v>
      </c>
    </row>
    <row r="57" spans="1:5" ht="12.75">
      <c r="A57" s="35" t="s">
        <v>54</v>
      </c>
      <c r="E57" s="39" t="s">
        <v>4272</v>
      </c>
    </row>
    <row r="58" spans="1:5" ht="140.25">
      <c r="A58" s="35" t="s">
        <v>55</v>
      </c>
      <c r="E58" s="40" t="s">
        <v>4273</v>
      </c>
    </row>
    <row r="59" spans="1:5" ht="38.25">
      <c r="A59" t="s">
        <v>56</v>
      </c>
      <c r="E59" s="39" t="s">
        <v>3839</v>
      </c>
    </row>
    <row r="60" spans="1:16" ht="12.75">
      <c r="A60" t="s">
        <v>49</v>
      </c>
      <c s="34" t="s">
        <v>86</v>
      </c>
      <c s="34" t="s">
        <v>3490</v>
      </c>
      <c s="35" t="s">
        <v>5</v>
      </c>
      <c s="6" t="s">
        <v>3491</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4274</v>
      </c>
    </row>
    <row r="63" spans="1:5" ht="25.5">
      <c r="A63" t="s">
        <v>56</v>
      </c>
      <c r="E63" s="39" t="s">
        <v>3493</v>
      </c>
    </row>
    <row r="64" spans="1:16" ht="12.75">
      <c r="A64" t="s">
        <v>49</v>
      </c>
      <c s="34" t="s">
        <v>90</v>
      </c>
      <c s="34" t="s">
        <v>3845</v>
      </c>
      <c s="35" t="s">
        <v>5</v>
      </c>
      <c s="6" t="s">
        <v>3846</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4275</v>
      </c>
    </row>
    <row r="67" spans="1:5" ht="191.25">
      <c r="A67" t="s">
        <v>56</v>
      </c>
      <c r="E67" s="39" t="s">
        <v>4276</v>
      </c>
    </row>
    <row r="68" spans="1:16" ht="25.5">
      <c r="A68" t="s">
        <v>49</v>
      </c>
      <c s="34" t="s">
        <v>94</v>
      </c>
      <c s="34" t="s">
        <v>4277</v>
      </c>
      <c s="35" t="s">
        <v>5</v>
      </c>
      <c s="6" t="s">
        <v>4278</v>
      </c>
      <c s="36" t="s">
        <v>80</v>
      </c>
      <c s="37">
        <v>198</v>
      </c>
      <c s="36">
        <v>0</v>
      </c>
      <c s="36">
        <f>ROUND(G68*H68,6)</f>
      </c>
      <c r="L68" s="38">
        <v>0</v>
      </c>
      <c s="32">
        <f>ROUND(ROUND(L68,2)*ROUND(G68,3),2)</f>
      </c>
      <c s="36" t="s">
        <v>53</v>
      </c>
      <c>
        <f>(M68*21)/100</f>
      </c>
      <c t="s">
        <v>27</v>
      </c>
    </row>
    <row r="69" spans="1:5" ht="12.75">
      <c r="A69" s="35" t="s">
        <v>54</v>
      </c>
      <c r="E69" s="39" t="s">
        <v>4279</v>
      </c>
    </row>
    <row r="70" spans="1:5" ht="12.75">
      <c r="A70" s="35" t="s">
        <v>55</v>
      </c>
      <c r="E70" s="40" t="s">
        <v>4280</v>
      </c>
    </row>
    <row r="71" spans="1:5" ht="63.75">
      <c r="A71" t="s">
        <v>56</v>
      </c>
      <c r="E71" s="39" t="s">
        <v>4281</v>
      </c>
    </row>
    <row r="72" spans="1:16" ht="12.75">
      <c r="A72" t="s">
        <v>49</v>
      </c>
      <c s="34" t="s">
        <v>243</v>
      </c>
      <c s="34" t="s">
        <v>4282</v>
      </c>
      <c s="35" t="s">
        <v>5</v>
      </c>
      <c s="6" t="s">
        <v>4283</v>
      </c>
      <c s="36" t="s">
        <v>75</v>
      </c>
      <c s="37">
        <v>36</v>
      </c>
      <c s="36">
        <v>0</v>
      </c>
      <c s="36">
        <f>ROUND(G72*H72,6)</f>
      </c>
      <c r="L72" s="38">
        <v>0</v>
      </c>
      <c s="32">
        <f>ROUND(ROUND(L72,2)*ROUND(G72,3),2)</f>
      </c>
      <c s="36" t="s">
        <v>416</v>
      </c>
      <c>
        <f>(M72*21)/100</f>
      </c>
      <c t="s">
        <v>27</v>
      </c>
    </row>
    <row r="73" spans="1:5" ht="12.75">
      <c r="A73" s="35" t="s">
        <v>54</v>
      </c>
      <c r="E73" s="39" t="s">
        <v>5</v>
      </c>
    </row>
    <row r="74" spans="1:5" ht="12.75">
      <c r="A74" s="35" t="s">
        <v>55</v>
      </c>
      <c r="E74" s="40" t="s">
        <v>4284</v>
      </c>
    </row>
    <row r="75" spans="1:5" ht="344.25">
      <c r="A75" t="s">
        <v>56</v>
      </c>
      <c r="E75" s="39" t="s">
        <v>4285</v>
      </c>
    </row>
    <row r="76" spans="1:16" ht="25.5">
      <c r="A76" t="s">
        <v>49</v>
      </c>
      <c s="34" t="s">
        <v>247</v>
      </c>
      <c s="34" t="s">
        <v>4286</v>
      </c>
      <c s="35" t="s">
        <v>5</v>
      </c>
      <c s="6" t="s">
        <v>4278</v>
      </c>
      <c s="36" t="s">
        <v>80</v>
      </c>
      <c s="37">
        <v>260</v>
      </c>
      <c s="36">
        <v>0</v>
      </c>
      <c s="36">
        <f>ROUND(G76*H76,6)</f>
      </c>
      <c r="L76" s="38">
        <v>0</v>
      </c>
      <c s="32">
        <f>ROUND(ROUND(L76,2)*ROUND(G76,3),2)</f>
      </c>
      <c s="36" t="s">
        <v>416</v>
      </c>
      <c>
        <f>(M76*21)/100</f>
      </c>
      <c t="s">
        <v>27</v>
      </c>
    </row>
    <row r="77" spans="1:5" ht="12.75">
      <c r="A77" s="35" t="s">
        <v>54</v>
      </c>
      <c r="E77" s="39" t="s">
        <v>4287</v>
      </c>
    </row>
    <row r="78" spans="1:5" ht="12.75">
      <c r="A78" s="35" t="s">
        <v>55</v>
      </c>
      <c r="E78" s="40" t="s">
        <v>4288</v>
      </c>
    </row>
    <row r="79" spans="1:5" ht="63.75">
      <c r="A79" t="s">
        <v>56</v>
      </c>
      <c r="E79" s="39" t="s">
        <v>4289</v>
      </c>
    </row>
    <row r="80" spans="1:16" ht="12.75">
      <c r="A80" t="s">
        <v>49</v>
      </c>
      <c s="34" t="s">
        <v>259</v>
      </c>
      <c s="34" t="s">
        <v>4290</v>
      </c>
      <c s="35" t="s">
        <v>5</v>
      </c>
      <c s="6" t="s">
        <v>4291</v>
      </c>
      <c s="36" t="s">
        <v>75</v>
      </c>
      <c s="37">
        <v>108.3</v>
      </c>
      <c s="36">
        <v>0</v>
      </c>
      <c s="36">
        <f>ROUND(G80*H80,6)</f>
      </c>
      <c r="L80" s="38">
        <v>0</v>
      </c>
      <c s="32">
        <f>ROUND(ROUND(L80,2)*ROUND(G80,3),2)</f>
      </c>
      <c s="36" t="s">
        <v>53</v>
      </c>
      <c>
        <f>(M80*0)/100</f>
      </c>
      <c t="s">
        <v>1144</v>
      </c>
    </row>
    <row r="81" spans="1:5" ht="12.75">
      <c r="A81" s="35" t="s">
        <v>54</v>
      </c>
      <c r="E81" s="39" t="s">
        <v>5</v>
      </c>
    </row>
    <row r="82" spans="1:5" ht="51">
      <c r="A82" s="35" t="s">
        <v>55</v>
      </c>
      <c r="E82" s="40" t="s">
        <v>4292</v>
      </c>
    </row>
    <row r="83" spans="1:5" ht="63.75">
      <c r="A83" t="s">
        <v>56</v>
      </c>
      <c r="E83" s="39" t="s">
        <v>3844</v>
      </c>
    </row>
    <row r="84" spans="1:16" ht="12.75">
      <c r="A84" t="s">
        <v>49</v>
      </c>
      <c s="34" t="s">
        <v>263</v>
      </c>
      <c s="34" t="s">
        <v>4293</v>
      </c>
      <c s="35" t="s">
        <v>5</v>
      </c>
      <c s="6" t="s">
        <v>4294</v>
      </c>
      <c s="36" t="s">
        <v>80</v>
      </c>
      <c s="37">
        <v>9</v>
      </c>
      <c s="36">
        <v>0</v>
      </c>
      <c s="36">
        <f>ROUND(G84*H84,6)</f>
      </c>
      <c r="L84" s="38">
        <v>0</v>
      </c>
      <c s="32">
        <f>ROUND(ROUND(L84,2)*ROUND(G84,3),2)</f>
      </c>
      <c s="36" t="s">
        <v>53</v>
      </c>
      <c>
        <f>(M84*0)/100</f>
      </c>
      <c t="s">
        <v>1144</v>
      </c>
    </row>
    <row r="85" spans="1:5" ht="12.75">
      <c r="A85" s="35" t="s">
        <v>54</v>
      </c>
      <c r="E85" s="39" t="s">
        <v>5</v>
      </c>
    </row>
    <row r="86" spans="1:5" ht="12.75">
      <c r="A86" s="35" t="s">
        <v>55</v>
      </c>
      <c r="E86" s="40" t="s">
        <v>4295</v>
      </c>
    </row>
    <row r="87" spans="1:5" ht="38.25">
      <c r="A87" t="s">
        <v>56</v>
      </c>
      <c r="E87" s="39" t="s">
        <v>3859</v>
      </c>
    </row>
    <row r="88" spans="1:16" ht="12.75">
      <c r="A88" t="s">
        <v>49</v>
      </c>
      <c s="34" t="s">
        <v>267</v>
      </c>
      <c s="34" t="s">
        <v>4296</v>
      </c>
      <c s="35" t="s">
        <v>5</v>
      </c>
      <c s="6" t="s">
        <v>4297</v>
      </c>
      <c s="36" t="s">
        <v>80</v>
      </c>
      <c s="37">
        <v>16</v>
      </c>
      <c s="36">
        <v>0</v>
      </c>
      <c s="36">
        <f>ROUND(G88*H88,6)</f>
      </c>
      <c r="L88" s="38">
        <v>0</v>
      </c>
      <c s="32">
        <f>ROUND(ROUND(L88,2)*ROUND(G88,3),2)</f>
      </c>
      <c s="36" t="s">
        <v>53</v>
      </c>
      <c>
        <f>(M88*0)/100</f>
      </c>
      <c t="s">
        <v>1144</v>
      </c>
    </row>
    <row r="89" spans="1:5" ht="12.75">
      <c r="A89" s="35" t="s">
        <v>54</v>
      </c>
      <c r="E89" s="39" t="s">
        <v>5</v>
      </c>
    </row>
    <row r="90" spans="1:5" ht="12.75">
      <c r="A90" s="35" t="s">
        <v>55</v>
      </c>
      <c r="E90" s="40" t="s">
        <v>4298</v>
      </c>
    </row>
    <row r="91" spans="1:5" ht="38.25">
      <c r="A91" t="s">
        <v>56</v>
      </c>
      <c r="E91" s="39" t="s">
        <v>3859</v>
      </c>
    </row>
    <row r="92" spans="1:13" ht="12.75">
      <c r="A92" t="s">
        <v>46</v>
      </c>
      <c r="C92" s="31" t="s">
        <v>26</v>
      </c>
      <c r="E92" s="33" t="s">
        <v>3775</v>
      </c>
      <c r="J92" s="32">
        <f>0</f>
      </c>
      <c s="32">
        <f>0</f>
      </c>
      <c s="32">
        <f>0+L93+L97+L101+L105+L109</f>
      </c>
      <c s="32">
        <f>0+M93+M97+M101+M105+M109</f>
      </c>
    </row>
    <row r="93" spans="1:16" ht="12.75">
      <c r="A93" t="s">
        <v>49</v>
      </c>
      <c s="34" t="s">
        <v>98</v>
      </c>
      <c s="34" t="s">
        <v>4299</v>
      </c>
      <c s="35" t="s">
        <v>5</v>
      </c>
      <c s="6" t="s">
        <v>4300</v>
      </c>
      <c s="36" t="s">
        <v>60</v>
      </c>
      <c s="37">
        <v>6.846</v>
      </c>
      <c s="36">
        <v>0</v>
      </c>
      <c s="36">
        <f>ROUND(G93*H93,6)</f>
      </c>
      <c r="L93" s="38">
        <v>0</v>
      </c>
      <c s="32">
        <f>ROUND(ROUND(L93,2)*ROUND(G93,3),2)</f>
      </c>
      <c s="36" t="s">
        <v>53</v>
      </c>
      <c>
        <f>(M93*21)/100</f>
      </c>
      <c t="s">
        <v>27</v>
      </c>
    </row>
    <row r="94" spans="1:5" ht="25.5">
      <c r="A94" s="35" t="s">
        <v>54</v>
      </c>
      <c r="E94" s="39" t="s">
        <v>4301</v>
      </c>
    </row>
    <row r="95" spans="1:5" ht="12.75">
      <c r="A95" s="35" t="s">
        <v>55</v>
      </c>
      <c r="E95" s="40" t="s">
        <v>4302</v>
      </c>
    </row>
    <row r="96" spans="1:5" ht="382.5">
      <c r="A96" t="s">
        <v>56</v>
      </c>
      <c r="E96" s="39" t="s">
        <v>4303</v>
      </c>
    </row>
    <row r="97" spans="1:16" ht="12.75">
      <c r="A97" t="s">
        <v>49</v>
      </c>
      <c s="34" t="s">
        <v>103</v>
      </c>
      <c s="34" t="s">
        <v>4304</v>
      </c>
      <c s="35" t="s">
        <v>5</v>
      </c>
      <c s="6" t="s">
        <v>4305</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4306</v>
      </c>
    </row>
    <row r="100" spans="1:5" ht="51">
      <c r="A100" t="s">
        <v>56</v>
      </c>
      <c r="E100" s="39" t="s">
        <v>4307</v>
      </c>
    </row>
    <row r="101" spans="1:16" ht="12.75">
      <c r="A101" t="s">
        <v>49</v>
      </c>
      <c s="34" t="s">
        <v>106</v>
      </c>
      <c s="34" t="s">
        <v>4308</v>
      </c>
      <c s="35" t="s">
        <v>5</v>
      </c>
      <c s="6" t="s">
        <v>4309</v>
      </c>
      <c s="36" t="s">
        <v>60</v>
      </c>
      <c s="37">
        <v>10</v>
      </c>
      <c s="36">
        <v>0</v>
      </c>
      <c s="36">
        <f>ROUND(G101*H101,6)</f>
      </c>
      <c r="L101" s="38">
        <v>0</v>
      </c>
      <c s="32">
        <f>ROUND(ROUND(L101,2)*ROUND(G101,3),2)</f>
      </c>
      <c s="36" t="s">
        <v>53</v>
      </c>
      <c>
        <f>(M101*21)/100</f>
      </c>
      <c t="s">
        <v>27</v>
      </c>
    </row>
    <row r="102" spans="1:5" ht="12.75">
      <c r="A102" s="35" t="s">
        <v>54</v>
      </c>
      <c r="E102" s="39" t="s">
        <v>4310</v>
      </c>
    </row>
    <row r="103" spans="1:5" ht="12.75">
      <c r="A103" s="35" t="s">
        <v>55</v>
      </c>
      <c r="E103" s="40" t="s">
        <v>4311</v>
      </c>
    </row>
    <row r="104" spans="1:5" ht="25.5">
      <c r="A104" t="s">
        <v>56</v>
      </c>
      <c r="E104" s="39" t="s">
        <v>4312</v>
      </c>
    </row>
    <row r="105" spans="1:16" ht="12.75">
      <c r="A105" t="s">
        <v>49</v>
      </c>
      <c s="34" t="s">
        <v>110</v>
      </c>
      <c s="34" t="s">
        <v>4313</v>
      </c>
      <c s="35" t="s">
        <v>5</v>
      </c>
      <c s="6" t="s">
        <v>4314</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4315</v>
      </c>
    </row>
    <row r="108" spans="1:5" ht="369.75">
      <c r="A108" t="s">
        <v>56</v>
      </c>
      <c r="E108" s="39" t="s">
        <v>3345</v>
      </c>
    </row>
    <row r="109" spans="1:16" ht="12.75">
      <c r="A109" t="s">
        <v>49</v>
      </c>
      <c s="34" t="s">
        <v>113</v>
      </c>
      <c s="34" t="s">
        <v>4316</v>
      </c>
      <c s="35" t="s">
        <v>5</v>
      </c>
      <c s="6" t="s">
        <v>4317</v>
      </c>
      <c s="36" t="s">
        <v>2833</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4318</v>
      </c>
    </row>
    <row r="112" spans="1:5" ht="267.75">
      <c r="A112" t="s">
        <v>56</v>
      </c>
      <c r="E112" s="39" t="s">
        <v>4319</v>
      </c>
    </row>
    <row r="113" spans="1:13" ht="12.75">
      <c r="A113" t="s">
        <v>46</v>
      </c>
      <c r="C113" s="31" t="s">
        <v>65</v>
      </c>
      <c r="E113" s="33" t="s">
        <v>3341</v>
      </c>
      <c r="J113" s="32">
        <f>0</f>
      </c>
      <c s="32">
        <f>0</f>
      </c>
      <c s="32">
        <f>0+L114+L118+L122+L126+L130+L134+L138+L142+L146+L150</f>
      </c>
      <c s="32">
        <f>0+M114+M118+M122+M126+M130+M134+M138+M142+M146+M150</f>
      </c>
    </row>
    <row r="114" spans="1:16" ht="12.75">
      <c r="A114" t="s">
        <v>49</v>
      </c>
      <c s="34" t="s">
        <v>117</v>
      </c>
      <c s="34" t="s">
        <v>4320</v>
      </c>
      <c s="35" t="s">
        <v>5</v>
      </c>
      <c s="6" t="s">
        <v>4321</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4322</v>
      </c>
    </row>
    <row r="117" spans="1:5" ht="369.75">
      <c r="A117" t="s">
        <v>56</v>
      </c>
      <c r="E117" s="39" t="s">
        <v>3345</v>
      </c>
    </row>
    <row r="118" spans="1:16" ht="12.75">
      <c r="A118" t="s">
        <v>49</v>
      </c>
      <c s="34" t="s">
        <v>121</v>
      </c>
      <c s="34" t="s">
        <v>4323</v>
      </c>
      <c s="35" t="s">
        <v>5</v>
      </c>
      <c s="6" t="s">
        <v>4324</v>
      </c>
      <c s="36" t="s">
        <v>2833</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4325</v>
      </c>
    </row>
    <row r="121" spans="1:5" ht="267.75">
      <c r="A121" t="s">
        <v>56</v>
      </c>
      <c r="E121" s="39" t="s">
        <v>4326</v>
      </c>
    </row>
    <row r="122" spans="1:16" ht="12.75">
      <c r="A122" t="s">
        <v>49</v>
      </c>
      <c s="34" t="s">
        <v>125</v>
      </c>
      <c s="34" t="s">
        <v>4327</v>
      </c>
      <c s="35" t="s">
        <v>5</v>
      </c>
      <c s="6" t="s">
        <v>4328</v>
      </c>
      <c s="36" t="s">
        <v>2833</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4329</v>
      </c>
    </row>
    <row r="125" spans="1:5" ht="293.25">
      <c r="A125" t="s">
        <v>56</v>
      </c>
      <c r="E125" s="39" t="s">
        <v>4330</v>
      </c>
    </row>
    <row r="126" spans="1:16" ht="12.75">
      <c r="A126" t="s">
        <v>49</v>
      </c>
      <c s="34" t="s">
        <v>128</v>
      </c>
      <c s="34" t="s">
        <v>4331</v>
      </c>
      <c s="35" t="s">
        <v>5</v>
      </c>
      <c s="6" t="s">
        <v>4332</v>
      </c>
      <c s="36" t="s">
        <v>60</v>
      </c>
      <c s="37">
        <v>4.4</v>
      </c>
      <c s="36">
        <v>0</v>
      </c>
      <c s="36">
        <f>ROUND(G126*H126,6)</f>
      </c>
      <c r="L126" s="38">
        <v>0</v>
      </c>
      <c s="32">
        <f>ROUND(ROUND(L126,2)*ROUND(G126,3),2)</f>
      </c>
      <c s="36" t="s">
        <v>53</v>
      </c>
      <c>
        <f>(M126*21)/100</f>
      </c>
      <c t="s">
        <v>27</v>
      </c>
    </row>
    <row r="127" spans="1:5" ht="12.75">
      <c r="A127" s="35" t="s">
        <v>54</v>
      </c>
      <c r="E127" s="39" t="s">
        <v>4333</v>
      </c>
    </row>
    <row r="128" spans="1:5" ht="25.5">
      <c r="A128" s="35" t="s">
        <v>55</v>
      </c>
      <c r="E128" s="40" t="s">
        <v>4334</v>
      </c>
    </row>
    <row r="129" spans="1:5" ht="369.75">
      <c r="A129" t="s">
        <v>56</v>
      </c>
      <c r="E129" s="39" t="s">
        <v>3345</v>
      </c>
    </row>
    <row r="130" spans="1:16" ht="12.75">
      <c r="A130" t="s">
        <v>49</v>
      </c>
      <c s="34" t="s">
        <v>132</v>
      </c>
      <c s="34" t="s">
        <v>3874</v>
      </c>
      <c s="35" t="s">
        <v>5</v>
      </c>
      <c s="6" t="s">
        <v>3875</v>
      </c>
      <c s="36" t="s">
        <v>60</v>
      </c>
      <c s="37">
        <v>55.308</v>
      </c>
      <c s="36">
        <v>0</v>
      </c>
      <c s="36">
        <f>ROUND(G130*H130,6)</f>
      </c>
      <c r="L130" s="38">
        <v>0</v>
      </c>
      <c s="32">
        <f>ROUND(ROUND(L130,2)*ROUND(G130,3),2)</f>
      </c>
      <c s="36" t="s">
        <v>53</v>
      </c>
      <c>
        <f>(M130*21)/100</f>
      </c>
      <c t="s">
        <v>27</v>
      </c>
    </row>
    <row r="131" spans="1:5" ht="12.75">
      <c r="A131" s="35" t="s">
        <v>54</v>
      </c>
      <c r="E131" s="39" t="s">
        <v>4335</v>
      </c>
    </row>
    <row r="132" spans="1:5" ht="25.5">
      <c r="A132" s="35" t="s">
        <v>55</v>
      </c>
      <c r="E132" s="40" t="s">
        <v>4336</v>
      </c>
    </row>
    <row r="133" spans="1:5" ht="369.75">
      <c r="A133" t="s">
        <v>56</v>
      </c>
      <c r="E133" s="39" t="s">
        <v>3345</v>
      </c>
    </row>
    <row r="134" spans="1:16" ht="12.75">
      <c r="A134" t="s">
        <v>49</v>
      </c>
      <c s="34" t="s">
        <v>136</v>
      </c>
      <c s="34" t="s">
        <v>3358</v>
      </c>
      <c s="35" t="s">
        <v>5</v>
      </c>
      <c s="6" t="s">
        <v>3359</v>
      </c>
      <c s="36" t="s">
        <v>60</v>
      </c>
      <c s="37">
        <v>5.4</v>
      </c>
      <c s="36">
        <v>0</v>
      </c>
      <c s="36">
        <f>ROUND(G134*H134,6)</f>
      </c>
      <c r="L134" s="38">
        <v>0</v>
      </c>
      <c s="32">
        <f>ROUND(ROUND(L134,2)*ROUND(G134,3),2)</f>
      </c>
      <c s="36" t="s">
        <v>53</v>
      </c>
      <c>
        <f>(M134*21)/100</f>
      </c>
      <c t="s">
        <v>27</v>
      </c>
    </row>
    <row r="135" spans="1:5" ht="12.75">
      <c r="A135" s="35" t="s">
        <v>54</v>
      </c>
      <c r="E135" s="39" t="s">
        <v>4337</v>
      </c>
    </row>
    <row r="136" spans="1:5" ht="12.75">
      <c r="A136" s="35" t="s">
        <v>55</v>
      </c>
      <c r="E136" s="40" t="s">
        <v>4338</v>
      </c>
    </row>
    <row r="137" spans="1:5" ht="38.25">
      <c r="A137" t="s">
        <v>56</v>
      </c>
      <c r="E137" s="39" t="s">
        <v>3353</v>
      </c>
    </row>
    <row r="138" spans="1:16" ht="12.75">
      <c r="A138" t="s">
        <v>49</v>
      </c>
      <c s="34" t="s">
        <v>139</v>
      </c>
      <c s="34" t="s">
        <v>4339</v>
      </c>
      <c s="35" t="s">
        <v>5</v>
      </c>
      <c s="6" t="s">
        <v>4340</v>
      </c>
      <c s="36" t="s">
        <v>60</v>
      </c>
      <c s="37">
        <v>50.67</v>
      </c>
      <c s="36">
        <v>0</v>
      </c>
      <c s="36">
        <f>ROUND(G138*H138,6)</f>
      </c>
      <c r="L138" s="38">
        <v>0</v>
      </c>
      <c s="32">
        <f>ROUND(ROUND(L138,2)*ROUND(G138,3),2)</f>
      </c>
      <c s="36" t="s">
        <v>53</v>
      </c>
      <c>
        <f>(M138*21)/100</f>
      </c>
      <c t="s">
        <v>27</v>
      </c>
    </row>
    <row r="139" spans="1:5" ht="12.75">
      <c r="A139" s="35" t="s">
        <v>54</v>
      </c>
      <c r="E139" s="39" t="s">
        <v>4341</v>
      </c>
    </row>
    <row r="140" spans="1:5" ht="51">
      <c r="A140" s="35" t="s">
        <v>55</v>
      </c>
      <c r="E140" s="40" t="s">
        <v>4342</v>
      </c>
    </row>
    <row r="141" spans="1:5" ht="25.5">
      <c r="A141" t="s">
        <v>56</v>
      </c>
      <c r="E141" s="39" t="s">
        <v>4343</v>
      </c>
    </row>
    <row r="142" spans="1:16" ht="12.75">
      <c r="A142" t="s">
        <v>49</v>
      </c>
      <c s="34" t="s">
        <v>143</v>
      </c>
      <c s="34" t="s">
        <v>4344</v>
      </c>
      <c s="35" t="s">
        <v>5</v>
      </c>
      <c s="6" t="s">
        <v>4345</v>
      </c>
      <c s="36" t="s">
        <v>60</v>
      </c>
      <c s="37">
        <v>7.832</v>
      </c>
      <c s="36">
        <v>0</v>
      </c>
      <c s="36">
        <f>ROUND(G142*H142,6)</f>
      </c>
      <c r="L142" s="38">
        <v>0</v>
      </c>
      <c s="32">
        <f>ROUND(ROUND(L142,2)*ROUND(G142,3),2)</f>
      </c>
      <c s="36" t="s">
        <v>53</v>
      </c>
      <c>
        <f>(M142*21)/100</f>
      </c>
      <c t="s">
        <v>27</v>
      </c>
    </row>
    <row r="143" spans="1:5" ht="12.75">
      <c r="A143" s="35" t="s">
        <v>54</v>
      </c>
      <c r="E143" s="39" t="s">
        <v>4346</v>
      </c>
    </row>
    <row r="144" spans="1:5" ht="12.75">
      <c r="A144" s="35" t="s">
        <v>55</v>
      </c>
      <c r="E144" s="40" t="s">
        <v>4347</v>
      </c>
    </row>
    <row r="145" spans="1:5" ht="409.5">
      <c r="A145" t="s">
        <v>56</v>
      </c>
      <c r="E145" s="39" t="s">
        <v>4348</v>
      </c>
    </row>
    <row r="146" spans="1:16" ht="12.75">
      <c r="A146" t="s">
        <v>49</v>
      </c>
      <c s="34" t="s">
        <v>146</v>
      </c>
      <c s="34" t="s">
        <v>4349</v>
      </c>
      <c s="35" t="s">
        <v>5</v>
      </c>
      <c s="6" t="s">
        <v>4350</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4351</v>
      </c>
    </row>
    <row r="149" spans="1:5" ht="51">
      <c r="A149" t="s">
        <v>56</v>
      </c>
      <c r="E149" s="39" t="s">
        <v>4352</v>
      </c>
    </row>
    <row r="150" spans="1:16" ht="12.75">
      <c r="A150" t="s">
        <v>49</v>
      </c>
      <c s="34" t="s">
        <v>805</v>
      </c>
      <c s="34" t="s">
        <v>3877</v>
      </c>
      <c s="35" t="s">
        <v>5</v>
      </c>
      <c s="6" t="s">
        <v>3878</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4353</v>
      </c>
    </row>
    <row r="153" spans="1:5" ht="114.75">
      <c r="A153" t="s">
        <v>56</v>
      </c>
      <c r="E153" s="39" t="s">
        <v>4354</v>
      </c>
    </row>
    <row r="154" spans="1:13" ht="12.75">
      <c r="A154" t="s">
        <v>46</v>
      </c>
      <c r="C154" s="31" t="s">
        <v>69</v>
      </c>
      <c r="E154" s="33" t="s">
        <v>3105</v>
      </c>
      <c r="J154" s="32">
        <f>0</f>
      </c>
      <c s="32">
        <f>0</f>
      </c>
      <c s="32">
        <f>0+L155+L159</f>
      </c>
      <c s="32">
        <f>0+M155+M159</f>
      </c>
    </row>
    <row r="155" spans="1:16" ht="12.75">
      <c r="A155" t="s">
        <v>49</v>
      </c>
      <c s="34" t="s">
        <v>151</v>
      </c>
      <c s="34" t="s">
        <v>4355</v>
      </c>
      <c s="35" t="s">
        <v>5</v>
      </c>
      <c s="6" t="s">
        <v>4356</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4357</v>
      </c>
    </row>
    <row r="159" spans="1:16" ht="12.75">
      <c r="A159" t="s">
        <v>49</v>
      </c>
      <c s="34" t="s">
        <v>155</v>
      </c>
      <c s="34" t="s">
        <v>4358</v>
      </c>
      <c s="35" t="s">
        <v>5</v>
      </c>
      <c s="6" t="s">
        <v>4359</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3401</v>
      </c>
    </row>
    <row r="163" spans="1:13" ht="12.75">
      <c r="A163" t="s">
        <v>46</v>
      </c>
      <c r="C163" s="31" t="s">
        <v>72</v>
      </c>
      <c r="E163" s="33" t="s">
        <v>648</v>
      </c>
      <c r="J163" s="32">
        <f>0</f>
      </c>
      <c s="32">
        <f>0</f>
      </c>
      <c s="32">
        <f>0+L164+L168</f>
      </c>
      <c s="32">
        <f>0+M164+M168</f>
      </c>
    </row>
    <row r="164" spans="1:16" ht="12.75">
      <c r="A164" t="s">
        <v>49</v>
      </c>
      <c s="34" t="s">
        <v>159</v>
      </c>
      <c s="34" t="s">
        <v>4360</v>
      </c>
      <c s="35" t="s">
        <v>5</v>
      </c>
      <c s="6" t="s">
        <v>4361</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4362</v>
      </c>
    </row>
    <row r="167" spans="1:5" ht="89.25">
      <c r="A167" t="s">
        <v>56</v>
      </c>
      <c r="E167" s="39" t="s">
        <v>4363</v>
      </c>
    </row>
    <row r="168" spans="1:16" ht="12.75">
      <c r="A168" t="s">
        <v>49</v>
      </c>
      <c s="34" t="s">
        <v>251</v>
      </c>
      <c s="34" t="s">
        <v>4364</v>
      </c>
      <c s="35" t="s">
        <v>5</v>
      </c>
      <c s="6" t="s">
        <v>4365</v>
      </c>
      <c s="36" t="s">
        <v>52</v>
      </c>
      <c s="37">
        <v>8.408</v>
      </c>
      <c s="36">
        <v>0</v>
      </c>
      <c s="36">
        <f>ROUND(G168*H168,6)</f>
      </c>
      <c r="L168" s="38">
        <v>0</v>
      </c>
      <c s="32">
        <f>ROUND(ROUND(L168,2)*ROUND(G168,3),2)</f>
      </c>
      <c s="36" t="s">
        <v>416</v>
      </c>
      <c>
        <f>(M168*21)/100</f>
      </c>
      <c t="s">
        <v>27</v>
      </c>
    </row>
    <row r="169" spans="1:5" ht="25.5">
      <c r="A169" s="35" t="s">
        <v>54</v>
      </c>
      <c r="E169" s="39" t="s">
        <v>4366</v>
      </c>
    </row>
    <row r="170" spans="1:5" ht="12.75">
      <c r="A170" s="35" t="s">
        <v>55</v>
      </c>
      <c r="E170" s="40" t="s">
        <v>4367</v>
      </c>
    </row>
    <row r="171" spans="1:5" ht="76.5">
      <c r="A171" t="s">
        <v>56</v>
      </c>
      <c r="E171" s="39" t="s">
        <v>4368</v>
      </c>
    </row>
    <row r="172" spans="1:13" ht="12.75">
      <c r="A172" t="s">
        <v>46</v>
      </c>
      <c r="C172" s="31" t="s">
        <v>77</v>
      </c>
      <c r="E172" s="33" t="s">
        <v>1321</v>
      </c>
      <c r="J172" s="32">
        <f>0</f>
      </c>
      <c s="32">
        <f>0</f>
      </c>
      <c s="32">
        <f>0+L173+L177+L181+L185</f>
      </c>
      <c s="32">
        <f>0+M173+M177+M181+M185</f>
      </c>
    </row>
    <row r="173" spans="1:16" ht="12.75">
      <c r="A173" t="s">
        <v>49</v>
      </c>
      <c s="34" t="s">
        <v>163</v>
      </c>
      <c s="34" t="s">
        <v>4369</v>
      </c>
      <c s="35" t="s">
        <v>5</v>
      </c>
      <c s="6" t="s">
        <v>4370</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4371</v>
      </c>
    </row>
    <row r="176" spans="1:5" ht="191.25">
      <c r="A176" t="s">
        <v>56</v>
      </c>
      <c r="E176" s="39" t="s">
        <v>4372</v>
      </c>
    </row>
    <row r="177" spans="1:16" ht="12.75">
      <c r="A177" t="s">
        <v>49</v>
      </c>
      <c s="34" t="s">
        <v>167</v>
      </c>
      <c s="34" t="s">
        <v>4373</v>
      </c>
      <c s="35" t="s">
        <v>5</v>
      </c>
      <c s="6" t="s">
        <v>4374</v>
      </c>
      <c s="36" t="s">
        <v>52</v>
      </c>
      <c s="37">
        <v>184.22</v>
      </c>
      <c s="36">
        <v>0</v>
      </c>
      <c s="36">
        <f>ROUND(G177*H177,6)</f>
      </c>
      <c r="L177" s="38">
        <v>0</v>
      </c>
      <c s="32">
        <f>ROUND(ROUND(L177,2)*ROUND(G177,3),2)</f>
      </c>
      <c s="36" t="s">
        <v>53</v>
      </c>
      <c>
        <f>(M177*21)/100</f>
      </c>
      <c t="s">
        <v>27</v>
      </c>
    </row>
    <row r="178" spans="1:5" ht="12.75">
      <c r="A178" s="35" t="s">
        <v>54</v>
      </c>
      <c r="E178" s="39" t="s">
        <v>5</v>
      </c>
    </row>
    <row r="179" spans="1:5" ht="12.75">
      <c r="A179" s="35" t="s">
        <v>55</v>
      </c>
      <c r="E179" s="40" t="s">
        <v>4375</v>
      </c>
    </row>
    <row r="180" spans="1:5" ht="204">
      <c r="A180" t="s">
        <v>56</v>
      </c>
      <c r="E180" s="39" t="s">
        <v>4376</v>
      </c>
    </row>
    <row r="181" spans="1:16" ht="12.75">
      <c r="A181" t="s">
        <v>49</v>
      </c>
      <c s="34" t="s">
        <v>171</v>
      </c>
      <c s="34" t="s">
        <v>4377</v>
      </c>
      <c s="35" t="s">
        <v>5</v>
      </c>
      <c s="6" t="s">
        <v>4378</v>
      </c>
      <c s="36" t="s">
        <v>52</v>
      </c>
      <c s="37">
        <v>343.4</v>
      </c>
      <c s="36">
        <v>0</v>
      </c>
      <c s="36">
        <f>ROUND(G181*H181,6)</f>
      </c>
      <c r="L181" s="38">
        <v>0</v>
      </c>
      <c s="32">
        <f>ROUND(ROUND(L181,2)*ROUND(G181,3),2)</f>
      </c>
      <c s="36" t="s">
        <v>53</v>
      </c>
      <c>
        <f>(M181*21)/100</f>
      </c>
      <c t="s">
        <v>27</v>
      </c>
    </row>
    <row r="182" spans="1:5" ht="12.75">
      <c r="A182" s="35" t="s">
        <v>54</v>
      </c>
      <c r="E182" s="39" t="s">
        <v>5</v>
      </c>
    </row>
    <row r="183" spans="1:5" ht="12.75">
      <c r="A183" s="35" t="s">
        <v>55</v>
      </c>
      <c r="E183" s="40" t="s">
        <v>4371</v>
      </c>
    </row>
    <row r="184" spans="1:5" ht="38.25">
      <c r="A184" t="s">
        <v>56</v>
      </c>
      <c r="E184" s="39" t="s">
        <v>4379</v>
      </c>
    </row>
    <row r="185" spans="1:16" ht="25.5">
      <c r="A185" t="s">
        <v>49</v>
      </c>
      <c s="34" t="s">
        <v>175</v>
      </c>
      <c s="34" t="s">
        <v>4380</v>
      </c>
      <c s="35" t="s">
        <v>5</v>
      </c>
      <c s="6" t="s">
        <v>4381</v>
      </c>
      <c s="36" t="s">
        <v>80</v>
      </c>
      <c s="37">
        <v>2</v>
      </c>
      <c s="36">
        <v>0</v>
      </c>
      <c s="36">
        <f>ROUND(G185*H185,6)</f>
      </c>
      <c r="L185" s="38">
        <v>0</v>
      </c>
      <c s="32">
        <f>ROUND(ROUND(L185,2)*ROUND(G185,3),2)</f>
      </c>
      <c s="36" t="s">
        <v>53</v>
      </c>
      <c>
        <f>(M185*21)/100</f>
      </c>
      <c t="s">
        <v>27</v>
      </c>
    </row>
    <row r="186" spans="1:5" ht="12.75">
      <c r="A186" s="35" t="s">
        <v>54</v>
      </c>
      <c r="E186" s="39" t="s">
        <v>4382</v>
      </c>
    </row>
    <row r="187" spans="1:5" ht="12.75">
      <c r="A187" s="35" t="s">
        <v>55</v>
      </c>
      <c r="E187" s="40" t="s">
        <v>5</v>
      </c>
    </row>
    <row r="188" spans="1:5" ht="114.75">
      <c r="A188" t="s">
        <v>56</v>
      </c>
      <c r="E188" s="39" t="s">
        <v>4383</v>
      </c>
    </row>
    <row r="189" spans="1:13" ht="12.75">
      <c r="A189" t="s">
        <v>46</v>
      </c>
      <c r="C189" s="31" t="s">
        <v>82</v>
      </c>
      <c r="E189" s="33" t="s">
        <v>2457</v>
      </c>
      <c r="J189" s="32">
        <f>0</f>
      </c>
      <c s="32">
        <f>0</f>
      </c>
      <c s="32">
        <f>0+L190+L194</f>
      </c>
      <c s="32">
        <f>0+M190+M194</f>
      </c>
    </row>
    <row r="190" spans="1:16" ht="12.75">
      <c r="A190" t="s">
        <v>49</v>
      </c>
      <c s="34" t="s">
        <v>179</v>
      </c>
      <c s="34" t="s">
        <v>4384</v>
      </c>
      <c s="35" t="s">
        <v>5</v>
      </c>
      <c s="6" t="s">
        <v>4385</v>
      </c>
      <c s="36" t="s">
        <v>75</v>
      </c>
      <c s="37">
        <v>32</v>
      </c>
      <c s="36">
        <v>0</v>
      </c>
      <c s="36">
        <f>ROUND(G190*H190,6)</f>
      </c>
      <c r="L190" s="38">
        <v>0</v>
      </c>
      <c s="32">
        <f>ROUND(ROUND(L190,2)*ROUND(G190,3),2)</f>
      </c>
      <c s="36" t="s">
        <v>53</v>
      </c>
      <c>
        <f>(M190*21)/100</f>
      </c>
      <c t="s">
        <v>27</v>
      </c>
    </row>
    <row r="191" spans="1:5" ht="12.75">
      <c r="A191" s="35" t="s">
        <v>54</v>
      </c>
      <c r="E191" s="39" t="s">
        <v>5</v>
      </c>
    </row>
    <row r="192" spans="1:5" ht="25.5">
      <c r="A192" s="35" t="s">
        <v>55</v>
      </c>
      <c r="E192" s="40" t="s">
        <v>4386</v>
      </c>
    </row>
    <row r="193" spans="1:5" ht="267.75">
      <c r="A193" t="s">
        <v>56</v>
      </c>
      <c r="E193" s="39" t="s">
        <v>4387</v>
      </c>
    </row>
    <row r="194" spans="1:16" ht="12.75">
      <c r="A194" t="s">
        <v>49</v>
      </c>
      <c s="34" t="s">
        <v>183</v>
      </c>
      <c s="34" t="s">
        <v>4388</v>
      </c>
      <c s="35" t="s">
        <v>5</v>
      </c>
      <c s="6" t="s">
        <v>4389</v>
      </c>
      <c s="36" t="s">
        <v>75</v>
      </c>
      <c s="37">
        <v>44.2</v>
      </c>
      <c s="36">
        <v>0</v>
      </c>
      <c s="36">
        <f>ROUND(G194*H194,6)</f>
      </c>
      <c r="L194" s="38">
        <v>0</v>
      </c>
      <c s="32">
        <f>ROUND(ROUND(L194,2)*ROUND(G194,3),2)</f>
      </c>
      <c s="36" t="s">
        <v>53</v>
      </c>
      <c>
        <f>(M194*21)/100</f>
      </c>
      <c t="s">
        <v>27</v>
      </c>
    </row>
    <row r="195" spans="1:5" ht="12.75">
      <c r="A195" s="35" t="s">
        <v>54</v>
      </c>
      <c r="E195" s="39" t="s">
        <v>5</v>
      </c>
    </row>
    <row r="196" spans="1:5" ht="12.75">
      <c r="A196" s="35" t="s">
        <v>55</v>
      </c>
      <c r="E196" s="40" t="s">
        <v>4390</v>
      </c>
    </row>
    <row r="197" spans="1:5" ht="242.25">
      <c r="A197" t="s">
        <v>56</v>
      </c>
      <c r="E197" s="39" t="s">
        <v>4391</v>
      </c>
    </row>
    <row r="198" spans="1:13" ht="12.75">
      <c r="A198" t="s">
        <v>46</v>
      </c>
      <c r="C198" s="31" t="s">
        <v>86</v>
      </c>
      <c r="E198" s="33" t="s">
        <v>2068</v>
      </c>
      <c r="J198" s="32">
        <f>0</f>
      </c>
      <c s="32">
        <f>0</f>
      </c>
      <c s="32">
        <f>0+L199+L203+L207+L211+L215+L219+L223+L227+L231+L235+L239</f>
      </c>
      <c s="32">
        <f>0+M199+M203+M207+M211+M215+M219+M223+M227+M231+M235+M239</f>
      </c>
    </row>
    <row r="199" spans="1:16" ht="12.75">
      <c r="A199" t="s">
        <v>49</v>
      </c>
      <c s="34" t="s">
        <v>187</v>
      </c>
      <c s="34" t="s">
        <v>4392</v>
      </c>
      <c s="35" t="s">
        <v>5</v>
      </c>
      <c s="6" t="s">
        <v>4393</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4394</v>
      </c>
    </row>
    <row r="202" spans="1:5" ht="63.75">
      <c r="A202" t="s">
        <v>56</v>
      </c>
      <c r="E202" s="39" t="s">
        <v>4395</v>
      </c>
    </row>
    <row r="203" spans="1:16" ht="12.75">
      <c r="A203" t="s">
        <v>49</v>
      </c>
      <c s="34" t="s">
        <v>191</v>
      </c>
      <c s="34" t="s">
        <v>4396</v>
      </c>
      <c s="35" t="s">
        <v>5</v>
      </c>
      <c s="6" t="s">
        <v>4397</v>
      </c>
      <c s="36" t="s">
        <v>75</v>
      </c>
      <c s="37">
        <v>51.22</v>
      </c>
      <c s="36">
        <v>0</v>
      </c>
      <c s="36">
        <f>ROUND(G203*H203,6)</f>
      </c>
      <c r="L203" s="38">
        <v>0</v>
      </c>
      <c s="32">
        <f>ROUND(ROUND(L203,2)*ROUND(G203,3),2)</f>
      </c>
      <c s="36" t="s">
        <v>53</v>
      </c>
      <c>
        <f>(M203*21)/100</f>
      </c>
      <c t="s">
        <v>27</v>
      </c>
    </row>
    <row r="204" spans="1:5" ht="12.75">
      <c r="A204" s="35" t="s">
        <v>54</v>
      </c>
      <c r="E204" s="39" t="s">
        <v>5</v>
      </c>
    </row>
    <row r="205" spans="1:5" ht="12.75">
      <c r="A205" s="35" t="s">
        <v>55</v>
      </c>
      <c r="E205" s="40" t="s">
        <v>4394</v>
      </c>
    </row>
    <row r="206" spans="1:5" ht="38.25">
      <c r="A206" t="s">
        <v>56</v>
      </c>
      <c r="E206" s="39" t="s">
        <v>4398</v>
      </c>
    </row>
    <row r="207" spans="1:16" ht="25.5">
      <c r="A207" t="s">
        <v>49</v>
      </c>
      <c s="34" t="s">
        <v>195</v>
      </c>
      <c s="34" t="s">
        <v>4399</v>
      </c>
      <c s="35" t="s">
        <v>5</v>
      </c>
      <c s="6" t="s">
        <v>4400</v>
      </c>
      <c s="36" t="s">
        <v>80</v>
      </c>
      <c s="37">
        <v>2</v>
      </c>
      <c s="36">
        <v>0</v>
      </c>
      <c s="36">
        <f>ROUND(G207*H207,6)</f>
      </c>
      <c r="L207" s="38">
        <v>0</v>
      </c>
      <c s="32">
        <f>ROUND(ROUND(L207,2)*ROUND(G207,3),2)</f>
      </c>
      <c s="36" t="s">
        <v>53</v>
      </c>
      <c>
        <f>(M207*21)/100</f>
      </c>
      <c t="s">
        <v>27</v>
      </c>
    </row>
    <row r="208" spans="1:5" ht="12.75">
      <c r="A208" s="35" t="s">
        <v>54</v>
      </c>
      <c r="E208" s="39" t="s">
        <v>4401</v>
      </c>
    </row>
    <row r="209" spans="1:5" ht="12.75">
      <c r="A209" s="35" t="s">
        <v>55</v>
      </c>
      <c r="E209" s="40" t="s">
        <v>5</v>
      </c>
    </row>
    <row r="210" spans="1:5" ht="25.5">
      <c r="A210" t="s">
        <v>56</v>
      </c>
      <c r="E210" s="39" t="s">
        <v>4402</v>
      </c>
    </row>
    <row r="211" spans="1:16" ht="12.75">
      <c r="A211" t="s">
        <v>49</v>
      </c>
      <c s="34" t="s">
        <v>199</v>
      </c>
      <c s="34" t="s">
        <v>4403</v>
      </c>
      <c s="35" t="s">
        <v>5</v>
      </c>
      <c s="6" t="s">
        <v>4404</v>
      </c>
      <c s="36" t="s">
        <v>52</v>
      </c>
      <c s="37">
        <v>13.16</v>
      </c>
      <c s="36">
        <v>0</v>
      </c>
      <c s="36">
        <f>ROUND(G211*H211,6)</f>
      </c>
      <c r="L211" s="38">
        <v>0</v>
      </c>
      <c s="32">
        <f>ROUND(ROUND(L211,2)*ROUND(G211,3),2)</f>
      </c>
      <c s="36" t="s">
        <v>53</v>
      </c>
      <c>
        <f>(M211*21)/100</f>
      </c>
      <c t="s">
        <v>27</v>
      </c>
    </row>
    <row r="212" spans="1:5" ht="12.75">
      <c r="A212" s="35" t="s">
        <v>54</v>
      </c>
      <c r="E212" s="39" t="s">
        <v>5</v>
      </c>
    </row>
    <row r="213" spans="1:5" ht="12.75">
      <c r="A213" s="35" t="s">
        <v>55</v>
      </c>
      <c r="E213" s="40" t="s">
        <v>4405</v>
      </c>
    </row>
    <row r="214" spans="1:5" ht="114.75">
      <c r="A214" t="s">
        <v>56</v>
      </c>
      <c r="E214" s="39" t="s">
        <v>4406</v>
      </c>
    </row>
    <row r="215" spans="1:16" ht="12.75">
      <c r="A215" t="s">
        <v>49</v>
      </c>
      <c s="34" t="s">
        <v>203</v>
      </c>
      <c s="34" t="s">
        <v>4407</v>
      </c>
      <c s="35" t="s">
        <v>5</v>
      </c>
      <c s="6" t="s">
        <v>4408</v>
      </c>
      <c s="36" t="s">
        <v>52</v>
      </c>
      <c s="37">
        <v>12.744</v>
      </c>
      <c s="36">
        <v>0</v>
      </c>
      <c s="36">
        <f>ROUND(G215*H215,6)</f>
      </c>
      <c r="L215" s="38">
        <v>0</v>
      </c>
      <c s="32">
        <f>ROUND(ROUND(L215,2)*ROUND(G215,3),2)</f>
      </c>
      <c s="36" t="s">
        <v>53</v>
      </c>
      <c>
        <f>(M215*21)/100</f>
      </c>
      <c t="s">
        <v>27</v>
      </c>
    </row>
    <row r="216" spans="1:5" ht="12.75">
      <c r="A216" s="35" t="s">
        <v>54</v>
      </c>
      <c r="E216" s="39" t="s">
        <v>4409</v>
      </c>
    </row>
    <row r="217" spans="1:5" ht="12.75">
      <c r="A217" s="35" t="s">
        <v>55</v>
      </c>
      <c r="E217" s="40" t="s">
        <v>4410</v>
      </c>
    </row>
    <row r="218" spans="1:5" ht="63.75">
      <c r="A218" t="s">
        <v>56</v>
      </c>
      <c r="E218" s="39" t="s">
        <v>4411</v>
      </c>
    </row>
    <row r="219" spans="1:16" ht="12.75">
      <c r="A219" t="s">
        <v>49</v>
      </c>
      <c s="34" t="s">
        <v>207</v>
      </c>
      <c s="34" t="s">
        <v>4412</v>
      </c>
      <c s="35" t="s">
        <v>5</v>
      </c>
      <c s="6" t="s">
        <v>4413</v>
      </c>
      <c s="36" t="s">
        <v>4053</v>
      </c>
      <c s="37">
        <v>708.04</v>
      </c>
      <c s="36">
        <v>0</v>
      </c>
      <c s="36">
        <f>ROUND(G219*H219,6)</f>
      </c>
      <c r="L219" s="38">
        <v>0</v>
      </c>
      <c s="32">
        <f>ROUND(ROUND(L219,2)*ROUND(G219,3),2)</f>
      </c>
      <c s="36" t="s">
        <v>53</v>
      </c>
      <c>
        <f>(M219*21)/100</f>
      </c>
      <c t="s">
        <v>27</v>
      </c>
    </row>
    <row r="220" spans="1:5" ht="12.75">
      <c r="A220" s="35" t="s">
        <v>54</v>
      </c>
      <c r="E220" s="39" t="s">
        <v>5</v>
      </c>
    </row>
    <row r="221" spans="1:5" ht="89.25">
      <c r="A221" s="35" t="s">
        <v>55</v>
      </c>
      <c r="E221" s="40" t="s">
        <v>4414</v>
      </c>
    </row>
    <row r="222" spans="1:5" ht="409.5">
      <c r="A222" t="s">
        <v>56</v>
      </c>
      <c r="E222" s="39" t="s">
        <v>4415</v>
      </c>
    </row>
    <row r="223" spans="1:16" ht="12.75">
      <c r="A223" t="s">
        <v>49</v>
      </c>
      <c s="34" t="s">
        <v>211</v>
      </c>
      <c s="34" t="s">
        <v>4416</v>
      </c>
      <c s="35" t="s">
        <v>5</v>
      </c>
      <c s="6" t="s">
        <v>4417</v>
      </c>
      <c s="36" t="s">
        <v>52</v>
      </c>
      <c s="37">
        <v>404</v>
      </c>
      <c s="36">
        <v>0</v>
      </c>
      <c s="36">
        <f>ROUND(G223*H223,6)</f>
      </c>
      <c r="L223" s="38">
        <v>0</v>
      </c>
      <c s="32">
        <f>ROUND(ROUND(L223,2)*ROUND(G223,3),2)</f>
      </c>
      <c s="36" t="s">
        <v>53</v>
      </c>
      <c>
        <f>(M223*21)/100</f>
      </c>
      <c t="s">
        <v>27</v>
      </c>
    </row>
    <row r="224" spans="1:5" ht="12.75">
      <c r="A224" s="35" t="s">
        <v>54</v>
      </c>
      <c r="E224" s="39" t="s">
        <v>5</v>
      </c>
    </row>
    <row r="225" spans="1:5" ht="12.75">
      <c r="A225" s="35" t="s">
        <v>55</v>
      </c>
      <c r="E225" s="40" t="s">
        <v>4362</v>
      </c>
    </row>
    <row r="226" spans="1:5" ht="25.5">
      <c r="A226" t="s">
        <v>56</v>
      </c>
      <c r="E226" s="39" t="s">
        <v>4418</v>
      </c>
    </row>
    <row r="227" spans="1:16" ht="12.75">
      <c r="A227" t="s">
        <v>49</v>
      </c>
      <c s="34" t="s">
        <v>215</v>
      </c>
      <c s="34" t="s">
        <v>4419</v>
      </c>
      <c s="35" t="s">
        <v>5</v>
      </c>
      <c s="6" t="s">
        <v>4420</v>
      </c>
      <c s="36" t="s">
        <v>4421</v>
      </c>
      <c s="37">
        <v>190.08</v>
      </c>
      <c s="36">
        <v>0</v>
      </c>
      <c s="36">
        <f>ROUND(G227*H227,6)</f>
      </c>
      <c r="L227" s="38">
        <v>0</v>
      </c>
      <c s="32">
        <f>ROUND(ROUND(L227,2)*ROUND(G227,3),2)</f>
      </c>
      <c s="36" t="s">
        <v>53</v>
      </c>
      <c>
        <f>(M227*21)/100</f>
      </c>
      <c t="s">
        <v>27</v>
      </c>
    </row>
    <row r="228" spans="1:5" ht="12.75">
      <c r="A228" s="35" t="s">
        <v>54</v>
      </c>
      <c r="E228" s="39" t="s">
        <v>5</v>
      </c>
    </row>
    <row r="229" spans="1:5" ht="12.75">
      <c r="A229" s="35" t="s">
        <v>55</v>
      </c>
      <c r="E229" s="40" t="s">
        <v>4422</v>
      </c>
    </row>
    <row r="230" spans="1:5" ht="25.5">
      <c r="A230" t="s">
        <v>56</v>
      </c>
      <c r="E230" s="39" t="s">
        <v>4423</v>
      </c>
    </row>
    <row r="231" spans="1:16" ht="12.75">
      <c r="A231" t="s">
        <v>49</v>
      </c>
      <c s="34" t="s">
        <v>219</v>
      </c>
      <c s="34" t="s">
        <v>3911</v>
      </c>
      <c s="35" t="s">
        <v>5</v>
      </c>
      <c s="6" t="s">
        <v>3912</v>
      </c>
      <c s="36" t="s">
        <v>60</v>
      </c>
      <c s="37">
        <v>93.19</v>
      </c>
      <c s="36">
        <v>0</v>
      </c>
      <c s="36">
        <f>ROUND(G231*H231,6)</f>
      </c>
      <c r="L231" s="38">
        <v>0</v>
      </c>
      <c s="32">
        <f>ROUND(ROUND(L231,2)*ROUND(G231,3),2)</f>
      </c>
      <c s="36" t="s">
        <v>53</v>
      </c>
      <c>
        <f>(M231*21)/100</f>
      </c>
      <c t="s">
        <v>27</v>
      </c>
    </row>
    <row r="232" spans="1:5" ht="12.75">
      <c r="A232" s="35" t="s">
        <v>54</v>
      </c>
      <c r="E232" s="39" t="s">
        <v>5</v>
      </c>
    </row>
    <row r="233" spans="1:5" ht="25.5">
      <c r="A233" s="35" t="s">
        <v>55</v>
      </c>
      <c r="E233" s="40" t="s">
        <v>4424</v>
      </c>
    </row>
    <row r="234" spans="1:5" ht="114.75">
      <c r="A234" t="s">
        <v>56</v>
      </c>
      <c r="E234" s="39" t="s">
        <v>4425</v>
      </c>
    </row>
    <row r="235" spans="1:16" ht="12.75">
      <c r="A235" t="s">
        <v>49</v>
      </c>
      <c s="34" t="s">
        <v>223</v>
      </c>
      <c s="34" t="s">
        <v>4426</v>
      </c>
      <c s="35" t="s">
        <v>5</v>
      </c>
      <c s="6" t="s">
        <v>4427</v>
      </c>
      <c s="36" t="s">
        <v>2833</v>
      </c>
      <c s="37">
        <v>13.623</v>
      </c>
      <c s="36">
        <v>0</v>
      </c>
      <c s="36">
        <f>ROUND(G235*H235,6)</f>
      </c>
      <c r="L235" s="38">
        <v>0</v>
      </c>
      <c s="32">
        <f>ROUND(ROUND(L235,2)*ROUND(G235,3),2)</f>
      </c>
      <c s="36" t="s">
        <v>53</v>
      </c>
      <c>
        <f>(M235*21)/100</f>
      </c>
      <c t="s">
        <v>27</v>
      </c>
    </row>
    <row r="236" spans="1:5" ht="12.75">
      <c r="A236" s="35" t="s">
        <v>54</v>
      </c>
      <c r="E236" s="39" t="s">
        <v>4428</v>
      </c>
    </row>
    <row r="237" spans="1:5" ht="12.75">
      <c r="A237" s="35" t="s">
        <v>55</v>
      </c>
      <c r="E237" s="40" t="s">
        <v>4429</v>
      </c>
    </row>
    <row r="238" spans="1:5" ht="114.75">
      <c r="A238" t="s">
        <v>56</v>
      </c>
      <c r="E238" s="39" t="s">
        <v>4430</v>
      </c>
    </row>
    <row r="239" spans="1:16" ht="12.75">
      <c r="A239" t="s">
        <v>49</v>
      </c>
      <c s="34" t="s">
        <v>255</v>
      </c>
      <c s="34" t="s">
        <v>3914</v>
      </c>
      <c s="35" t="s">
        <v>5</v>
      </c>
      <c s="6" t="s">
        <v>3915</v>
      </c>
      <c s="36" t="s">
        <v>80</v>
      </c>
      <c s="37">
        <v>1</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4433</v>
      </c>
      <c r="E8" s="30" t="s">
        <v>4432</v>
      </c>
      <c r="J8" s="29">
        <f>0+J9+J22+J43+J84+J101+J118+J131+J156+J181</f>
      </c>
      <c s="29">
        <f>0+K9+K22+K43+K84+K101+K118+K131+K156+K181</f>
      </c>
      <c s="29">
        <f>0+L9+L22+L43+L84+L101+L118+L131+L156+L181</f>
      </c>
      <c s="29">
        <f>0+M9+M22+M43+M84+M101+M118+M131+M156+M181</f>
      </c>
    </row>
    <row r="9" spans="1:13" ht="12.75">
      <c r="A9" t="s">
        <v>46</v>
      </c>
      <c r="C9" s="31" t="s">
        <v>1144</v>
      </c>
      <c r="E9" s="33" t="s">
        <v>3081</v>
      </c>
      <c r="J9" s="32">
        <f>0</f>
      </c>
      <c s="32">
        <f>0</f>
      </c>
      <c s="32">
        <f>0+L10+L14+L18</f>
      </c>
      <c s="32">
        <f>0+M10+M14+M18</f>
      </c>
    </row>
    <row r="10" spans="1:16" ht="25.5">
      <c r="A10" t="s">
        <v>49</v>
      </c>
      <c s="34" t="s">
        <v>203</v>
      </c>
      <c s="34" t="s">
        <v>3531</v>
      </c>
      <c s="35" t="s">
        <v>3532</v>
      </c>
      <c s="6" t="s">
        <v>3816</v>
      </c>
      <c s="36" t="s">
        <v>2833</v>
      </c>
      <c s="37">
        <v>3059.108</v>
      </c>
      <c s="36">
        <v>0</v>
      </c>
      <c s="36">
        <f>ROUND(G10*H10,6)</f>
      </c>
      <c r="L10" s="38">
        <v>0</v>
      </c>
      <c s="32">
        <f>ROUND(ROUND(L10,2)*ROUND(G10,3),2)</f>
      </c>
      <c s="36" t="s">
        <v>416</v>
      </c>
      <c>
        <f>(M10*21)/100</f>
      </c>
      <c t="s">
        <v>27</v>
      </c>
    </row>
    <row r="11" spans="1:5" ht="12.75">
      <c r="A11" s="35" t="s">
        <v>54</v>
      </c>
      <c r="E11" s="39" t="s">
        <v>2839</v>
      </c>
    </row>
    <row r="12" spans="1:5" ht="51">
      <c r="A12" s="35" t="s">
        <v>55</v>
      </c>
      <c r="E12" s="40" t="s">
        <v>4434</v>
      </c>
    </row>
    <row r="13" spans="1:5" ht="165.75">
      <c r="A13" t="s">
        <v>56</v>
      </c>
      <c r="E13" s="39" t="s">
        <v>4435</v>
      </c>
    </row>
    <row r="14" spans="1:16" ht="25.5">
      <c r="A14" t="s">
        <v>49</v>
      </c>
      <c s="34" t="s">
        <v>207</v>
      </c>
      <c s="34" t="s">
        <v>3101</v>
      </c>
      <c s="35" t="s">
        <v>3102</v>
      </c>
      <c s="6" t="s">
        <v>3823</v>
      </c>
      <c s="36" t="s">
        <v>2833</v>
      </c>
      <c s="37">
        <v>643.72</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4435</v>
      </c>
    </row>
    <row r="18" spans="1:16" ht="12.75">
      <c r="A18" t="s">
        <v>49</v>
      </c>
      <c s="34" t="s">
        <v>223</v>
      </c>
      <c s="34" t="s">
        <v>4436</v>
      </c>
      <c s="35" t="s">
        <v>5</v>
      </c>
      <c s="6" t="s">
        <v>4437</v>
      </c>
      <c s="36" t="s">
        <v>702</v>
      </c>
      <c s="37">
        <v>1</v>
      </c>
      <c s="36">
        <v>0</v>
      </c>
      <c s="36">
        <f>ROUND(G18*H18,6)</f>
      </c>
      <c r="L18" s="38">
        <v>0</v>
      </c>
      <c s="32">
        <f>ROUND(ROUND(L18,2)*ROUND(G18,3),2)</f>
      </c>
      <c s="36" t="s">
        <v>53</v>
      </c>
      <c>
        <f>(M18*21)/100</f>
      </c>
      <c t="s">
        <v>27</v>
      </c>
    </row>
    <row r="19" spans="1:5" ht="12.75">
      <c r="A19" s="35" t="s">
        <v>54</v>
      </c>
      <c r="E19" s="39" t="s">
        <v>4438</v>
      </c>
    </row>
    <row r="20" spans="1:5" ht="12.75">
      <c r="A20" s="35" t="s">
        <v>55</v>
      </c>
      <c r="E20" s="40" t="s">
        <v>5</v>
      </c>
    </row>
    <row r="21" spans="1:5" ht="12.75">
      <c r="A21" t="s">
        <v>56</v>
      </c>
      <c r="E21" s="39" t="s">
        <v>4252</v>
      </c>
    </row>
    <row r="22" spans="1:13" ht="12.75">
      <c r="A22" t="s">
        <v>46</v>
      </c>
      <c r="C22" s="31" t="s">
        <v>47</v>
      </c>
      <c r="E22" s="33" t="s">
        <v>48</v>
      </c>
      <c r="J22" s="32">
        <f>0</f>
      </c>
      <c s="32">
        <f>0</f>
      </c>
      <c s="32">
        <f>0+L23+L27+L31+L35+L39</f>
      </c>
      <c s="32">
        <f>0+M23+M27+M31+M35+M39</f>
      </c>
    </row>
    <row r="23" spans="1:16" ht="12.75">
      <c r="A23" t="s">
        <v>49</v>
      </c>
      <c s="34" t="s">
        <v>47</v>
      </c>
      <c s="34" t="s">
        <v>4260</v>
      </c>
      <c s="35" t="s">
        <v>5</v>
      </c>
      <c s="6" t="s">
        <v>4261</v>
      </c>
      <c s="36" t="s">
        <v>75</v>
      </c>
      <c s="37">
        <v>35.4</v>
      </c>
      <c s="36">
        <v>0</v>
      </c>
      <c s="36">
        <f>ROUND(G23*H23,6)</f>
      </c>
      <c r="L23" s="38">
        <v>0</v>
      </c>
      <c s="32">
        <f>ROUND(ROUND(L23,2)*ROUND(G23,3),2)</f>
      </c>
      <c s="36" t="s">
        <v>53</v>
      </c>
      <c>
        <f>(M23*21)/100</f>
      </c>
      <c t="s">
        <v>27</v>
      </c>
    </row>
    <row r="24" spans="1:5" ht="12.75">
      <c r="A24" s="35" t="s">
        <v>54</v>
      </c>
      <c r="E24" s="39" t="s">
        <v>4439</v>
      </c>
    </row>
    <row r="25" spans="1:5" ht="12.75">
      <c r="A25" s="35" t="s">
        <v>55</v>
      </c>
      <c r="E25" s="40" t="s">
        <v>5</v>
      </c>
    </row>
    <row r="26" spans="1:5" ht="63.75">
      <c r="A26" t="s">
        <v>56</v>
      </c>
      <c r="E26" s="39" t="s">
        <v>4440</v>
      </c>
    </row>
    <row r="27" spans="1:16" ht="12.75">
      <c r="A27" t="s">
        <v>49</v>
      </c>
      <c s="34" t="s">
        <v>27</v>
      </c>
      <c s="34" t="s">
        <v>4441</v>
      </c>
      <c s="35" t="s">
        <v>5</v>
      </c>
      <c s="6" t="s">
        <v>4442</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4440</v>
      </c>
    </row>
    <row r="31" spans="1:16" ht="12.75">
      <c r="A31" t="s">
        <v>49</v>
      </c>
      <c s="34" t="s">
        <v>26</v>
      </c>
      <c s="34" t="s">
        <v>3825</v>
      </c>
      <c s="35" t="s">
        <v>5</v>
      </c>
      <c s="6" t="s">
        <v>3826</v>
      </c>
      <c s="36" t="s">
        <v>60</v>
      </c>
      <c s="37">
        <v>1436.14</v>
      </c>
      <c s="36">
        <v>0</v>
      </c>
      <c s="36">
        <f>ROUND(G31*H31,6)</f>
      </c>
      <c r="L31" s="38">
        <v>0</v>
      </c>
      <c s="32">
        <f>ROUND(ROUND(L31,2)*ROUND(G31,3),2)</f>
      </c>
      <c s="36" t="s">
        <v>53</v>
      </c>
      <c>
        <f>(M31*21)/100</f>
      </c>
      <c t="s">
        <v>27</v>
      </c>
    </row>
    <row r="32" spans="1:5" ht="12.75">
      <c r="A32" s="35" t="s">
        <v>54</v>
      </c>
      <c r="E32" s="39" t="s">
        <v>3827</v>
      </c>
    </row>
    <row r="33" spans="1:5" ht="63.75">
      <c r="A33" s="35" t="s">
        <v>55</v>
      </c>
      <c r="E33" s="40" t="s">
        <v>4443</v>
      </c>
    </row>
    <row r="34" spans="1:5" ht="318.75">
      <c r="A34" t="s">
        <v>56</v>
      </c>
      <c r="E34" s="39" t="s">
        <v>4444</v>
      </c>
    </row>
    <row r="35" spans="1:16" ht="12.75">
      <c r="A35" t="s">
        <v>49</v>
      </c>
      <c s="34" t="s">
        <v>65</v>
      </c>
      <c s="34" t="s">
        <v>3830</v>
      </c>
      <c s="35" t="s">
        <v>5</v>
      </c>
      <c s="6" t="s">
        <v>3831</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4445</v>
      </c>
    </row>
    <row r="38" spans="1:5" ht="191.25">
      <c r="A38" t="s">
        <v>56</v>
      </c>
      <c r="E38" s="39" t="s">
        <v>4223</v>
      </c>
    </row>
    <row r="39" spans="1:16" ht="12.75">
      <c r="A39" t="s">
        <v>49</v>
      </c>
      <c s="34" t="s">
        <v>69</v>
      </c>
      <c s="34" t="s">
        <v>3834</v>
      </c>
      <c s="35" t="s">
        <v>5</v>
      </c>
      <c s="6" t="s">
        <v>3835</v>
      </c>
      <c s="36" t="s">
        <v>60</v>
      </c>
      <c s="37">
        <v>1238.1</v>
      </c>
      <c s="36">
        <v>0</v>
      </c>
      <c s="36">
        <f>ROUND(G39*H39,6)</f>
      </c>
      <c r="L39" s="38">
        <v>0</v>
      </c>
      <c s="32">
        <f>ROUND(ROUND(L39,2)*ROUND(G39,3),2)</f>
      </c>
      <c s="36" t="s">
        <v>53</v>
      </c>
      <c>
        <f>(M39*21)/100</f>
      </c>
      <c t="s">
        <v>27</v>
      </c>
    </row>
    <row r="40" spans="1:5" ht="12.75">
      <c r="A40" s="35" t="s">
        <v>54</v>
      </c>
      <c r="E40" s="39" t="s">
        <v>4446</v>
      </c>
    </row>
    <row r="41" spans="1:5" ht="63.75">
      <c r="A41" s="35" t="s">
        <v>55</v>
      </c>
      <c r="E41" s="40" t="s">
        <v>4447</v>
      </c>
    </row>
    <row r="42" spans="1:5" ht="306">
      <c r="A42" t="s">
        <v>56</v>
      </c>
      <c r="E42" s="39" t="s">
        <v>4448</v>
      </c>
    </row>
    <row r="43" spans="1:13" ht="12.75">
      <c r="A43" t="s">
        <v>46</v>
      </c>
      <c r="C43" s="31" t="s">
        <v>27</v>
      </c>
      <c r="E43" s="33" t="s">
        <v>2418</v>
      </c>
      <c r="J43" s="32">
        <f>0</f>
      </c>
      <c s="32">
        <f>0</f>
      </c>
      <c s="32">
        <f>0+L44+L48+L52+L56+L60+L64+L68+L72+L76+L80</f>
      </c>
      <c s="32">
        <f>0+M44+M48+M52+M56+M60+M64+M68+M72+M76+M80</f>
      </c>
    </row>
    <row r="44" spans="1:16" ht="12.75">
      <c r="A44" t="s">
        <v>49</v>
      </c>
      <c s="34" t="s">
        <v>82</v>
      </c>
      <c s="34" t="s">
        <v>3841</v>
      </c>
      <c s="35" t="s">
        <v>5</v>
      </c>
      <c s="6" t="s">
        <v>3842</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4449</v>
      </c>
    </row>
    <row r="47" spans="1:5" ht="63.75">
      <c r="A47" t="s">
        <v>56</v>
      </c>
      <c r="E47" s="39" t="s">
        <v>4450</v>
      </c>
    </row>
    <row r="48" spans="1:16" ht="12.75">
      <c r="A48" t="s">
        <v>49</v>
      </c>
      <c s="34" t="s">
        <v>86</v>
      </c>
      <c s="34" t="s">
        <v>3845</v>
      </c>
      <c s="35" t="s">
        <v>5</v>
      </c>
      <c s="6" t="s">
        <v>3846</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4451</v>
      </c>
    </row>
    <row r="51" spans="1:5" ht="191.25">
      <c r="A51" t="s">
        <v>56</v>
      </c>
      <c r="E51" s="39" t="s">
        <v>4452</v>
      </c>
    </row>
    <row r="52" spans="1:16" ht="12.75">
      <c r="A52" t="s">
        <v>49</v>
      </c>
      <c s="34" t="s">
        <v>90</v>
      </c>
      <c s="34" t="s">
        <v>3849</v>
      </c>
      <c s="35" t="s">
        <v>5</v>
      </c>
      <c s="6" t="s">
        <v>3850</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4453</v>
      </c>
    </row>
    <row r="55" spans="1:5" ht="369.75">
      <c r="A55" t="s">
        <v>56</v>
      </c>
      <c r="E55" s="39" t="s">
        <v>4454</v>
      </c>
    </row>
    <row r="56" spans="1:16" ht="12.75">
      <c r="A56" t="s">
        <v>49</v>
      </c>
      <c s="34" t="s">
        <v>94</v>
      </c>
      <c s="34" t="s">
        <v>3669</v>
      </c>
      <c s="35" t="s">
        <v>5</v>
      </c>
      <c s="6" t="s">
        <v>3670</v>
      </c>
      <c s="36" t="s">
        <v>2833</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4455</v>
      </c>
    </row>
    <row r="59" spans="1:5" ht="267.75">
      <c r="A59" t="s">
        <v>56</v>
      </c>
      <c r="E59" s="39" t="s">
        <v>4456</v>
      </c>
    </row>
    <row r="60" spans="1:16" ht="12.75">
      <c r="A60" t="s">
        <v>49</v>
      </c>
      <c s="34" t="s">
        <v>98</v>
      </c>
      <c s="34" t="s">
        <v>3598</v>
      </c>
      <c s="35" t="s">
        <v>5</v>
      </c>
      <c s="6" t="s">
        <v>3599</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4457</v>
      </c>
    </row>
    <row r="63" spans="1:5" ht="38.25">
      <c r="A63" t="s">
        <v>56</v>
      </c>
      <c r="E63" s="39" t="s">
        <v>4458</v>
      </c>
    </row>
    <row r="64" spans="1:16" ht="12.75">
      <c r="A64" t="s">
        <v>49</v>
      </c>
      <c s="34" t="s">
        <v>103</v>
      </c>
      <c s="34" t="s">
        <v>3603</v>
      </c>
      <c s="35" t="s">
        <v>5</v>
      </c>
      <c s="6" t="s">
        <v>3604</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4459</v>
      </c>
    </row>
    <row r="67" spans="1:5" ht="38.25">
      <c r="A67" t="s">
        <v>56</v>
      </c>
      <c r="E67" s="39" t="s">
        <v>4460</v>
      </c>
    </row>
    <row r="68" spans="1:16" ht="25.5">
      <c r="A68" t="s">
        <v>49</v>
      </c>
      <c s="34" t="s">
        <v>106</v>
      </c>
      <c s="34" t="s">
        <v>4461</v>
      </c>
      <c s="35" t="s">
        <v>5</v>
      </c>
      <c s="6" t="s">
        <v>4462</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4463</v>
      </c>
    </row>
    <row r="72" spans="1:16" ht="12.75">
      <c r="A72" t="s">
        <v>49</v>
      </c>
      <c s="34" t="s">
        <v>227</v>
      </c>
      <c s="34" t="s">
        <v>3865</v>
      </c>
      <c s="35" t="s">
        <v>5</v>
      </c>
      <c s="6" t="s">
        <v>3866</v>
      </c>
      <c s="36" t="s">
        <v>2833</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4464</v>
      </c>
    </row>
    <row r="75" spans="1:5" ht="38.25">
      <c r="A75" t="s">
        <v>56</v>
      </c>
      <c r="E75" s="39" t="s">
        <v>3868</v>
      </c>
    </row>
    <row r="76" spans="1:16" ht="12.75">
      <c r="A76" t="s">
        <v>49</v>
      </c>
      <c s="34" t="s">
        <v>231</v>
      </c>
      <c s="34" t="s">
        <v>3869</v>
      </c>
      <c s="35" t="s">
        <v>5</v>
      </c>
      <c s="6" t="s">
        <v>3870</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4465</v>
      </c>
    </row>
    <row r="79" spans="1:5" ht="12.75">
      <c r="A79" t="s">
        <v>56</v>
      </c>
      <c r="E79" s="39" t="s">
        <v>3871</v>
      </c>
    </row>
    <row r="80" spans="1:16" ht="12.75">
      <c r="A80" t="s">
        <v>49</v>
      </c>
      <c s="34" t="s">
        <v>235</v>
      </c>
      <c s="34" t="s">
        <v>3490</v>
      </c>
      <c s="35" t="s">
        <v>5</v>
      </c>
      <c s="6" t="s">
        <v>3491</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4466</v>
      </c>
    </row>
    <row r="83" spans="1:5" ht="25.5">
      <c r="A83" t="s">
        <v>56</v>
      </c>
      <c r="E83" s="39" t="s">
        <v>3493</v>
      </c>
    </row>
    <row r="84" spans="1:13" ht="12.75">
      <c r="A84" t="s">
        <v>46</v>
      </c>
      <c r="C84" s="31" t="s">
        <v>26</v>
      </c>
      <c r="E84" s="33" t="s">
        <v>3775</v>
      </c>
      <c r="J84" s="32">
        <f>0</f>
      </c>
      <c s="32">
        <f>0</f>
      </c>
      <c s="32">
        <f>0+L85+L89+L93+L97</f>
      </c>
      <c s="32">
        <f>0+M85+M89+M93+M97</f>
      </c>
    </row>
    <row r="85" spans="1:16" ht="12.75">
      <c r="A85" t="s">
        <v>49</v>
      </c>
      <c s="34" t="s">
        <v>110</v>
      </c>
      <c s="34" t="s">
        <v>4467</v>
      </c>
      <c s="35" t="s">
        <v>5</v>
      </c>
      <c s="6" t="s">
        <v>4468</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4469</v>
      </c>
    </row>
    <row r="88" spans="1:5" ht="229.5">
      <c r="A88" t="s">
        <v>56</v>
      </c>
      <c r="E88" s="39" t="s">
        <v>4470</v>
      </c>
    </row>
    <row r="89" spans="1:16" ht="12.75">
      <c r="A89" t="s">
        <v>49</v>
      </c>
      <c s="34" t="s">
        <v>113</v>
      </c>
      <c s="34" t="s">
        <v>4471</v>
      </c>
      <c s="35" t="s">
        <v>5</v>
      </c>
      <c s="6" t="s">
        <v>4472</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4473</v>
      </c>
    </row>
    <row r="92" spans="1:5" ht="38.25">
      <c r="A92" t="s">
        <v>56</v>
      </c>
      <c r="E92" s="39" t="s">
        <v>3357</v>
      </c>
    </row>
    <row r="93" spans="1:16" ht="12.75">
      <c r="A93" t="s">
        <v>49</v>
      </c>
      <c s="34" t="s">
        <v>117</v>
      </c>
      <c s="34" t="s">
        <v>4474</v>
      </c>
      <c s="35" t="s">
        <v>5</v>
      </c>
      <c s="6" t="s">
        <v>4475</v>
      </c>
      <c s="36" t="s">
        <v>60</v>
      </c>
      <c s="37">
        <v>138.718</v>
      </c>
      <c s="36">
        <v>0</v>
      </c>
      <c s="36">
        <f>ROUND(G93*H93,6)</f>
      </c>
      <c r="L93" s="38">
        <v>0</v>
      </c>
      <c s="32">
        <f>ROUND(ROUND(L93,2)*ROUND(G93,3),2)</f>
      </c>
      <c s="36" t="s">
        <v>53</v>
      </c>
      <c>
        <f>(M93*21)/100</f>
      </c>
      <c t="s">
        <v>27</v>
      </c>
    </row>
    <row r="94" spans="1:5" ht="12.75">
      <c r="A94" s="35" t="s">
        <v>54</v>
      </c>
      <c r="E94" s="39" t="s">
        <v>4476</v>
      </c>
    </row>
    <row r="95" spans="1:5" ht="267.75">
      <c r="A95" s="35" t="s">
        <v>55</v>
      </c>
      <c r="E95" s="40" t="s">
        <v>4477</v>
      </c>
    </row>
    <row r="96" spans="1:5" ht="369.75">
      <c r="A96" t="s">
        <v>56</v>
      </c>
      <c r="E96" s="39" t="s">
        <v>4195</v>
      </c>
    </row>
    <row r="97" spans="1:16" ht="12.75">
      <c r="A97" t="s">
        <v>49</v>
      </c>
      <c s="34" t="s">
        <v>121</v>
      </c>
      <c s="34" t="s">
        <v>4478</v>
      </c>
      <c s="35" t="s">
        <v>5</v>
      </c>
      <c s="6" t="s">
        <v>4479</v>
      </c>
      <c s="36" t="s">
        <v>2833</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4480</v>
      </c>
    </row>
    <row r="100" spans="1:5" ht="267.75">
      <c r="A100" t="s">
        <v>56</v>
      </c>
      <c r="E100" s="39" t="s">
        <v>4456</v>
      </c>
    </row>
    <row r="101" spans="1:13" ht="12.75">
      <c r="A101" t="s">
        <v>46</v>
      </c>
      <c r="C101" s="31" t="s">
        <v>65</v>
      </c>
      <c r="E101" s="33" t="s">
        <v>3341</v>
      </c>
      <c r="J101" s="32">
        <f>0</f>
      </c>
      <c s="32">
        <f>0</f>
      </c>
      <c s="32">
        <f>0+L102+L106+L110+L114</f>
      </c>
      <c s="32">
        <f>0+M102+M106+M110+M114</f>
      </c>
    </row>
    <row r="102" spans="1:16" ht="12.75">
      <c r="A102" t="s">
        <v>49</v>
      </c>
      <c s="34" t="s">
        <v>125</v>
      </c>
      <c s="34" t="s">
        <v>4481</v>
      </c>
      <c s="35" t="s">
        <v>5</v>
      </c>
      <c s="6" t="s">
        <v>4482</v>
      </c>
      <c s="36" t="s">
        <v>60</v>
      </c>
      <c s="37">
        <v>10.67</v>
      </c>
      <c s="36">
        <v>0</v>
      </c>
      <c s="36">
        <f>ROUND(G102*H102,6)</f>
      </c>
      <c r="L102" s="38">
        <v>0</v>
      </c>
      <c s="32">
        <f>ROUND(ROUND(L102,2)*ROUND(G102,3),2)</f>
      </c>
      <c s="36" t="s">
        <v>53</v>
      </c>
      <c>
        <f>(M102*21)/100</f>
      </c>
      <c t="s">
        <v>27</v>
      </c>
    </row>
    <row r="103" spans="1:5" ht="25.5">
      <c r="A103" s="35" t="s">
        <v>54</v>
      </c>
      <c r="E103" s="39" t="s">
        <v>4483</v>
      </c>
    </row>
    <row r="104" spans="1:5" ht="25.5">
      <c r="A104" s="35" t="s">
        <v>55</v>
      </c>
      <c r="E104" s="40" t="s">
        <v>4484</v>
      </c>
    </row>
    <row r="105" spans="1:5" ht="369.75">
      <c r="A105" t="s">
        <v>56</v>
      </c>
      <c r="E105" s="39" t="s">
        <v>4195</v>
      </c>
    </row>
    <row r="106" spans="1:16" ht="12.75">
      <c r="A106" t="s">
        <v>49</v>
      </c>
      <c s="34" t="s">
        <v>128</v>
      </c>
      <c s="34" t="s">
        <v>4485</v>
      </c>
      <c s="35" t="s">
        <v>5</v>
      </c>
      <c s="6" t="s">
        <v>4486</v>
      </c>
      <c s="36" t="s">
        <v>2833</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4487</v>
      </c>
    </row>
    <row r="109" spans="1:5" ht="267.75">
      <c r="A109" t="s">
        <v>56</v>
      </c>
      <c r="E109" s="39" t="s">
        <v>4456</v>
      </c>
    </row>
    <row r="110" spans="1:16" ht="12.75">
      <c r="A110" t="s">
        <v>49</v>
      </c>
      <c s="34" t="s">
        <v>132</v>
      </c>
      <c s="34" t="s">
        <v>3346</v>
      </c>
      <c s="35" t="s">
        <v>5</v>
      </c>
      <c s="6" t="s">
        <v>3347</v>
      </c>
      <c s="36" t="s">
        <v>60</v>
      </c>
      <c s="37">
        <v>6.112</v>
      </c>
      <c s="36">
        <v>0</v>
      </c>
      <c s="36">
        <f>ROUND(G110*H110,6)</f>
      </c>
      <c r="L110" s="38">
        <v>0</v>
      </c>
      <c s="32">
        <f>ROUND(ROUND(L110,2)*ROUND(G110,3),2)</f>
      </c>
      <c s="36" t="s">
        <v>53</v>
      </c>
      <c>
        <f>(M110*21)/100</f>
      </c>
      <c t="s">
        <v>27</v>
      </c>
    </row>
    <row r="111" spans="1:5" ht="12.75">
      <c r="A111" s="35" t="s">
        <v>54</v>
      </c>
      <c r="E111" s="39" t="s">
        <v>4488</v>
      </c>
    </row>
    <row r="112" spans="1:5" ht="25.5">
      <c r="A112" s="35" t="s">
        <v>55</v>
      </c>
      <c r="E112" s="40" t="s">
        <v>4489</v>
      </c>
    </row>
    <row r="113" spans="1:5" ht="369.75">
      <c r="A113" t="s">
        <v>56</v>
      </c>
      <c r="E113" s="39" t="s">
        <v>4195</v>
      </c>
    </row>
    <row r="114" spans="1:16" ht="12.75">
      <c r="A114" t="s">
        <v>49</v>
      </c>
      <c s="34" t="s">
        <v>136</v>
      </c>
      <c s="34" t="s">
        <v>4344</v>
      </c>
      <c s="35" t="s">
        <v>5</v>
      </c>
      <c s="6" t="s">
        <v>4345</v>
      </c>
      <c s="36" t="s">
        <v>60</v>
      </c>
      <c s="37">
        <v>3.056</v>
      </c>
      <c s="36">
        <v>0</v>
      </c>
      <c s="36">
        <f>ROUND(G114*H114,6)</f>
      </c>
      <c r="L114" s="38">
        <v>0</v>
      </c>
      <c s="32">
        <f>ROUND(ROUND(L114,2)*ROUND(G114,3),2)</f>
      </c>
      <c s="36" t="s">
        <v>53</v>
      </c>
      <c>
        <f>(M114*21)/100</f>
      </c>
      <c t="s">
        <v>27</v>
      </c>
    </row>
    <row r="115" spans="1:5" ht="12.75">
      <c r="A115" s="35" t="s">
        <v>54</v>
      </c>
      <c r="E115" s="39" t="s">
        <v>4490</v>
      </c>
    </row>
    <row r="116" spans="1:5" ht="12.75">
      <c r="A116" s="35" t="s">
        <v>55</v>
      </c>
      <c r="E116" s="40" t="s">
        <v>4491</v>
      </c>
    </row>
    <row r="117" spans="1:5" ht="409.5">
      <c r="A117" t="s">
        <v>56</v>
      </c>
      <c r="E117" s="39" t="s">
        <v>4492</v>
      </c>
    </row>
    <row r="118" spans="1:13" ht="12.75">
      <c r="A118" t="s">
        <v>46</v>
      </c>
      <c r="C118" s="31" t="s">
        <v>72</v>
      </c>
      <c r="E118" s="33" t="s">
        <v>648</v>
      </c>
      <c r="J118" s="32">
        <f>0</f>
      </c>
      <c s="32">
        <f>0</f>
      </c>
      <c s="32">
        <f>0+L119+L123+L127</f>
      </c>
      <c s="32">
        <f>0+M119+M123+M127</f>
      </c>
    </row>
    <row r="119" spans="1:16" ht="12.75">
      <c r="A119" t="s">
        <v>49</v>
      </c>
      <c s="34" t="s">
        <v>139</v>
      </c>
      <c s="34" t="s">
        <v>4493</v>
      </c>
      <c s="35" t="s">
        <v>5</v>
      </c>
      <c s="6" t="s">
        <v>4494</v>
      </c>
      <c s="36" t="s">
        <v>52</v>
      </c>
      <c s="37">
        <v>476.97</v>
      </c>
      <c s="36">
        <v>0</v>
      </c>
      <c s="36">
        <f>ROUND(G119*H119,6)</f>
      </c>
      <c r="L119" s="38">
        <v>0</v>
      </c>
      <c s="32">
        <f>ROUND(ROUND(L119,2)*ROUND(G119,3),2)</f>
      </c>
      <c s="36" t="s">
        <v>53</v>
      </c>
      <c>
        <f>(M119*21)/100</f>
      </c>
      <c t="s">
        <v>27</v>
      </c>
    </row>
    <row r="120" spans="1:5" ht="12.75">
      <c r="A120" s="35" t="s">
        <v>54</v>
      </c>
      <c r="E120" s="39" t="s">
        <v>4495</v>
      </c>
    </row>
    <row r="121" spans="1:5" ht="25.5">
      <c r="A121" s="35" t="s">
        <v>55</v>
      </c>
      <c r="E121" s="40" t="s">
        <v>4496</v>
      </c>
    </row>
    <row r="122" spans="1:5" ht="76.5">
      <c r="A122" t="s">
        <v>56</v>
      </c>
      <c r="E122" s="39" t="s">
        <v>4497</v>
      </c>
    </row>
    <row r="123" spans="1:16" ht="25.5">
      <c r="A123" t="s">
        <v>49</v>
      </c>
      <c s="34" t="s">
        <v>143</v>
      </c>
      <c s="34" t="s">
        <v>4498</v>
      </c>
      <c s="35" t="s">
        <v>5</v>
      </c>
      <c s="6" t="s">
        <v>4499</v>
      </c>
      <c s="36" t="s">
        <v>52</v>
      </c>
      <c s="37">
        <v>25</v>
      </c>
      <c s="36">
        <v>0</v>
      </c>
      <c s="36">
        <f>ROUND(G123*H123,6)</f>
      </c>
      <c r="L123" s="38">
        <v>0</v>
      </c>
      <c s="32">
        <f>ROUND(ROUND(L123,2)*ROUND(G123,3),2)</f>
      </c>
      <c s="36" t="s">
        <v>53</v>
      </c>
      <c>
        <f>(M123*21)/100</f>
      </c>
      <c t="s">
        <v>27</v>
      </c>
    </row>
    <row r="124" spans="1:5" ht="12.75">
      <c r="A124" s="35" t="s">
        <v>54</v>
      </c>
      <c r="E124" s="39" t="s">
        <v>4500</v>
      </c>
    </row>
    <row r="125" spans="1:5" ht="12.75">
      <c r="A125" s="35" t="s">
        <v>55</v>
      </c>
      <c r="E125" s="40" t="s">
        <v>4501</v>
      </c>
    </row>
    <row r="126" spans="1:5" ht="76.5">
      <c r="A126" t="s">
        <v>56</v>
      </c>
      <c r="E126" s="39" t="s">
        <v>4497</v>
      </c>
    </row>
    <row r="127" spans="1:16" ht="12.75">
      <c r="A127" t="s">
        <v>49</v>
      </c>
      <c s="34" t="s">
        <v>146</v>
      </c>
      <c s="34" t="s">
        <v>4502</v>
      </c>
      <c s="35" t="s">
        <v>5</v>
      </c>
      <c s="6" t="s">
        <v>4365</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4503</v>
      </c>
    </row>
    <row r="130" spans="1:5" ht="76.5">
      <c r="A130" t="s">
        <v>56</v>
      </c>
      <c r="E130" s="39" t="s">
        <v>4497</v>
      </c>
    </row>
    <row r="131" spans="1:13" ht="12.75">
      <c r="A131" t="s">
        <v>46</v>
      </c>
      <c r="C131" s="31" t="s">
        <v>77</v>
      </c>
      <c r="E131" s="33" t="s">
        <v>1321</v>
      </c>
      <c r="J131" s="32">
        <f>0</f>
      </c>
      <c s="32">
        <f>0</f>
      </c>
      <c s="32">
        <f>0+L132+L136+L140+L144+L148+L152</f>
      </c>
      <c s="32">
        <f>0+M132+M136+M140+M144+M148+M152</f>
      </c>
    </row>
    <row r="132" spans="1:16" ht="25.5">
      <c r="A132" t="s">
        <v>49</v>
      </c>
      <c s="34" t="s">
        <v>805</v>
      </c>
      <c s="34" t="s">
        <v>4504</v>
      </c>
      <c s="35" t="s">
        <v>5</v>
      </c>
      <c s="6" t="s">
        <v>4505</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4506</v>
      </c>
    </row>
    <row r="135" spans="1:5" ht="191.25">
      <c r="A135" t="s">
        <v>56</v>
      </c>
      <c r="E135" s="39" t="s">
        <v>4507</v>
      </c>
    </row>
    <row r="136" spans="1:16" ht="12.75">
      <c r="A136" t="s">
        <v>49</v>
      </c>
      <c s="34" t="s">
        <v>151</v>
      </c>
      <c s="34" t="s">
        <v>4369</v>
      </c>
      <c s="35" t="s">
        <v>5</v>
      </c>
      <c s="6" t="s">
        <v>4370</v>
      </c>
      <c s="36" t="s">
        <v>52</v>
      </c>
      <c s="37">
        <v>192.45</v>
      </c>
      <c s="36">
        <v>0</v>
      </c>
      <c s="36">
        <f>ROUND(G136*H136,6)</f>
      </c>
      <c r="L136" s="38">
        <v>0</v>
      </c>
      <c s="32">
        <f>ROUND(ROUND(L136,2)*ROUND(G136,3),2)</f>
      </c>
      <c s="36" t="s">
        <v>53</v>
      </c>
      <c>
        <f>(M136*21)/100</f>
      </c>
      <c t="s">
        <v>27</v>
      </c>
    </row>
    <row r="137" spans="1:5" ht="12.75">
      <c r="A137" s="35" t="s">
        <v>54</v>
      </c>
      <c r="E137" s="39" t="s">
        <v>4508</v>
      </c>
    </row>
    <row r="138" spans="1:5" ht="12.75">
      <c r="A138" s="35" t="s">
        <v>55</v>
      </c>
      <c r="E138" s="40" t="s">
        <v>4509</v>
      </c>
    </row>
    <row r="139" spans="1:5" ht="191.25">
      <c r="A139" t="s">
        <v>56</v>
      </c>
      <c r="E139" s="39" t="s">
        <v>4507</v>
      </c>
    </row>
    <row r="140" spans="1:16" ht="12.75">
      <c r="A140" t="s">
        <v>49</v>
      </c>
      <c s="34" t="s">
        <v>155</v>
      </c>
      <c s="34" t="s">
        <v>4377</v>
      </c>
      <c s="35" t="s">
        <v>5</v>
      </c>
      <c s="6" t="s">
        <v>4378</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4506</v>
      </c>
    </row>
    <row r="143" spans="1:5" ht="38.25">
      <c r="A143" t="s">
        <v>56</v>
      </c>
      <c r="E143" s="39" t="s">
        <v>4510</v>
      </c>
    </row>
    <row r="144" spans="1:16" ht="12.75">
      <c r="A144" t="s">
        <v>49</v>
      </c>
      <c s="34" t="s">
        <v>159</v>
      </c>
      <c s="34" t="s">
        <v>4511</v>
      </c>
      <c s="35" t="s">
        <v>5</v>
      </c>
      <c s="6" t="s">
        <v>4512</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4513</v>
      </c>
    </row>
    <row r="147" spans="1:5" ht="191.25">
      <c r="A147" t="s">
        <v>56</v>
      </c>
      <c r="E147" s="39" t="s">
        <v>4514</v>
      </c>
    </row>
    <row r="148" spans="1:16" ht="12.75">
      <c r="A148" t="s">
        <v>49</v>
      </c>
      <c s="34" t="s">
        <v>163</v>
      </c>
      <c s="34" t="s">
        <v>4515</v>
      </c>
      <c s="35" t="s">
        <v>5</v>
      </c>
      <c s="6" t="s">
        <v>4516</v>
      </c>
      <c s="36" t="s">
        <v>80</v>
      </c>
      <c s="37">
        <v>1</v>
      </c>
      <c s="36">
        <v>0</v>
      </c>
      <c s="36">
        <f>ROUND(G148*H148,6)</f>
      </c>
      <c r="L148" s="38">
        <v>0</v>
      </c>
      <c s="32">
        <f>ROUND(ROUND(L148,2)*ROUND(G148,3),2)</f>
      </c>
      <c s="36" t="s">
        <v>53</v>
      </c>
      <c>
        <f>(M148*21)/100</f>
      </c>
      <c t="s">
        <v>27</v>
      </c>
    </row>
    <row r="149" spans="1:5" ht="12.75">
      <c r="A149" s="35" t="s">
        <v>54</v>
      </c>
      <c r="E149" s="39" t="s">
        <v>4517</v>
      </c>
    </row>
    <row r="150" spans="1:5" ht="12.75">
      <c r="A150" s="35" t="s">
        <v>55</v>
      </c>
      <c r="E150" s="40" t="s">
        <v>5</v>
      </c>
    </row>
    <row r="151" spans="1:5" ht="165.75">
      <c r="A151" t="s">
        <v>56</v>
      </c>
      <c r="E151" s="39" t="s">
        <v>4518</v>
      </c>
    </row>
    <row r="152" spans="1:16" ht="12.75">
      <c r="A152" t="s">
        <v>49</v>
      </c>
      <c s="34" t="s">
        <v>167</v>
      </c>
      <c s="34" t="s">
        <v>4519</v>
      </c>
      <c s="35" t="s">
        <v>5</v>
      </c>
      <c s="6" t="s">
        <v>4520</v>
      </c>
      <c s="36" t="s">
        <v>52</v>
      </c>
      <c s="37">
        <v>25</v>
      </c>
      <c s="36">
        <v>0</v>
      </c>
      <c s="36">
        <f>ROUND(G152*H152,6)</f>
      </c>
      <c r="L152" s="38">
        <v>0</v>
      </c>
      <c s="32">
        <f>ROUND(ROUND(L152,2)*ROUND(G152,3),2)</f>
      </c>
      <c s="36" t="s">
        <v>53</v>
      </c>
      <c>
        <f>(M152*21)/100</f>
      </c>
      <c t="s">
        <v>27</v>
      </c>
    </row>
    <row r="153" spans="1:5" ht="12.75">
      <c r="A153" s="35" t="s">
        <v>54</v>
      </c>
      <c r="E153" s="39" t="s">
        <v>4521</v>
      </c>
    </row>
    <row r="154" spans="1:5" ht="12.75">
      <c r="A154" s="35" t="s">
        <v>55</v>
      </c>
      <c r="E154" s="40" t="s">
        <v>4501</v>
      </c>
    </row>
    <row r="155" spans="1:5" ht="51">
      <c r="A155" t="s">
        <v>56</v>
      </c>
      <c r="E155" s="39" t="s">
        <v>4522</v>
      </c>
    </row>
    <row r="156" spans="1:13" ht="12.75">
      <c r="A156" t="s">
        <v>46</v>
      </c>
      <c r="C156" s="31" t="s">
        <v>82</v>
      </c>
      <c r="E156" s="33" t="s">
        <v>2457</v>
      </c>
      <c r="J156" s="32">
        <f>0</f>
      </c>
      <c s="32">
        <f>0</f>
      </c>
      <c s="32">
        <f>0+L157+L161+L165+L169+L173+L177</f>
      </c>
      <c s="32">
        <f>0+M157+M161+M165+M169+M173+M177</f>
      </c>
    </row>
    <row r="157" spans="1:16" ht="12.75">
      <c r="A157" t="s">
        <v>49</v>
      </c>
      <c s="34" t="s">
        <v>171</v>
      </c>
      <c s="34" t="s">
        <v>4523</v>
      </c>
      <c s="35" t="s">
        <v>5</v>
      </c>
      <c s="6" t="s">
        <v>4524</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4525</v>
      </c>
    </row>
    <row r="160" spans="1:5" ht="255">
      <c r="A160" t="s">
        <v>56</v>
      </c>
      <c r="E160" s="39" t="s">
        <v>4526</v>
      </c>
    </row>
    <row r="161" spans="1:16" ht="12.75">
      <c r="A161" t="s">
        <v>49</v>
      </c>
      <c s="34" t="s">
        <v>175</v>
      </c>
      <c s="34" t="s">
        <v>4527</v>
      </c>
      <c s="35" t="s">
        <v>5</v>
      </c>
      <c s="6" t="s">
        <v>4528</v>
      </c>
      <c s="36" t="s">
        <v>75</v>
      </c>
      <c s="37">
        <v>15.6</v>
      </c>
      <c s="36">
        <v>0</v>
      </c>
      <c s="36">
        <f>ROUND(G161*H161,6)</f>
      </c>
      <c r="L161" s="38">
        <v>0</v>
      </c>
      <c s="32">
        <f>ROUND(ROUND(L161,2)*ROUND(G161,3),2)</f>
      </c>
      <c s="36" t="s">
        <v>53</v>
      </c>
      <c>
        <f>(M161*21)/100</f>
      </c>
      <c t="s">
        <v>27</v>
      </c>
    </row>
    <row r="162" spans="1:5" ht="12.75">
      <c r="A162" s="35" t="s">
        <v>54</v>
      </c>
      <c r="E162" s="39" t="s">
        <v>4529</v>
      </c>
    </row>
    <row r="163" spans="1:5" ht="12.75">
      <c r="A163" s="35" t="s">
        <v>55</v>
      </c>
      <c r="E163" s="40" t="s">
        <v>4530</v>
      </c>
    </row>
    <row r="164" spans="1:5" ht="267.75">
      <c r="A164" t="s">
        <v>56</v>
      </c>
      <c r="E164" s="39" t="s">
        <v>4531</v>
      </c>
    </row>
    <row r="165" spans="1:16" ht="12.75">
      <c r="A165" t="s">
        <v>49</v>
      </c>
      <c s="34" t="s">
        <v>179</v>
      </c>
      <c s="34" t="s">
        <v>4384</v>
      </c>
      <c s="35" t="s">
        <v>5</v>
      </c>
      <c s="6" t="s">
        <v>4385</v>
      </c>
      <c s="36" t="s">
        <v>75</v>
      </c>
      <c s="37">
        <v>15.4</v>
      </c>
      <c s="36">
        <v>0</v>
      </c>
      <c s="36">
        <f>ROUND(G165*H165,6)</f>
      </c>
      <c r="L165" s="38">
        <v>0</v>
      </c>
      <c s="32">
        <f>ROUND(ROUND(L165,2)*ROUND(G165,3),2)</f>
      </c>
      <c s="36" t="s">
        <v>53</v>
      </c>
      <c>
        <f>(M165*21)/100</f>
      </c>
      <c t="s">
        <v>27</v>
      </c>
    </row>
    <row r="166" spans="1:5" ht="12.75">
      <c r="A166" s="35" t="s">
        <v>54</v>
      </c>
      <c r="E166" s="39" t="s">
        <v>4532</v>
      </c>
    </row>
    <row r="167" spans="1:5" ht="12.75">
      <c r="A167" s="35" t="s">
        <v>55</v>
      </c>
      <c r="E167" s="40" t="s">
        <v>4533</v>
      </c>
    </row>
    <row r="168" spans="1:5" ht="267.75">
      <c r="A168" t="s">
        <v>56</v>
      </c>
      <c r="E168" s="39" t="s">
        <v>4531</v>
      </c>
    </row>
    <row r="169" spans="1:16" ht="12.75">
      <c r="A169" t="s">
        <v>49</v>
      </c>
      <c s="34" t="s">
        <v>183</v>
      </c>
      <c s="34" t="s">
        <v>4388</v>
      </c>
      <c s="35" t="s">
        <v>5</v>
      </c>
      <c s="6" t="s">
        <v>4389</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4534</v>
      </c>
    </row>
    <row r="172" spans="1:5" ht="242.25">
      <c r="A172" t="s">
        <v>56</v>
      </c>
      <c r="E172" s="39" t="s">
        <v>4535</v>
      </c>
    </row>
    <row r="173" spans="1:16" ht="12.75">
      <c r="A173" t="s">
        <v>49</v>
      </c>
      <c s="34" t="s">
        <v>187</v>
      </c>
      <c s="34" t="s">
        <v>3412</v>
      </c>
      <c s="35" t="s">
        <v>5</v>
      </c>
      <c s="6" t="s">
        <v>3413</v>
      </c>
      <c s="36" t="s">
        <v>80</v>
      </c>
      <c s="37">
        <v>3</v>
      </c>
      <c s="36">
        <v>0</v>
      </c>
      <c s="36">
        <f>ROUND(G173*H173,6)</f>
      </c>
      <c r="L173" s="38">
        <v>0</v>
      </c>
      <c s="32">
        <f>ROUND(ROUND(L173,2)*ROUND(G173,3),2)</f>
      </c>
      <c s="36" t="s">
        <v>53</v>
      </c>
      <c>
        <f>(M173*21)/100</f>
      </c>
      <c t="s">
        <v>27</v>
      </c>
    </row>
    <row r="174" spans="1:5" ht="12.75">
      <c r="A174" s="35" t="s">
        <v>54</v>
      </c>
      <c r="E174" s="39" t="s">
        <v>4536</v>
      </c>
    </row>
    <row r="175" spans="1:5" ht="12.75">
      <c r="A175" s="35" t="s">
        <v>55</v>
      </c>
      <c r="E175" s="40" t="s">
        <v>5</v>
      </c>
    </row>
    <row r="176" spans="1:5" ht="89.25">
      <c r="A176" t="s">
        <v>56</v>
      </c>
      <c r="E176" s="39" t="s">
        <v>4537</v>
      </c>
    </row>
    <row r="177" spans="1:16" ht="12.75">
      <c r="A177" t="s">
        <v>49</v>
      </c>
      <c s="34" t="s">
        <v>191</v>
      </c>
      <c s="34" t="s">
        <v>4538</v>
      </c>
      <c s="35" t="s">
        <v>5</v>
      </c>
      <c s="6" t="s">
        <v>4539</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3893</v>
      </c>
    </row>
    <row r="181" spans="1:13" ht="12.75">
      <c r="A181" t="s">
        <v>46</v>
      </c>
      <c r="C181" s="31" t="s">
        <v>86</v>
      </c>
      <c r="E181" s="33" t="s">
        <v>2068</v>
      </c>
      <c r="J181" s="32">
        <f>0</f>
      </c>
      <c s="32">
        <f>0</f>
      </c>
      <c s="32">
        <f>0+L182+L186+L190+L194+L198</f>
      </c>
      <c s="32">
        <f>0+M182+M186+M190+M194+M198</f>
      </c>
    </row>
    <row r="182" spans="1:16" ht="12.75">
      <c r="A182" t="s">
        <v>49</v>
      </c>
      <c s="34" t="s">
        <v>195</v>
      </c>
      <c s="34" t="s">
        <v>4540</v>
      </c>
      <c s="35" t="s">
        <v>5</v>
      </c>
      <c s="6" t="s">
        <v>4541</v>
      </c>
      <c s="36" t="s">
        <v>52</v>
      </c>
      <c s="37">
        <v>25</v>
      </c>
      <c s="36">
        <v>0</v>
      </c>
      <c s="36">
        <f>ROUND(G182*H182,6)</f>
      </c>
      <c r="L182" s="38">
        <v>0</v>
      </c>
      <c s="32">
        <f>ROUND(ROUND(L182,2)*ROUND(G182,3),2)</f>
      </c>
      <c s="36" t="s">
        <v>53</v>
      </c>
      <c>
        <f>(M182*21)/100</f>
      </c>
      <c t="s">
        <v>27</v>
      </c>
    </row>
    <row r="183" spans="1:5" ht="12.75">
      <c r="A183" s="35" t="s">
        <v>54</v>
      </c>
      <c r="E183" s="39" t="s">
        <v>4500</v>
      </c>
    </row>
    <row r="184" spans="1:5" ht="12.75">
      <c r="A184" s="35" t="s">
        <v>55</v>
      </c>
      <c r="E184" s="40" t="s">
        <v>4501</v>
      </c>
    </row>
    <row r="185" spans="1:5" ht="25.5">
      <c r="A185" t="s">
        <v>56</v>
      </c>
      <c r="E185" s="39" t="s">
        <v>4418</v>
      </c>
    </row>
    <row r="186" spans="1:16" ht="12.75">
      <c r="A186" t="s">
        <v>49</v>
      </c>
      <c s="34" t="s">
        <v>199</v>
      </c>
      <c s="34" t="s">
        <v>3911</v>
      </c>
      <c s="35" t="s">
        <v>5</v>
      </c>
      <c s="6" t="s">
        <v>3912</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4542</v>
      </c>
    </row>
    <row r="189" spans="1:5" ht="114.75">
      <c r="A189" t="s">
        <v>56</v>
      </c>
      <c r="E189" s="39" t="s">
        <v>4543</v>
      </c>
    </row>
    <row r="190" spans="1:16" ht="12.75">
      <c r="A190" t="s">
        <v>49</v>
      </c>
      <c s="34" t="s">
        <v>215</v>
      </c>
      <c s="34" t="s">
        <v>3914</v>
      </c>
      <c s="35" t="s">
        <v>5</v>
      </c>
      <c s="6" t="s">
        <v>3915</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4544</v>
      </c>
      <c s="35" t="s">
        <v>5</v>
      </c>
      <c s="6" t="s">
        <v>4545</v>
      </c>
      <c s="36" t="s">
        <v>75</v>
      </c>
      <c s="37">
        <v>144.8</v>
      </c>
      <c s="36">
        <v>0</v>
      </c>
      <c s="36">
        <f>ROUND(G194*H194,6)</f>
      </c>
      <c r="L194" s="38">
        <v>0</v>
      </c>
      <c s="32">
        <f>ROUND(ROUND(L194,2)*ROUND(G194,3),2)</f>
      </c>
      <c s="36" t="s">
        <v>416</v>
      </c>
      <c>
        <f>(M194*21)/100</f>
      </c>
      <c t="s">
        <v>27</v>
      </c>
    </row>
    <row r="195" spans="1:5" ht="25.5">
      <c r="A195" s="35" t="s">
        <v>54</v>
      </c>
      <c r="E195" s="39" t="s">
        <v>4546</v>
      </c>
    </row>
    <row r="196" spans="1:5" ht="12.75">
      <c r="A196" s="35" t="s">
        <v>55</v>
      </c>
      <c r="E196" s="40" t="s">
        <v>4547</v>
      </c>
    </row>
    <row r="197" spans="1:5" ht="12.75">
      <c r="A197" t="s">
        <v>56</v>
      </c>
      <c r="E197" s="39" t="s">
        <v>5</v>
      </c>
    </row>
    <row r="198" spans="1:16" ht="12.75">
      <c r="A198" t="s">
        <v>49</v>
      </c>
      <c s="34" t="s">
        <v>247</v>
      </c>
      <c s="34" t="s">
        <v>4412</v>
      </c>
      <c s="35" t="s">
        <v>5</v>
      </c>
      <c s="6" t="s">
        <v>4413</v>
      </c>
      <c s="36" t="s">
        <v>4053</v>
      </c>
      <c s="37">
        <v>6</v>
      </c>
      <c s="36">
        <v>0</v>
      </c>
      <c s="36">
        <f>ROUND(G198*H198,6)</f>
      </c>
      <c r="L198" s="38">
        <v>0</v>
      </c>
      <c s="32">
        <f>ROUND(ROUND(L198,2)*ROUND(G198,3),2)</f>
      </c>
      <c s="36" t="s">
        <v>53</v>
      </c>
      <c>
        <f>(M198*21)/100</f>
      </c>
      <c t="s">
        <v>27</v>
      </c>
    </row>
    <row r="199" spans="1:5" ht="12.75">
      <c r="A199" s="35" t="s">
        <v>54</v>
      </c>
      <c r="E199" s="39" t="s">
        <v>4548</v>
      </c>
    </row>
    <row r="200" spans="1:5" ht="12.75">
      <c r="A200" s="35" t="s">
        <v>55</v>
      </c>
      <c r="E200" s="40" t="s">
        <v>4549</v>
      </c>
    </row>
    <row r="201" spans="1:5" ht="409.5">
      <c r="A201" t="s">
        <v>56</v>
      </c>
      <c r="E201" s="39" t="s">
        <v>4550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4553</v>
      </c>
      <c r="E8" s="30" t="s">
        <v>4552</v>
      </c>
      <c r="J8" s="29">
        <f>0+J9+J34+J55+J92+J105+J130+J147+J168+J173</f>
      </c>
      <c s="29">
        <f>0+K9+K34+K55+K92+K105+K130+K147+K168+K173</f>
      </c>
      <c s="29">
        <f>0+L9+L34+L55+L92+L105+L130+L147+L168+L173</f>
      </c>
      <c s="29">
        <f>0+M9+M34+M55+M92+M105+M130+M147+M168+M173</f>
      </c>
    </row>
    <row r="9" spans="1:13" ht="12.75">
      <c r="A9" t="s">
        <v>46</v>
      </c>
      <c r="C9" s="31" t="s">
        <v>1144</v>
      </c>
      <c r="E9" s="33" t="s">
        <v>3081</v>
      </c>
      <c r="J9" s="32">
        <f>0</f>
      </c>
      <c s="32">
        <f>0</f>
      </c>
      <c s="32">
        <f>0+L10+L14+L18+L22+L26+L30</f>
      </c>
      <c s="32">
        <f>0+M10+M14+M18+M22+M26+M30</f>
      </c>
    </row>
    <row r="10" spans="1:16" ht="12.75">
      <c r="A10" t="s">
        <v>49</v>
      </c>
      <c s="34" t="s">
        <v>47</v>
      </c>
      <c s="34" t="s">
        <v>4554</v>
      </c>
      <c s="35" t="s">
        <v>5</v>
      </c>
      <c s="6" t="s">
        <v>4555</v>
      </c>
      <c s="36" t="s">
        <v>60</v>
      </c>
      <c s="37">
        <v>24</v>
      </c>
      <c s="36">
        <v>0</v>
      </c>
      <c s="36">
        <f>ROUND(G10*H10,6)</f>
      </c>
      <c r="L10" s="38">
        <v>0</v>
      </c>
      <c s="32">
        <f>ROUND(ROUND(L10,2)*ROUND(G10,3),2)</f>
      </c>
      <c s="36" t="s">
        <v>416</v>
      </c>
      <c>
        <f>(M10*21)/100</f>
      </c>
      <c t="s">
        <v>27</v>
      </c>
    </row>
    <row r="11" spans="1:5" ht="12.75">
      <c r="A11" s="35" t="s">
        <v>54</v>
      </c>
      <c r="E11" s="39" t="s">
        <v>5</v>
      </c>
    </row>
    <row r="12" spans="1:5" ht="12.75">
      <c r="A12" s="35" t="s">
        <v>55</v>
      </c>
      <c r="E12" s="40" t="s">
        <v>4556</v>
      </c>
    </row>
    <row r="13" spans="1:5" ht="25.5">
      <c r="A13" t="s">
        <v>56</v>
      </c>
      <c r="E13" s="39" t="s">
        <v>4557</v>
      </c>
    </row>
    <row r="14" spans="1:16" ht="12.75">
      <c r="A14" t="s">
        <v>49</v>
      </c>
      <c s="34" t="s">
        <v>27</v>
      </c>
      <c s="34" t="s">
        <v>4558</v>
      </c>
      <c s="35" t="s">
        <v>5</v>
      </c>
      <c s="6" t="s">
        <v>4559</v>
      </c>
      <c s="36" t="s">
        <v>702</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2.75">
      <c r="A17" t="s">
        <v>56</v>
      </c>
      <c r="E17" s="39" t="s">
        <v>1767</v>
      </c>
    </row>
    <row r="18" spans="1:16" ht="25.5">
      <c r="A18" t="s">
        <v>49</v>
      </c>
      <c s="34" t="s">
        <v>215</v>
      </c>
      <c s="34" t="s">
        <v>3531</v>
      </c>
      <c s="35" t="s">
        <v>3532</v>
      </c>
      <c s="6" t="s">
        <v>3816</v>
      </c>
      <c s="36" t="s">
        <v>2833</v>
      </c>
      <c s="37">
        <v>1366.237</v>
      </c>
      <c s="36">
        <v>0</v>
      </c>
      <c s="36">
        <f>ROUND(G18*H18,6)</f>
      </c>
      <c r="L18" s="38">
        <v>0</v>
      </c>
      <c s="32">
        <f>ROUND(ROUND(L18,2)*ROUND(G18,3),2)</f>
      </c>
      <c s="36" t="s">
        <v>416</v>
      </c>
      <c>
        <f>(M18*21)/100</f>
      </c>
      <c t="s">
        <v>27</v>
      </c>
    </row>
    <row r="19" spans="1:5" ht="12.75">
      <c r="A19" s="35" t="s">
        <v>54</v>
      </c>
      <c r="E19" s="39" t="s">
        <v>2839</v>
      </c>
    </row>
    <row r="20" spans="1:5" ht="38.25">
      <c r="A20" s="35" t="s">
        <v>55</v>
      </c>
      <c r="E20" s="40" t="s">
        <v>4560</v>
      </c>
    </row>
    <row r="21" spans="1:5" ht="165.75">
      <c r="A21" t="s">
        <v>56</v>
      </c>
      <c r="E21" s="39" t="s">
        <v>3818</v>
      </c>
    </row>
    <row r="22" spans="1:16" ht="25.5">
      <c r="A22" t="s">
        <v>49</v>
      </c>
      <c s="34" t="s">
        <v>219</v>
      </c>
      <c s="34" t="s">
        <v>3819</v>
      </c>
      <c s="35" t="s">
        <v>3820</v>
      </c>
      <c s="6" t="s">
        <v>3821</v>
      </c>
      <c s="36" t="s">
        <v>2833</v>
      </c>
      <c s="37">
        <v>24.768</v>
      </c>
      <c s="36">
        <v>0</v>
      </c>
      <c s="36">
        <f>ROUND(G22*H22,6)</f>
      </c>
      <c r="L22" s="38">
        <v>0</v>
      </c>
      <c s="32">
        <f>ROUND(ROUND(L22,2)*ROUND(G22,3),2)</f>
      </c>
      <c s="36" t="s">
        <v>416</v>
      </c>
      <c>
        <f>(M22*21)/100</f>
      </c>
      <c t="s">
        <v>27</v>
      </c>
    </row>
    <row r="23" spans="1:5" ht="12.75">
      <c r="A23" s="35" t="s">
        <v>54</v>
      </c>
      <c r="E23" s="39" t="s">
        <v>2839</v>
      </c>
    </row>
    <row r="24" spans="1:5" ht="38.25">
      <c r="A24" s="35" t="s">
        <v>55</v>
      </c>
      <c r="E24" s="40" t="s">
        <v>4561</v>
      </c>
    </row>
    <row r="25" spans="1:5" ht="165.75">
      <c r="A25" t="s">
        <v>56</v>
      </c>
      <c r="E25" s="39" t="s">
        <v>2835</v>
      </c>
    </row>
    <row r="26" spans="1:16" ht="25.5">
      <c r="A26" t="s">
        <v>49</v>
      </c>
      <c s="34" t="s">
        <v>223</v>
      </c>
      <c s="34" t="s">
        <v>3101</v>
      </c>
      <c s="35" t="s">
        <v>3102</v>
      </c>
      <c s="6" t="s">
        <v>3823</v>
      </c>
      <c s="36" t="s">
        <v>2833</v>
      </c>
      <c s="37">
        <v>21.938</v>
      </c>
      <c s="36">
        <v>0</v>
      </c>
      <c s="36">
        <f>ROUND(G26*H26,6)</f>
      </c>
      <c r="L26" s="38">
        <v>0</v>
      </c>
      <c s="32">
        <f>ROUND(ROUND(L26,2)*ROUND(G26,3),2)</f>
      </c>
      <c s="36" t="s">
        <v>416</v>
      </c>
      <c>
        <f>(M26*21)/100</f>
      </c>
      <c t="s">
        <v>27</v>
      </c>
    </row>
    <row r="27" spans="1:5" ht="12.75">
      <c r="A27" s="35" t="s">
        <v>54</v>
      </c>
      <c r="E27" s="39" t="s">
        <v>2839</v>
      </c>
    </row>
    <row r="28" spans="1:5" ht="12.75">
      <c r="A28" s="35" t="s">
        <v>55</v>
      </c>
      <c r="E28" s="40" t="s">
        <v>4562</v>
      </c>
    </row>
    <row r="29" spans="1:5" ht="165.75">
      <c r="A29" t="s">
        <v>56</v>
      </c>
      <c r="E29" s="39" t="s">
        <v>3818</v>
      </c>
    </row>
    <row r="30" spans="1:16" ht="12.75">
      <c r="A30" t="s">
        <v>49</v>
      </c>
      <c s="34" t="s">
        <v>287</v>
      </c>
      <c s="34" t="s">
        <v>4436</v>
      </c>
      <c s="35" t="s">
        <v>5</v>
      </c>
      <c s="6" t="s">
        <v>4437</v>
      </c>
      <c s="36" t="s">
        <v>702</v>
      </c>
      <c s="37">
        <v>1</v>
      </c>
      <c s="36">
        <v>0</v>
      </c>
      <c s="36">
        <f>ROUND(G30*H30,6)</f>
      </c>
      <c r="L30" s="38">
        <v>0</v>
      </c>
      <c s="32">
        <f>ROUND(ROUND(L30,2)*ROUND(G30,3),2)</f>
      </c>
      <c s="36" t="s">
        <v>53</v>
      </c>
      <c>
        <f>(M30*21)/100</f>
      </c>
      <c t="s">
        <v>27</v>
      </c>
    </row>
    <row r="31" spans="1:5" ht="12.75">
      <c r="A31" s="35" t="s">
        <v>54</v>
      </c>
      <c r="E31" s="39" t="s">
        <v>4563</v>
      </c>
    </row>
    <row r="32" spans="1:5" ht="12.75">
      <c r="A32" s="35" t="s">
        <v>55</v>
      </c>
      <c r="E32" s="40" t="s">
        <v>5</v>
      </c>
    </row>
    <row r="33" spans="1:5" ht="12.75">
      <c r="A33" t="s">
        <v>56</v>
      </c>
      <c r="E33" s="39" t="s">
        <v>4252</v>
      </c>
    </row>
    <row r="34" spans="1:13" ht="12.75">
      <c r="A34" t="s">
        <v>46</v>
      </c>
      <c r="C34" s="31" t="s">
        <v>47</v>
      </c>
      <c r="E34" s="33" t="s">
        <v>48</v>
      </c>
      <c r="J34" s="32">
        <f>0</f>
      </c>
      <c s="32">
        <f>0</f>
      </c>
      <c s="32">
        <f>0+L35+L39+L43+L47+L51</f>
      </c>
      <c s="32">
        <f>0+M35+M39+M43+M47+M51</f>
      </c>
    </row>
    <row r="35" spans="1:16" ht="12.75">
      <c r="A35" t="s">
        <v>49</v>
      </c>
      <c s="34" t="s">
        <v>26</v>
      </c>
      <c s="34" t="s">
        <v>4564</v>
      </c>
      <c s="35" t="s">
        <v>5</v>
      </c>
      <c s="6" t="s">
        <v>4565</v>
      </c>
      <c s="36" t="s">
        <v>60</v>
      </c>
      <c s="37">
        <v>24</v>
      </c>
      <c s="36">
        <v>0</v>
      </c>
      <c s="36">
        <f>ROUND(G35*H35,6)</f>
      </c>
      <c r="L35" s="38">
        <v>0</v>
      </c>
      <c s="32">
        <f>ROUND(ROUND(L35,2)*ROUND(G35,3),2)</f>
      </c>
      <c s="36" t="s">
        <v>53</v>
      </c>
      <c>
        <f>(M35*21)/100</f>
      </c>
      <c t="s">
        <v>27</v>
      </c>
    </row>
    <row r="36" spans="1:5" ht="12.75">
      <c r="A36" s="35" t="s">
        <v>54</v>
      </c>
      <c r="E36" s="39" t="s">
        <v>4566</v>
      </c>
    </row>
    <row r="37" spans="1:5" ht="12.75">
      <c r="A37" s="35" t="s">
        <v>55</v>
      </c>
      <c r="E37" s="40" t="s">
        <v>4556</v>
      </c>
    </row>
    <row r="38" spans="1:5" ht="306">
      <c r="A38" t="s">
        <v>56</v>
      </c>
      <c r="E38" s="39" t="s">
        <v>4567</v>
      </c>
    </row>
    <row r="39" spans="1:16" ht="12.75">
      <c r="A39" t="s">
        <v>49</v>
      </c>
      <c s="34" t="s">
        <v>65</v>
      </c>
      <c s="34" t="s">
        <v>3825</v>
      </c>
      <c s="35" t="s">
        <v>5</v>
      </c>
      <c s="6" t="s">
        <v>3826</v>
      </c>
      <c s="36" t="s">
        <v>60</v>
      </c>
      <c s="37">
        <v>649.05</v>
      </c>
      <c s="36">
        <v>0</v>
      </c>
      <c s="36">
        <f>ROUND(G39*H39,6)</f>
      </c>
      <c r="L39" s="38">
        <v>0</v>
      </c>
      <c s="32">
        <f>ROUND(ROUND(L39,2)*ROUND(G39,3),2)</f>
      </c>
      <c s="36" t="s">
        <v>53</v>
      </c>
      <c>
        <f>(M39*21)/100</f>
      </c>
      <c t="s">
        <v>27</v>
      </c>
    </row>
    <row r="40" spans="1:5" ht="12.75">
      <c r="A40" s="35" t="s">
        <v>54</v>
      </c>
      <c r="E40" s="39" t="s">
        <v>3827</v>
      </c>
    </row>
    <row r="41" spans="1:5" ht="25.5">
      <c r="A41" s="35" t="s">
        <v>55</v>
      </c>
      <c r="E41" s="40" t="s">
        <v>4568</v>
      </c>
    </row>
    <row r="42" spans="1:5" ht="318.75">
      <c r="A42" t="s">
        <v>56</v>
      </c>
      <c r="E42" s="39" t="s">
        <v>4265</v>
      </c>
    </row>
    <row r="43" spans="1:16" ht="12.75">
      <c r="A43" t="s">
        <v>49</v>
      </c>
      <c s="34" t="s">
        <v>69</v>
      </c>
      <c s="34" t="s">
        <v>3830</v>
      </c>
      <c s="35" t="s">
        <v>5</v>
      </c>
      <c s="6" t="s">
        <v>3831</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4569</v>
      </c>
    </row>
    <row r="46" spans="1:5" ht="191.25">
      <c r="A46" t="s">
        <v>56</v>
      </c>
      <c r="E46" s="39" t="s">
        <v>4267</v>
      </c>
    </row>
    <row r="47" spans="1:16" ht="12.75">
      <c r="A47" t="s">
        <v>49</v>
      </c>
      <c s="34" t="s">
        <v>77</v>
      </c>
      <c s="34" t="s">
        <v>4570</v>
      </c>
      <c s="35" t="s">
        <v>5</v>
      </c>
      <c s="6" t="s">
        <v>4571</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4556</v>
      </c>
    </row>
    <row r="50" spans="1:5" ht="38.25">
      <c r="A50" t="s">
        <v>56</v>
      </c>
      <c r="E50" s="39" t="s">
        <v>3326</v>
      </c>
    </row>
    <row r="51" spans="1:16" ht="12.75">
      <c r="A51" t="s">
        <v>49</v>
      </c>
      <c s="34" t="s">
        <v>292</v>
      </c>
      <c s="34" t="s">
        <v>4572</v>
      </c>
      <c s="35" t="s">
        <v>5</v>
      </c>
      <c s="6" t="s">
        <v>4573</v>
      </c>
      <c s="36" t="s">
        <v>60</v>
      </c>
      <c s="37">
        <v>39.381</v>
      </c>
      <c s="36">
        <v>0</v>
      </c>
      <c s="36">
        <f>ROUND(G51*H51,6)</f>
      </c>
      <c r="L51" s="38">
        <v>0</v>
      </c>
      <c s="32">
        <f>ROUND(ROUND(L51,2)*ROUND(G51,3),2)</f>
      </c>
      <c s="36" t="s">
        <v>53</v>
      </c>
      <c>
        <f>(M51*21)/100</f>
      </c>
      <c t="s">
        <v>27</v>
      </c>
    </row>
    <row r="52" spans="1:5" ht="12.75">
      <c r="A52" s="35" t="s">
        <v>54</v>
      </c>
      <c r="E52" s="39" t="s">
        <v>4574</v>
      </c>
    </row>
    <row r="53" spans="1:5" ht="25.5">
      <c r="A53" s="35" t="s">
        <v>55</v>
      </c>
      <c r="E53" s="40" t="s">
        <v>4575</v>
      </c>
    </row>
    <row r="54" spans="1:5" ht="63.75">
      <c r="A54" t="s">
        <v>56</v>
      </c>
      <c r="E54" s="39" t="s">
        <v>4576</v>
      </c>
    </row>
    <row r="55" spans="1:13" ht="12.75">
      <c r="A55" t="s">
        <v>46</v>
      </c>
      <c r="C55" s="31" t="s">
        <v>27</v>
      </c>
      <c r="E55" s="33" t="s">
        <v>2418</v>
      </c>
      <c r="J55" s="32">
        <f>0</f>
      </c>
      <c s="32">
        <f>0</f>
      </c>
      <c s="32">
        <f>0+L56+L60+L64+L68+L72+L76+L80+L84+L88</f>
      </c>
      <c s="32">
        <f>0+M56+M60+M64+M68+M72+M76+M80+M84+M88</f>
      </c>
    </row>
    <row r="56" spans="1:16" ht="12.75">
      <c r="A56" t="s">
        <v>49</v>
      </c>
      <c s="34" t="s">
        <v>82</v>
      </c>
      <c s="34" t="s">
        <v>4577</v>
      </c>
      <c s="35" t="s">
        <v>5</v>
      </c>
      <c s="6" t="s">
        <v>4578</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4579</v>
      </c>
    </row>
    <row r="59" spans="1:5" ht="102">
      <c r="A59" t="s">
        <v>56</v>
      </c>
      <c r="E59" s="39" t="s">
        <v>4580</v>
      </c>
    </row>
    <row r="60" spans="1:16" ht="12.75">
      <c r="A60" t="s">
        <v>49</v>
      </c>
      <c s="34" t="s">
        <v>86</v>
      </c>
      <c s="34" t="s">
        <v>4581</v>
      </c>
      <c s="35" t="s">
        <v>5</v>
      </c>
      <c s="6" t="s">
        <v>4582</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4583</v>
      </c>
    </row>
    <row r="63" spans="1:5" ht="102">
      <c r="A63" t="s">
        <v>56</v>
      </c>
      <c r="E63" s="39" t="s">
        <v>4580</v>
      </c>
    </row>
    <row r="64" spans="1:16" ht="12.75">
      <c r="A64" t="s">
        <v>49</v>
      </c>
      <c s="34" t="s">
        <v>90</v>
      </c>
      <c s="34" t="s">
        <v>3485</v>
      </c>
      <c s="35" t="s">
        <v>5</v>
      </c>
      <c s="6" t="s">
        <v>3486</v>
      </c>
      <c s="36" t="s">
        <v>2833</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4584</v>
      </c>
    </row>
    <row r="67" spans="1:5" ht="38.25">
      <c r="A67" t="s">
        <v>56</v>
      </c>
      <c r="E67" s="39" t="s">
        <v>3839</v>
      </c>
    </row>
    <row r="68" spans="1:16" ht="12.75">
      <c r="A68" t="s">
        <v>49</v>
      </c>
      <c s="34" t="s">
        <v>94</v>
      </c>
      <c s="34" t="s">
        <v>3490</v>
      </c>
      <c s="35" t="s">
        <v>5</v>
      </c>
      <c s="6" t="s">
        <v>3491</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4585</v>
      </c>
    </row>
    <row r="71" spans="1:5" ht="25.5">
      <c r="A71" t="s">
        <v>56</v>
      </c>
      <c r="E71" s="39" t="s">
        <v>3493</v>
      </c>
    </row>
    <row r="72" spans="1:16" ht="12.75">
      <c r="A72" t="s">
        <v>49</v>
      </c>
      <c s="34" t="s">
        <v>110</v>
      </c>
      <c s="34" t="s">
        <v>4293</v>
      </c>
      <c s="35" t="s">
        <v>5</v>
      </c>
      <c s="6" t="s">
        <v>4294</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4586</v>
      </c>
    </row>
    <row r="75" spans="1:5" ht="38.25">
      <c r="A75" t="s">
        <v>56</v>
      </c>
      <c r="E75" s="39" t="s">
        <v>3859</v>
      </c>
    </row>
    <row r="76" spans="1:16" ht="12.75">
      <c r="A76" t="s">
        <v>49</v>
      </c>
      <c s="34" t="s">
        <v>296</v>
      </c>
      <c s="34" t="s">
        <v>3865</v>
      </c>
      <c s="35" t="s">
        <v>5</v>
      </c>
      <c s="6" t="s">
        <v>3866</v>
      </c>
      <c s="36" t="s">
        <v>2833</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4587</v>
      </c>
    </row>
    <row r="79" spans="1:5" ht="38.25">
      <c r="A79" t="s">
        <v>56</v>
      </c>
      <c r="E79" s="39" t="s">
        <v>3868</v>
      </c>
    </row>
    <row r="80" spans="1:16" ht="12.75">
      <c r="A80" t="s">
        <v>49</v>
      </c>
      <c s="34" t="s">
        <v>300</v>
      </c>
      <c s="34" t="s">
        <v>3869</v>
      </c>
      <c s="35" t="s">
        <v>5</v>
      </c>
      <c s="6" t="s">
        <v>3870</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4588</v>
      </c>
    </row>
    <row r="83" spans="1:5" ht="12.75">
      <c r="A83" t="s">
        <v>56</v>
      </c>
      <c r="E83" s="39" t="s">
        <v>3871</v>
      </c>
    </row>
    <row r="84" spans="1:16" ht="12.75">
      <c r="A84" t="s">
        <v>49</v>
      </c>
      <c s="34" t="s">
        <v>304</v>
      </c>
      <c s="34" t="s">
        <v>4589</v>
      </c>
      <c s="35" t="s">
        <v>5</v>
      </c>
      <c s="6" t="s">
        <v>4590</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4591</v>
      </c>
    </row>
    <row r="87" spans="1:5" ht="331.5">
      <c r="A87" t="s">
        <v>56</v>
      </c>
      <c r="E87" s="39" t="s">
        <v>4592</v>
      </c>
    </row>
    <row r="88" spans="1:16" ht="12.75">
      <c r="A88" t="s">
        <v>49</v>
      </c>
      <c s="34" t="s">
        <v>308</v>
      </c>
      <c s="34" t="s">
        <v>4290</v>
      </c>
      <c s="35" t="s">
        <v>5</v>
      </c>
      <c s="6" t="s">
        <v>4291</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3844</v>
      </c>
    </row>
    <row r="92" spans="1:13" ht="12.75">
      <c r="A92" t="s">
        <v>46</v>
      </c>
      <c r="C92" s="31" t="s">
        <v>26</v>
      </c>
      <c r="E92" s="33" t="s">
        <v>3775</v>
      </c>
      <c r="J92" s="32">
        <f>0</f>
      </c>
      <c s="32">
        <f>0</f>
      </c>
      <c s="32">
        <f>0+L93+L97+L101</f>
      </c>
      <c s="32">
        <f>0+M93+M97+M101</f>
      </c>
    </row>
    <row r="93" spans="1:16" ht="12.75">
      <c r="A93" t="s">
        <v>49</v>
      </c>
      <c s="34" t="s">
        <v>113</v>
      </c>
      <c s="34" t="s">
        <v>4313</v>
      </c>
      <c s="35" t="s">
        <v>5</v>
      </c>
      <c s="6" t="s">
        <v>4314</v>
      </c>
      <c s="36" t="s">
        <v>60</v>
      </c>
      <c s="37">
        <v>1.925</v>
      </c>
      <c s="36">
        <v>0</v>
      </c>
      <c s="36">
        <f>ROUND(G93*H93,6)</f>
      </c>
      <c r="L93" s="38">
        <v>0</v>
      </c>
      <c s="32">
        <f>ROUND(ROUND(L93,2)*ROUND(G93,3),2)</f>
      </c>
      <c s="36" t="s">
        <v>53</v>
      </c>
      <c>
        <f>(M93*21)/100</f>
      </c>
      <c t="s">
        <v>27</v>
      </c>
    </row>
    <row r="94" spans="1:5" ht="12.75">
      <c r="A94" s="35" t="s">
        <v>54</v>
      </c>
      <c r="E94" s="39" t="s">
        <v>4593</v>
      </c>
    </row>
    <row r="95" spans="1:5" ht="12.75">
      <c r="A95" s="35" t="s">
        <v>55</v>
      </c>
      <c r="E95" s="40" t="s">
        <v>4594</v>
      </c>
    </row>
    <row r="96" spans="1:5" ht="369.75">
      <c r="A96" t="s">
        <v>56</v>
      </c>
      <c r="E96" s="39" t="s">
        <v>3345</v>
      </c>
    </row>
    <row r="97" spans="1:16" ht="12.75">
      <c r="A97" t="s">
        <v>49</v>
      </c>
      <c s="34" t="s">
        <v>117</v>
      </c>
      <c s="34" t="s">
        <v>4316</v>
      </c>
      <c s="35" t="s">
        <v>5</v>
      </c>
      <c s="6" t="s">
        <v>4317</v>
      </c>
      <c s="36" t="s">
        <v>2833</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4595</v>
      </c>
    </row>
    <row r="100" spans="1:5" ht="267.75">
      <c r="A100" t="s">
        <v>56</v>
      </c>
      <c r="E100" s="39" t="s">
        <v>4319</v>
      </c>
    </row>
    <row r="101" spans="1:16" ht="12.75">
      <c r="A101" t="s">
        <v>49</v>
      </c>
      <c s="34" t="s">
        <v>312</v>
      </c>
      <c s="34" t="s">
        <v>4596</v>
      </c>
      <c s="35" t="s">
        <v>5</v>
      </c>
      <c s="6" t="s">
        <v>4597</v>
      </c>
      <c s="36" t="s">
        <v>60</v>
      </c>
      <c s="37">
        <v>8.02</v>
      </c>
      <c s="36">
        <v>0</v>
      </c>
      <c s="36">
        <f>ROUND(G101*H101,6)</f>
      </c>
      <c r="L101" s="38">
        <v>0</v>
      </c>
      <c s="32">
        <f>ROUND(ROUND(L101,2)*ROUND(G101,3),2)</f>
      </c>
      <c s="36" t="s">
        <v>53</v>
      </c>
      <c>
        <f>(M101*21)/100</f>
      </c>
      <c t="s">
        <v>27</v>
      </c>
    </row>
    <row r="102" spans="1:5" ht="38.25">
      <c r="A102" s="35" t="s">
        <v>54</v>
      </c>
      <c r="E102" s="39" t="s">
        <v>4598</v>
      </c>
    </row>
    <row r="103" spans="1:5" ht="12.75">
      <c r="A103" s="35" t="s">
        <v>55</v>
      </c>
      <c r="E103" s="40" t="s">
        <v>5</v>
      </c>
    </row>
    <row r="104" spans="1:5" ht="204">
      <c r="A104" t="s">
        <v>56</v>
      </c>
      <c r="E104" s="39" t="s">
        <v>4599</v>
      </c>
    </row>
    <row r="105" spans="1:13" ht="12.75">
      <c r="A105" t="s">
        <v>46</v>
      </c>
      <c r="C105" s="31" t="s">
        <v>65</v>
      </c>
      <c r="E105" s="33" t="s">
        <v>3341</v>
      </c>
      <c r="J105" s="32">
        <f>0</f>
      </c>
      <c s="32">
        <f>0</f>
      </c>
      <c s="32">
        <f>0+L106+L110+L114+L118+L122+L126</f>
      </c>
      <c s="32">
        <f>0+M106+M110+M114+M118+M122+M126</f>
      </c>
    </row>
    <row r="106" spans="1:16" ht="12.75">
      <c r="A106" t="s">
        <v>49</v>
      </c>
      <c s="34" t="s">
        <v>72</v>
      </c>
      <c s="34" t="s">
        <v>4600</v>
      </c>
      <c s="35" t="s">
        <v>5</v>
      </c>
      <c s="6" t="s">
        <v>4601</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4602</v>
      </c>
    </row>
    <row r="110" spans="1:16" ht="12.75">
      <c r="A110" t="s">
        <v>49</v>
      </c>
      <c s="34" t="s">
        <v>121</v>
      </c>
      <c s="34" t="s">
        <v>4320</v>
      </c>
      <c s="35" t="s">
        <v>5</v>
      </c>
      <c s="6" t="s">
        <v>4321</v>
      </c>
      <c s="36" t="s">
        <v>60</v>
      </c>
      <c s="37">
        <v>185.355</v>
      </c>
      <c s="36">
        <v>0</v>
      </c>
      <c s="36">
        <f>ROUND(G110*H110,6)</f>
      </c>
      <c r="L110" s="38">
        <v>0</v>
      </c>
      <c s="32">
        <f>ROUND(ROUND(L110,2)*ROUND(G110,3),2)</f>
      </c>
      <c s="36" t="s">
        <v>53</v>
      </c>
      <c>
        <f>(M110*21)/100</f>
      </c>
      <c t="s">
        <v>27</v>
      </c>
    </row>
    <row r="111" spans="1:5" ht="12.75">
      <c r="A111" s="35" t="s">
        <v>54</v>
      </c>
      <c r="E111" s="39" t="s">
        <v>4603</v>
      </c>
    </row>
    <row r="112" spans="1:5" ht="12.75">
      <c r="A112" s="35" t="s">
        <v>55</v>
      </c>
      <c r="E112" s="40" t="s">
        <v>4604</v>
      </c>
    </row>
    <row r="113" spans="1:5" ht="369.75">
      <c r="A113" t="s">
        <v>56</v>
      </c>
      <c r="E113" s="39" t="s">
        <v>3345</v>
      </c>
    </row>
    <row r="114" spans="1:16" ht="12.75">
      <c r="A114" t="s">
        <v>49</v>
      </c>
      <c s="34" t="s">
        <v>125</v>
      </c>
      <c s="34" t="s">
        <v>4323</v>
      </c>
      <c s="35" t="s">
        <v>5</v>
      </c>
      <c s="6" t="s">
        <v>4324</v>
      </c>
      <c s="36" t="s">
        <v>2833</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4605</v>
      </c>
    </row>
    <row r="117" spans="1:5" ht="267.75">
      <c r="A117" t="s">
        <v>56</v>
      </c>
      <c r="E117" s="39" t="s">
        <v>4326</v>
      </c>
    </row>
    <row r="118" spans="1:16" ht="12.75">
      <c r="A118" t="s">
        <v>49</v>
      </c>
      <c s="34" t="s">
        <v>128</v>
      </c>
      <c s="34" t="s">
        <v>4331</v>
      </c>
      <c s="35" t="s">
        <v>5</v>
      </c>
      <c s="6" t="s">
        <v>4332</v>
      </c>
      <c s="36" t="s">
        <v>60</v>
      </c>
      <c s="37">
        <v>9.075</v>
      </c>
      <c s="36">
        <v>0</v>
      </c>
      <c s="36">
        <f>ROUND(G118*H118,6)</f>
      </c>
      <c r="L118" s="38">
        <v>0</v>
      </c>
      <c s="32">
        <f>ROUND(ROUND(L118,2)*ROUND(G118,3),2)</f>
      </c>
      <c s="36" t="s">
        <v>53</v>
      </c>
      <c>
        <f>(M118*21)/100</f>
      </c>
      <c t="s">
        <v>27</v>
      </c>
    </row>
    <row r="119" spans="1:5" ht="12.75">
      <c r="A119" s="35" t="s">
        <v>54</v>
      </c>
      <c r="E119" s="39" t="s">
        <v>4606</v>
      </c>
    </row>
    <row r="120" spans="1:5" ht="12.75">
      <c r="A120" s="35" t="s">
        <v>55</v>
      </c>
      <c r="E120" s="40" t="s">
        <v>4607</v>
      </c>
    </row>
    <row r="121" spans="1:5" ht="369.75">
      <c r="A121" t="s">
        <v>56</v>
      </c>
      <c r="E121" s="39" t="s">
        <v>3345</v>
      </c>
    </row>
    <row r="122" spans="1:16" ht="12.75">
      <c r="A122" t="s">
        <v>49</v>
      </c>
      <c s="34" t="s">
        <v>132</v>
      </c>
      <c s="34" t="s">
        <v>3358</v>
      </c>
      <c s="35" t="s">
        <v>5</v>
      </c>
      <c s="6" t="s">
        <v>3359</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4608</v>
      </c>
    </row>
    <row r="125" spans="1:5" ht="38.25">
      <c r="A125" t="s">
        <v>56</v>
      </c>
      <c r="E125" s="39" t="s">
        <v>3353</v>
      </c>
    </row>
    <row r="126" spans="1:16" ht="12.75">
      <c r="A126" t="s">
        <v>49</v>
      </c>
      <c s="34" t="s">
        <v>139</v>
      </c>
      <c s="34" t="s">
        <v>3877</v>
      </c>
      <c s="35" t="s">
        <v>5</v>
      </c>
      <c s="6" t="s">
        <v>3878</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4609</v>
      </c>
    </row>
    <row r="129" spans="1:5" ht="114.75">
      <c r="A129" t="s">
        <v>56</v>
      </c>
      <c r="E129" s="39" t="s">
        <v>4354</v>
      </c>
    </row>
    <row r="130" spans="1:13" ht="12.75">
      <c r="A130" t="s">
        <v>46</v>
      </c>
      <c r="C130" s="31" t="s">
        <v>72</v>
      </c>
      <c r="E130" s="33" t="s">
        <v>648</v>
      </c>
      <c r="J130" s="32">
        <f>0</f>
      </c>
      <c s="32">
        <f>0</f>
      </c>
      <c s="32">
        <f>0+L131+L135+L139+L143</f>
      </c>
      <c s="32">
        <f>0+M131+M135+M139+M143</f>
      </c>
    </row>
    <row r="131" spans="1:16" ht="25.5">
      <c r="A131" t="s">
        <v>49</v>
      </c>
      <c s="34" t="s">
        <v>143</v>
      </c>
      <c s="34" t="s">
        <v>4498</v>
      </c>
      <c s="35" t="s">
        <v>5</v>
      </c>
      <c s="6" t="s">
        <v>4499</v>
      </c>
      <c s="36" t="s">
        <v>52</v>
      </c>
      <c s="37">
        <v>310.75</v>
      </c>
      <c s="36">
        <v>0</v>
      </c>
      <c s="36">
        <f>ROUND(G131*H131,6)</f>
      </c>
      <c r="L131" s="38">
        <v>0</v>
      </c>
      <c s="32">
        <f>ROUND(ROUND(L131,2)*ROUND(G131,3),2)</f>
      </c>
      <c s="36" t="s">
        <v>53</v>
      </c>
      <c>
        <f>(M131*21)/100</f>
      </c>
      <c t="s">
        <v>27</v>
      </c>
    </row>
    <row r="132" spans="1:5" ht="12.75">
      <c r="A132" s="35" t="s">
        <v>54</v>
      </c>
      <c r="E132" s="39" t="s">
        <v>4610</v>
      </c>
    </row>
    <row r="133" spans="1:5" ht="12.75">
      <c r="A133" s="35" t="s">
        <v>55</v>
      </c>
      <c r="E133" s="40" t="s">
        <v>4611</v>
      </c>
    </row>
    <row r="134" spans="1:5" ht="76.5">
      <c r="A134" t="s">
        <v>56</v>
      </c>
      <c r="E134" s="39" t="s">
        <v>4368</v>
      </c>
    </row>
    <row r="135" spans="1:16" ht="12.75">
      <c r="A135" t="s">
        <v>49</v>
      </c>
      <c s="34" t="s">
        <v>146</v>
      </c>
      <c s="34" t="s">
        <v>4612</v>
      </c>
      <c s="35" t="s">
        <v>5</v>
      </c>
      <c s="6" t="s">
        <v>4613</v>
      </c>
      <c s="36" t="s">
        <v>52</v>
      </c>
      <c s="37">
        <v>77.688</v>
      </c>
      <c s="36">
        <v>0</v>
      </c>
      <c s="36">
        <f>ROUND(G135*H135,6)</f>
      </c>
      <c r="L135" s="38">
        <v>0</v>
      </c>
      <c s="32">
        <f>ROUND(ROUND(L135,2)*ROUND(G135,3),2)</f>
      </c>
      <c s="36" t="s">
        <v>53</v>
      </c>
      <c>
        <f>(M135*21)/100</f>
      </c>
      <c t="s">
        <v>27</v>
      </c>
    </row>
    <row r="136" spans="1:5" ht="12.75">
      <c r="A136" s="35" t="s">
        <v>54</v>
      </c>
      <c r="E136" s="39" t="s">
        <v>4614</v>
      </c>
    </row>
    <row r="137" spans="1:5" ht="12.75">
      <c r="A137" s="35" t="s">
        <v>55</v>
      </c>
      <c r="E137" s="40" t="s">
        <v>4615</v>
      </c>
    </row>
    <row r="138" spans="1:5" ht="76.5">
      <c r="A138" t="s">
        <v>56</v>
      </c>
      <c r="E138" s="39" t="s">
        <v>4368</v>
      </c>
    </row>
    <row r="139" spans="1:16" ht="12.75">
      <c r="A139" t="s">
        <v>49</v>
      </c>
      <c s="34" t="s">
        <v>805</v>
      </c>
      <c s="34" t="s">
        <v>4502</v>
      </c>
      <c s="35" t="s">
        <v>5</v>
      </c>
      <c s="6" t="s">
        <v>4365</v>
      </c>
      <c s="36" t="s">
        <v>52</v>
      </c>
      <c s="37">
        <v>310.75</v>
      </c>
      <c s="36">
        <v>0</v>
      </c>
      <c s="36">
        <f>ROUND(G139*H139,6)</f>
      </c>
      <c r="L139" s="38">
        <v>0</v>
      </c>
      <c s="32">
        <f>ROUND(ROUND(L139,2)*ROUND(G139,3),2)</f>
      </c>
      <c s="36" t="s">
        <v>53</v>
      </c>
      <c>
        <f>(M139*21)/100</f>
      </c>
      <c t="s">
        <v>27</v>
      </c>
    </row>
    <row r="140" spans="1:5" ht="12.75">
      <c r="A140" s="35" t="s">
        <v>54</v>
      </c>
      <c r="E140" s="39" t="s">
        <v>4616</v>
      </c>
    </row>
    <row r="141" spans="1:5" ht="12.75">
      <c r="A141" s="35" t="s">
        <v>55</v>
      </c>
      <c r="E141" s="40" t="s">
        <v>4611</v>
      </c>
    </row>
    <row r="142" spans="1:5" ht="76.5">
      <c r="A142" t="s">
        <v>56</v>
      </c>
      <c r="E142" s="39" t="s">
        <v>4368</v>
      </c>
    </row>
    <row r="143" spans="1:16" ht="12.75">
      <c r="A143" t="s">
        <v>49</v>
      </c>
      <c s="34" t="s">
        <v>151</v>
      </c>
      <c s="34" t="s">
        <v>4617</v>
      </c>
      <c s="35" t="s">
        <v>5</v>
      </c>
      <c s="6" t="s">
        <v>4618</v>
      </c>
      <c s="36" t="s">
        <v>52</v>
      </c>
      <c s="37">
        <v>124.2</v>
      </c>
      <c s="36">
        <v>0</v>
      </c>
      <c s="36">
        <f>ROUND(G143*H143,6)</f>
      </c>
      <c r="L143" s="38">
        <v>0</v>
      </c>
      <c s="32">
        <f>ROUND(ROUND(L143,2)*ROUND(G143,3),2)</f>
      </c>
      <c s="36" t="s">
        <v>53</v>
      </c>
      <c>
        <f>(M143*21)/100</f>
      </c>
      <c t="s">
        <v>27</v>
      </c>
    </row>
    <row r="144" spans="1:5" ht="12.75">
      <c r="A144" s="35" t="s">
        <v>54</v>
      </c>
      <c r="E144" s="39" t="s">
        <v>4619</v>
      </c>
    </row>
    <row r="145" spans="1:5" ht="12.75">
      <c r="A145" s="35" t="s">
        <v>55</v>
      </c>
      <c r="E145" s="40" t="s">
        <v>4620</v>
      </c>
    </row>
    <row r="146" spans="1:5" ht="63.75">
      <c r="A146" t="s">
        <v>56</v>
      </c>
      <c r="E146" s="39" t="s">
        <v>4621</v>
      </c>
    </row>
    <row r="147" spans="1:13" ht="12.75">
      <c r="A147" t="s">
        <v>46</v>
      </c>
      <c r="C147" s="31" t="s">
        <v>77</v>
      </c>
      <c r="E147" s="33" t="s">
        <v>1321</v>
      </c>
      <c r="J147" s="32">
        <f>0</f>
      </c>
      <c s="32">
        <f>0</f>
      </c>
      <c s="32">
        <f>0+L148+L152+L156+L160+L164</f>
      </c>
      <c s="32">
        <f>0+M148+M152+M156+M160+M164</f>
      </c>
    </row>
    <row r="148" spans="1:16" ht="12.75">
      <c r="A148" t="s">
        <v>49</v>
      </c>
      <c s="34" t="s">
        <v>163</v>
      </c>
      <c s="34" t="s">
        <v>4622</v>
      </c>
      <c s="35" t="s">
        <v>5</v>
      </c>
      <c s="6" t="s">
        <v>4623</v>
      </c>
      <c s="36" t="s">
        <v>52</v>
      </c>
      <c s="37">
        <v>60</v>
      </c>
      <c s="36">
        <v>0</v>
      </c>
      <c s="36">
        <f>ROUND(G148*H148,6)</f>
      </c>
      <c r="L148" s="38">
        <v>0</v>
      </c>
      <c s="32">
        <f>ROUND(ROUND(L148,2)*ROUND(G148,3),2)</f>
      </c>
      <c s="36" t="s">
        <v>53</v>
      </c>
      <c>
        <f>(M148*21)/100</f>
      </c>
      <c t="s">
        <v>27</v>
      </c>
    </row>
    <row r="149" spans="1:5" ht="12.75">
      <c r="A149" s="35" t="s">
        <v>54</v>
      </c>
      <c r="E149" s="39" t="s">
        <v>4624</v>
      </c>
    </row>
    <row r="150" spans="1:5" ht="12.75">
      <c r="A150" s="35" t="s">
        <v>55</v>
      </c>
      <c r="E150" s="40" t="s">
        <v>4625</v>
      </c>
    </row>
    <row r="151" spans="1:5" ht="51">
      <c r="A151" t="s">
        <v>56</v>
      </c>
      <c r="E151" s="39" t="s">
        <v>4626</v>
      </c>
    </row>
    <row r="152" spans="1:16" ht="12.75">
      <c r="A152" t="s">
        <v>49</v>
      </c>
      <c s="34" t="s">
        <v>167</v>
      </c>
      <c s="34" t="s">
        <v>4519</v>
      </c>
      <c s="35" t="s">
        <v>5</v>
      </c>
      <c s="6" t="s">
        <v>4520</v>
      </c>
      <c s="36" t="s">
        <v>52</v>
      </c>
      <c s="37">
        <v>84</v>
      </c>
      <c s="36">
        <v>0</v>
      </c>
      <c s="36">
        <f>ROUND(G152*H152,6)</f>
      </c>
      <c r="L152" s="38">
        <v>0</v>
      </c>
      <c s="32">
        <f>ROUND(ROUND(L152,2)*ROUND(G152,3),2)</f>
      </c>
      <c s="36" t="s">
        <v>53</v>
      </c>
      <c>
        <f>(M152*21)/100</f>
      </c>
      <c t="s">
        <v>27</v>
      </c>
    </row>
    <row r="153" spans="1:5" ht="12.75">
      <c r="A153" s="35" t="s">
        <v>54</v>
      </c>
      <c r="E153" s="39" t="s">
        <v>4627</v>
      </c>
    </row>
    <row r="154" spans="1:5" ht="12.75">
      <c r="A154" s="35" t="s">
        <v>55</v>
      </c>
      <c r="E154" s="40" t="s">
        <v>4628</v>
      </c>
    </row>
    <row r="155" spans="1:5" ht="51">
      <c r="A155" t="s">
        <v>56</v>
      </c>
      <c r="E155" s="39" t="s">
        <v>4522</v>
      </c>
    </row>
    <row r="156" spans="1:16" ht="12.75">
      <c r="A156" t="s">
        <v>49</v>
      </c>
      <c s="34" t="s">
        <v>171</v>
      </c>
      <c s="34" t="s">
        <v>4629</v>
      </c>
      <c s="35" t="s">
        <v>5</v>
      </c>
      <c s="6" t="s">
        <v>4630</v>
      </c>
      <c s="36" t="s">
        <v>52</v>
      </c>
      <c s="37">
        <v>310.75</v>
      </c>
      <c s="36">
        <v>0</v>
      </c>
      <c s="36">
        <f>ROUND(G156*H156,6)</f>
      </c>
      <c r="L156" s="38">
        <v>0</v>
      </c>
      <c s="32">
        <f>ROUND(ROUND(L156,2)*ROUND(G156,3),2)</f>
      </c>
      <c s="36" t="s">
        <v>53</v>
      </c>
      <c>
        <f>(M156*21)/100</f>
      </c>
      <c t="s">
        <v>27</v>
      </c>
    </row>
    <row r="157" spans="1:5" ht="12.75">
      <c r="A157" s="35" t="s">
        <v>54</v>
      </c>
      <c r="E157" s="39" t="s">
        <v>4616</v>
      </c>
    </row>
    <row r="158" spans="1:5" ht="12.75">
      <c r="A158" s="35" t="s">
        <v>55</v>
      </c>
      <c r="E158" s="40" t="s">
        <v>4611</v>
      </c>
    </row>
    <row r="159" spans="1:5" ht="51">
      <c r="A159" t="s">
        <v>56</v>
      </c>
      <c r="E159" s="39" t="s">
        <v>4522</v>
      </c>
    </row>
    <row r="160" spans="1:16" ht="25.5">
      <c r="A160" t="s">
        <v>49</v>
      </c>
      <c s="34" t="s">
        <v>267</v>
      </c>
      <c s="34" t="s">
        <v>4631</v>
      </c>
      <c s="35" t="s">
        <v>5</v>
      </c>
      <c s="6" t="s">
        <v>4632</v>
      </c>
      <c s="36" t="s">
        <v>52</v>
      </c>
      <c s="37">
        <v>744.5</v>
      </c>
      <c s="36">
        <v>0</v>
      </c>
      <c s="36">
        <f>ROUND(G160*H160,6)</f>
      </c>
      <c r="L160" s="38">
        <v>0</v>
      </c>
      <c s="32">
        <f>ROUND(ROUND(L160,2)*ROUND(G160,3),2)</f>
      </c>
      <c s="36" t="s">
        <v>4633</v>
      </c>
      <c>
        <f>(M160*21)/100</f>
      </c>
      <c t="s">
        <v>27</v>
      </c>
    </row>
    <row r="161" spans="1:5" ht="102">
      <c r="A161" s="35" t="s">
        <v>54</v>
      </c>
      <c r="E161" s="39" t="s">
        <v>4634</v>
      </c>
    </row>
    <row r="162" spans="1:5" ht="12.75">
      <c r="A162" s="35" t="s">
        <v>55</v>
      </c>
      <c r="E162" s="40" t="s">
        <v>5</v>
      </c>
    </row>
    <row r="163" spans="1:5" ht="409.5">
      <c r="A163" t="s">
        <v>56</v>
      </c>
      <c r="E163" s="39" t="s">
        <v>4635</v>
      </c>
    </row>
    <row r="164" spans="1:16" ht="12.75">
      <c r="A164" t="s">
        <v>49</v>
      </c>
      <c s="34" t="s">
        <v>271</v>
      </c>
      <c s="34" t="s">
        <v>4636</v>
      </c>
      <c s="35" t="s">
        <v>5</v>
      </c>
      <c s="6" t="s">
        <v>4637</v>
      </c>
      <c s="36" t="s">
        <v>52</v>
      </c>
      <c s="37">
        <v>27.435</v>
      </c>
      <c s="36">
        <v>0</v>
      </c>
      <c s="36">
        <f>ROUND(G164*H164,6)</f>
      </c>
      <c r="L164" s="38">
        <v>0</v>
      </c>
      <c s="32">
        <f>ROUND(ROUND(L164,2)*ROUND(G164,3),2)</f>
      </c>
      <c s="36" t="s">
        <v>4633</v>
      </c>
      <c>
        <f>(M164*21)/100</f>
      </c>
      <c t="s">
        <v>27</v>
      </c>
    </row>
    <row r="165" spans="1:5" ht="102">
      <c r="A165" s="35" t="s">
        <v>54</v>
      </c>
      <c r="E165" s="39" t="s">
        <v>4638</v>
      </c>
    </row>
    <row r="166" spans="1:5" ht="12.75">
      <c r="A166" s="35" t="s">
        <v>55</v>
      </c>
      <c r="E166" s="40" t="s">
        <v>5</v>
      </c>
    </row>
    <row r="167" spans="1:5" ht="409.5">
      <c r="A167" t="s">
        <v>56</v>
      </c>
      <c r="E167" s="39" t="s">
        <v>4639</v>
      </c>
    </row>
    <row r="168" spans="1:13" ht="12.75">
      <c r="A168" t="s">
        <v>46</v>
      </c>
      <c r="C168" s="31" t="s">
        <v>82</v>
      </c>
      <c r="E168" s="33" t="s">
        <v>2457</v>
      </c>
      <c r="J168" s="32">
        <f>0</f>
      </c>
      <c s="32">
        <f>0</f>
      </c>
      <c s="32">
        <f>0+L169</f>
      </c>
      <c s="32">
        <f>0+M169</f>
      </c>
    </row>
    <row r="169" spans="1:16" ht="12.75">
      <c r="A169" t="s">
        <v>49</v>
      </c>
      <c s="34" t="s">
        <v>175</v>
      </c>
      <c s="34" t="s">
        <v>4388</v>
      </c>
      <c s="35" t="s">
        <v>5</v>
      </c>
      <c s="6" t="s">
        <v>4389</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4640</v>
      </c>
    </row>
    <row r="172" spans="1:5" ht="242.25">
      <c r="A172" t="s">
        <v>56</v>
      </c>
      <c r="E172" s="39" t="s">
        <v>4391</v>
      </c>
    </row>
    <row r="173" spans="1:13" ht="12.75">
      <c r="A173" t="s">
        <v>46</v>
      </c>
      <c r="C173" s="31" t="s">
        <v>86</v>
      </c>
      <c r="E173" s="33" t="s">
        <v>2068</v>
      </c>
      <c r="J173" s="32">
        <f>0</f>
      </c>
      <c s="32">
        <f>0</f>
      </c>
      <c s="32">
        <f>0+L174+L178+L182+L186+L190+L194+L198+L202+L206+L210+L214</f>
      </c>
      <c s="32">
        <f>0+M174+M178+M182+M186+M190+M194+M198+M202+M206+M210+M214</f>
      </c>
    </row>
    <row r="174" spans="1:16" ht="12.75">
      <c r="A174" t="s">
        <v>49</v>
      </c>
      <c s="34" t="s">
        <v>179</v>
      </c>
      <c s="34" t="s">
        <v>4392</v>
      </c>
      <c s="35" t="s">
        <v>5</v>
      </c>
      <c s="6" t="s">
        <v>4393</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4641</v>
      </c>
    </row>
    <row r="177" spans="1:5" ht="63.75">
      <c r="A177" t="s">
        <v>56</v>
      </c>
      <c r="E177" s="39" t="s">
        <v>4395</v>
      </c>
    </row>
    <row r="178" spans="1:16" ht="12.75">
      <c r="A178" t="s">
        <v>49</v>
      </c>
      <c s="34" t="s">
        <v>183</v>
      </c>
      <c s="34" t="s">
        <v>4396</v>
      </c>
      <c s="35" t="s">
        <v>5</v>
      </c>
      <c s="6" t="s">
        <v>4397</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4642</v>
      </c>
    </row>
    <row r="181" spans="1:5" ht="38.25">
      <c r="A181" t="s">
        <v>56</v>
      </c>
      <c r="E181" s="39" t="s">
        <v>4398</v>
      </c>
    </row>
    <row r="182" spans="1:16" ht="12.75">
      <c r="A182" t="s">
        <v>49</v>
      </c>
      <c s="34" t="s">
        <v>187</v>
      </c>
      <c s="34" t="s">
        <v>4643</v>
      </c>
      <c s="35" t="s">
        <v>5</v>
      </c>
      <c s="6" t="s">
        <v>4644</v>
      </c>
      <c s="36" t="s">
        <v>75</v>
      </c>
      <c s="37">
        <v>27.3</v>
      </c>
      <c s="36">
        <v>0</v>
      </c>
      <c s="36">
        <f>ROUND(G182*H182,6)</f>
      </c>
      <c r="L182" s="38">
        <v>0</v>
      </c>
      <c s="32">
        <f>ROUND(ROUND(L182,2)*ROUND(G182,3),2)</f>
      </c>
      <c s="36" t="s">
        <v>53</v>
      </c>
      <c>
        <f>(M182*21)/100</f>
      </c>
      <c t="s">
        <v>27</v>
      </c>
    </row>
    <row r="183" spans="1:5" ht="12.75">
      <c r="A183" s="35" t="s">
        <v>54</v>
      </c>
      <c r="E183" s="39" t="s">
        <v>4645</v>
      </c>
    </row>
    <row r="184" spans="1:5" ht="12.75">
      <c r="A184" s="35" t="s">
        <v>55</v>
      </c>
      <c r="E184" s="40" t="s">
        <v>4646</v>
      </c>
    </row>
    <row r="185" spans="1:5" ht="38.25">
      <c r="A185" t="s">
        <v>56</v>
      </c>
      <c r="E185" s="39" t="s">
        <v>4647</v>
      </c>
    </row>
    <row r="186" spans="1:16" ht="12.75">
      <c r="A186" t="s">
        <v>49</v>
      </c>
      <c s="34" t="s">
        <v>191</v>
      </c>
      <c s="34" t="s">
        <v>4648</v>
      </c>
      <c s="35" t="s">
        <v>5</v>
      </c>
      <c s="6" t="s">
        <v>4649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4650</v>
      </c>
    </row>
    <row r="190" spans="1:16" ht="12.75">
      <c r="A190" t="s">
        <v>49</v>
      </c>
      <c s="34" t="s">
        <v>195</v>
      </c>
      <c s="34" t="s">
        <v>4651</v>
      </c>
      <c s="35" t="s">
        <v>5</v>
      </c>
      <c s="6" t="s">
        <v>4652</v>
      </c>
      <c s="36" t="s">
        <v>52</v>
      </c>
      <c s="37">
        <v>124.2</v>
      </c>
      <c s="36">
        <v>0</v>
      </c>
      <c s="36">
        <f>ROUND(G190*H190,6)</f>
      </c>
      <c r="L190" s="38">
        <v>0</v>
      </c>
      <c s="32">
        <f>ROUND(ROUND(L190,2)*ROUND(G190,3),2)</f>
      </c>
      <c s="36" t="s">
        <v>53</v>
      </c>
      <c>
        <f>(M190*21)/100</f>
      </c>
      <c t="s">
        <v>27</v>
      </c>
    </row>
    <row r="191" spans="1:5" ht="12.75">
      <c r="A191" s="35" t="s">
        <v>54</v>
      </c>
      <c r="E191" s="39" t="s">
        <v>4619</v>
      </c>
    </row>
    <row r="192" spans="1:5" ht="12.75">
      <c r="A192" s="35" t="s">
        <v>55</v>
      </c>
      <c r="E192" s="40" t="s">
        <v>4653</v>
      </c>
    </row>
    <row r="193" spans="1:5" ht="25.5">
      <c r="A193" t="s">
        <v>56</v>
      </c>
      <c r="E193" s="39" t="s">
        <v>4418</v>
      </c>
    </row>
    <row r="194" spans="1:16" ht="12.75">
      <c r="A194" t="s">
        <v>49</v>
      </c>
      <c s="34" t="s">
        <v>199</v>
      </c>
      <c s="34" t="s">
        <v>4540</v>
      </c>
      <c s="35" t="s">
        <v>5</v>
      </c>
      <c s="6" t="s">
        <v>4541</v>
      </c>
      <c s="36" t="s">
        <v>52</v>
      </c>
      <c s="37">
        <v>310.75</v>
      </c>
      <c s="36">
        <v>0</v>
      </c>
      <c s="36">
        <f>ROUND(G194*H194,6)</f>
      </c>
      <c r="L194" s="38">
        <v>0</v>
      </c>
      <c s="32">
        <f>ROUND(ROUND(L194,2)*ROUND(G194,3),2)</f>
      </c>
      <c s="36" t="s">
        <v>53</v>
      </c>
      <c>
        <f>(M194*21)/100</f>
      </c>
      <c t="s">
        <v>27</v>
      </c>
    </row>
    <row r="195" spans="1:5" ht="12.75">
      <c r="A195" s="35" t="s">
        <v>54</v>
      </c>
      <c r="E195" s="39" t="s">
        <v>4616</v>
      </c>
    </row>
    <row r="196" spans="1:5" ht="12.75">
      <c r="A196" s="35" t="s">
        <v>55</v>
      </c>
      <c r="E196" s="40" t="s">
        <v>4611</v>
      </c>
    </row>
    <row r="197" spans="1:5" ht="25.5">
      <c r="A197" t="s">
        <v>56</v>
      </c>
      <c r="E197" s="39" t="s">
        <v>4418</v>
      </c>
    </row>
    <row r="198" spans="1:16" ht="12.75">
      <c r="A198" t="s">
        <v>49</v>
      </c>
      <c s="34" t="s">
        <v>203</v>
      </c>
      <c s="34" t="s">
        <v>4654</v>
      </c>
      <c s="35" t="s">
        <v>5</v>
      </c>
      <c s="6" t="s">
        <v>4655</v>
      </c>
      <c s="36" t="s">
        <v>52</v>
      </c>
      <c s="37">
        <v>60</v>
      </c>
      <c s="36">
        <v>0</v>
      </c>
      <c s="36">
        <f>ROUND(G198*H198,6)</f>
      </c>
      <c r="L198" s="38">
        <v>0</v>
      </c>
      <c s="32">
        <f>ROUND(ROUND(L198,2)*ROUND(G198,3),2)</f>
      </c>
      <c s="36" t="s">
        <v>53</v>
      </c>
      <c>
        <f>(M198*21)/100</f>
      </c>
      <c t="s">
        <v>27</v>
      </c>
    </row>
    <row r="199" spans="1:5" ht="12.75">
      <c r="A199" s="35" t="s">
        <v>54</v>
      </c>
      <c r="E199" s="39" t="s">
        <v>4624</v>
      </c>
    </row>
    <row r="200" spans="1:5" ht="12.75">
      <c r="A200" s="35" t="s">
        <v>55</v>
      </c>
      <c r="E200" s="40" t="s">
        <v>4625</v>
      </c>
    </row>
    <row r="201" spans="1:5" ht="25.5">
      <c r="A201" t="s">
        <v>56</v>
      </c>
      <c r="E201" s="39" t="s">
        <v>4418</v>
      </c>
    </row>
    <row r="202" spans="1:16" ht="12.75">
      <c r="A202" t="s">
        <v>49</v>
      </c>
      <c s="34" t="s">
        <v>207</v>
      </c>
      <c s="34" t="s">
        <v>3907</v>
      </c>
      <c s="35" t="s">
        <v>5</v>
      </c>
      <c s="6" t="s">
        <v>3908</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4656</v>
      </c>
    </row>
    <row r="205" spans="1:5" ht="114.75">
      <c r="A205" t="s">
        <v>56</v>
      </c>
      <c r="E205" s="39" t="s">
        <v>4425</v>
      </c>
    </row>
    <row r="206" spans="1:16" ht="12.75">
      <c r="A206" t="s">
        <v>49</v>
      </c>
      <c s="34" t="s">
        <v>211</v>
      </c>
      <c s="34" t="s">
        <v>3911</v>
      </c>
      <c s="35" t="s">
        <v>5</v>
      </c>
      <c s="6" t="s">
        <v>3912</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4657</v>
      </c>
    </row>
    <row r="209" spans="1:5" ht="114.75">
      <c r="A209" t="s">
        <v>56</v>
      </c>
      <c r="E209" s="39" t="s">
        <v>4425</v>
      </c>
    </row>
    <row r="210" spans="1:16" ht="12.75">
      <c r="A210" t="s">
        <v>49</v>
      </c>
      <c s="34" t="s">
        <v>227</v>
      </c>
      <c s="34" t="s">
        <v>3914</v>
      </c>
      <c s="35" t="s">
        <v>5</v>
      </c>
      <c s="6" t="s">
        <v>3915</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4658</v>
      </c>
      <c s="35" t="s">
        <v>5</v>
      </c>
      <c s="6" t="s">
        <v>4659</v>
      </c>
      <c s="36" t="s">
        <v>60</v>
      </c>
      <c s="37">
        <v>8.02</v>
      </c>
      <c s="36">
        <v>0</v>
      </c>
      <c s="36">
        <f>ROUND(G214*H214,6)</f>
      </c>
      <c r="L214" s="38">
        <v>0</v>
      </c>
      <c s="32">
        <f>ROUND(ROUND(L214,2)*ROUND(G214,3),2)</f>
      </c>
      <c s="36" t="s">
        <v>53</v>
      </c>
      <c>
        <f>(M214*21)/100</f>
      </c>
      <c t="s">
        <v>27</v>
      </c>
    </row>
    <row r="215" spans="1:5" ht="12.75">
      <c r="A215" s="35" t="s">
        <v>54</v>
      </c>
      <c r="E215" s="39" t="s">
        <v>4660</v>
      </c>
    </row>
    <row r="216" spans="1:5" ht="12.75">
      <c r="A216" s="35" t="s">
        <v>55</v>
      </c>
      <c r="E216" s="40" t="s">
        <v>5</v>
      </c>
    </row>
    <row r="217" spans="1:5" ht="89.25">
      <c r="A217" t="s">
        <v>56</v>
      </c>
      <c r="E217" s="39" t="s">
        <v>4661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4664</v>
      </c>
      <c r="E8" s="30" t="s">
        <v>4663</v>
      </c>
      <c r="J8" s="29">
        <f>0+J9+J42+J71+J132+J153+J210+J215+J232+J249</f>
      </c>
      <c s="29">
        <f>0+K9+K42+K71+K132+K153+K210+K215+K232+K249</f>
      </c>
      <c s="29">
        <f>0+L9+L42+L71+L132+L153+L210+L215+L232+L249</f>
      </c>
      <c s="29">
        <f>0+M9+M42+M71+M132+M153+M210+M215+M232+M249</f>
      </c>
    </row>
    <row r="9" spans="1:13" ht="12.75">
      <c r="A9" t="s">
        <v>46</v>
      </c>
      <c r="C9" s="31" t="s">
        <v>1144</v>
      </c>
      <c r="E9" s="33" t="s">
        <v>3081</v>
      </c>
      <c r="J9" s="32">
        <f>0</f>
      </c>
      <c s="32">
        <f>0</f>
      </c>
      <c s="32">
        <f>0+L10+L14+L18+L22+L26+L30+L34+L38</f>
      </c>
      <c s="32">
        <f>0+M10+M14+M18+M22+M26+M30+M34+M38</f>
      </c>
    </row>
    <row r="10" spans="1:16" ht="12.75">
      <c r="A10" t="s">
        <v>49</v>
      </c>
      <c s="34" t="s">
        <v>47</v>
      </c>
      <c s="34" t="s">
        <v>4554</v>
      </c>
      <c s="35" t="s">
        <v>5</v>
      </c>
      <c s="6" t="s">
        <v>4555</v>
      </c>
      <c s="36" t="s">
        <v>60</v>
      </c>
      <c s="37">
        <v>591.379</v>
      </c>
      <c s="36">
        <v>0</v>
      </c>
      <c s="36">
        <f>ROUND(G10*H10,6)</f>
      </c>
      <c r="L10" s="38">
        <v>0</v>
      </c>
      <c s="32">
        <f>ROUND(ROUND(L10,2)*ROUND(G10,3),2)</f>
      </c>
      <c s="36" t="s">
        <v>4633</v>
      </c>
      <c>
        <f>(M10*21)/100</f>
      </c>
      <c t="s">
        <v>27</v>
      </c>
    </row>
    <row r="11" spans="1:5" ht="12.75">
      <c r="A11" s="35" t="s">
        <v>54</v>
      </c>
      <c r="E11" s="39" t="s">
        <v>5</v>
      </c>
    </row>
    <row r="12" spans="1:5" ht="12.75">
      <c r="A12" s="35" t="s">
        <v>55</v>
      </c>
      <c r="E12" s="40" t="s">
        <v>4665</v>
      </c>
    </row>
    <row r="13" spans="1:5" ht="25.5">
      <c r="A13" t="s">
        <v>56</v>
      </c>
      <c r="E13" s="39" t="s">
        <v>4557</v>
      </c>
    </row>
    <row r="14" spans="1:16" ht="12.75">
      <c r="A14" t="s">
        <v>49</v>
      </c>
      <c s="34" t="s">
        <v>27</v>
      </c>
      <c s="34" t="s">
        <v>4666</v>
      </c>
      <c s="35" t="s">
        <v>5</v>
      </c>
      <c s="6" t="s">
        <v>4667</v>
      </c>
      <c s="36" t="s">
        <v>52</v>
      </c>
      <c s="37">
        <v>171</v>
      </c>
      <c s="36">
        <v>0</v>
      </c>
      <c s="36">
        <f>ROUND(G14*H14,6)</f>
      </c>
      <c r="L14" s="38">
        <v>0</v>
      </c>
      <c s="32">
        <f>ROUND(ROUND(L14,2)*ROUND(G14,3),2)</f>
      </c>
      <c s="36" t="s">
        <v>4633</v>
      </c>
      <c>
        <f>(M14*21)/100</f>
      </c>
      <c t="s">
        <v>27</v>
      </c>
    </row>
    <row r="15" spans="1:5" ht="12.75">
      <c r="A15" s="35" t="s">
        <v>54</v>
      </c>
      <c r="E15" s="39" t="s">
        <v>5</v>
      </c>
    </row>
    <row r="16" spans="1:5" ht="12.75">
      <c r="A16" s="35" t="s">
        <v>55</v>
      </c>
      <c r="E16" s="40" t="s">
        <v>4668</v>
      </c>
    </row>
    <row r="17" spans="1:5" ht="12.75">
      <c r="A17" t="s">
        <v>56</v>
      </c>
      <c r="E17" s="39" t="s">
        <v>4669</v>
      </c>
    </row>
    <row r="18" spans="1:16" ht="12.75">
      <c r="A18" t="s">
        <v>49</v>
      </c>
      <c s="34" t="s">
        <v>26</v>
      </c>
      <c s="34" t="s">
        <v>4558</v>
      </c>
      <c s="35" t="s">
        <v>5</v>
      </c>
      <c s="6" t="s">
        <v>4559</v>
      </c>
      <c s="36" t="s">
        <v>702</v>
      </c>
      <c s="37">
        <v>1</v>
      </c>
      <c s="36">
        <v>0</v>
      </c>
      <c s="36">
        <f>ROUND(G18*H18,6)</f>
      </c>
      <c r="L18" s="38">
        <v>0</v>
      </c>
      <c s="32">
        <f>ROUND(ROUND(L18,2)*ROUND(G18,3),2)</f>
      </c>
      <c s="36" t="s">
        <v>4633</v>
      </c>
      <c>
        <f>(M18*21)/100</f>
      </c>
      <c t="s">
        <v>27</v>
      </c>
    </row>
    <row r="19" spans="1:5" ht="12.75">
      <c r="A19" s="35" t="s">
        <v>54</v>
      </c>
      <c r="E19" s="39" t="s">
        <v>5</v>
      </c>
    </row>
    <row r="20" spans="1:5" ht="12.75">
      <c r="A20" s="35" t="s">
        <v>55</v>
      </c>
      <c r="E20" s="40" t="s">
        <v>5</v>
      </c>
    </row>
    <row r="21" spans="1:5" ht="12.75">
      <c r="A21" t="s">
        <v>56</v>
      </c>
      <c r="E21" s="39" t="s">
        <v>1767</v>
      </c>
    </row>
    <row r="22" spans="1:16" ht="12.75">
      <c r="A22" t="s">
        <v>49</v>
      </c>
      <c s="34" t="s">
        <v>65</v>
      </c>
      <c s="34" t="s">
        <v>4670</v>
      </c>
      <c s="35" t="s">
        <v>5</v>
      </c>
      <c s="6" t="s">
        <v>4671</v>
      </c>
      <c s="36" t="s">
        <v>702</v>
      </c>
      <c s="37">
        <v>1</v>
      </c>
      <c s="36">
        <v>0</v>
      </c>
      <c s="36">
        <f>ROUND(G22*H22,6)</f>
      </c>
      <c r="L22" s="38">
        <v>0</v>
      </c>
      <c s="32">
        <f>ROUND(ROUND(L22,2)*ROUND(G22,3),2)</f>
      </c>
      <c s="36" t="s">
        <v>4633</v>
      </c>
      <c>
        <f>(M22*21)/100</f>
      </c>
      <c t="s">
        <v>27</v>
      </c>
    </row>
    <row r="23" spans="1:5" ht="76.5">
      <c r="A23" s="35" t="s">
        <v>54</v>
      </c>
      <c r="E23" s="39" t="s">
        <v>4672</v>
      </c>
    </row>
    <row r="24" spans="1:5" ht="12.75">
      <c r="A24" s="35" t="s">
        <v>55</v>
      </c>
      <c r="E24" s="40" t="s">
        <v>5</v>
      </c>
    </row>
    <row r="25" spans="1:5" ht="12.75">
      <c r="A25" t="s">
        <v>56</v>
      </c>
      <c r="E25" s="39" t="s">
        <v>4252</v>
      </c>
    </row>
    <row r="26" spans="1:16" ht="25.5">
      <c r="A26" t="s">
        <v>49</v>
      </c>
      <c s="34" t="s">
        <v>343</v>
      </c>
      <c s="34" t="s">
        <v>3531</v>
      </c>
      <c s="35" t="s">
        <v>3532</v>
      </c>
      <c s="6" t="s">
        <v>3816</v>
      </c>
      <c s="36" t="s">
        <v>2833</v>
      </c>
      <c s="37">
        <v>13724.194</v>
      </c>
      <c s="36">
        <v>0</v>
      </c>
      <c s="36">
        <f>ROUND(G26*H26,6)</f>
      </c>
      <c r="L26" s="38">
        <v>0</v>
      </c>
      <c s="32">
        <f>ROUND(ROUND(L26,2)*ROUND(G26,3),2)</f>
      </c>
      <c s="36" t="s">
        <v>4633</v>
      </c>
      <c>
        <f>(M26*21)/100</f>
      </c>
      <c t="s">
        <v>27</v>
      </c>
    </row>
    <row r="27" spans="1:5" ht="12.75">
      <c r="A27" s="35" t="s">
        <v>54</v>
      </c>
      <c r="E27" s="39" t="s">
        <v>2839</v>
      </c>
    </row>
    <row r="28" spans="1:5" ht="89.25">
      <c r="A28" s="35" t="s">
        <v>55</v>
      </c>
      <c r="E28" s="40" t="s">
        <v>4673</v>
      </c>
    </row>
    <row r="29" spans="1:5" ht="165.75">
      <c r="A29" t="s">
        <v>56</v>
      </c>
      <c r="E29" s="39" t="s">
        <v>3818</v>
      </c>
    </row>
    <row r="30" spans="1:16" ht="25.5">
      <c r="A30" t="s">
        <v>49</v>
      </c>
      <c s="34" t="s">
        <v>347</v>
      </c>
      <c s="34" t="s">
        <v>3101</v>
      </c>
      <c s="35" t="s">
        <v>3102</v>
      </c>
      <c s="6" t="s">
        <v>3823</v>
      </c>
      <c s="36" t="s">
        <v>2833</v>
      </c>
      <c s="37">
        <v>1500</v>
      </c>
      <c s="36">
        <v>0</v>
      </c>
      <c s="36">
        <f>ROUND(G30*H30,6)</f>
      </c>
      <c r="L30" s="38">
        <v>0</v>
      </c>
      <c s="32">
        <f>ROUND(ROUND(L30,2)*ROUND(G30,3),2)</f>
      </c>
      <c s="36" t="s">
        <v>4633</v>
      </c>
      <c>
        <f>(M30*21)/100</f>
      </c>
      <c t="s">
        <v>27</v>
      </c>
    </row>
    <row r="31" spans="1:5" ht="12.75">
      <c r="A31" s="35" t="s">
        <v>54</v>
      </c>
      <c r="E31" s="39" t="s">
        <v>2839</v>
      </c>
    </row>
    <row r="32" spans="1:5" ht="12.75">
      <c r="A32" s="35" t="s">
        <v>55</v>
      </c>
      <c r="E32" s="40" t="s">
        <v>4674</v>
      </c>
    </row>
    <row r="33" spans="1:5" ht="165.75">
      <c r="A33" t="s">
        <v>56</v>
      </c>
      <c r="E33" s="39" t="s">
        <v>3818</v>
      </c>
    </row>
    <row r="34" spans="1:16" ht="38.25">
      <c r="A34" t="s">
        <v>49</v>
      </c>
      <c s="34" t="s">
        <v>351</v>
      </c>
      <c s="34" t="s">
        <v>3091</v>
      </c>
      <c s="35" t="s">
        <v>3092</v>
      </c>
      <c s="6" t="s">
        <v>4675</v>
      </c>
      <c s="36" t="s">
        <v>2833</v>
      </c>
      <c s="37">
        <v>11.794</v>
      </c>
      <c s="36">
        <v>0</v>
      </c>
      <c s="36">
        <f>ROUND(G34*H34,6)</f>
      </c>
      <c r="L34" s="38">
        <v>0</v>
      </c>
      <c s="32">
        <f>ROUND(ROUND(L34,2)*ROUND(G34,3),2)</f>
      </c>
      <c s="36" t="s">
        <v>4633</v>
      </c>
      <c>
        <f>(M34*21)/100</f>
      </c>
      <c t="s">
        <v>27</v>
      </c>
    </row>
    <row r="35" spans="1:5" ht="12.75">
      <c r="A35" s="35" t="s">
        <v>54</v>
      </c>
      <c r="E35" s="39" t="s">
        <v>2839</v>
      </c>
    </row>
    <row r="36" spans="1:5" ht="12.75">
      <c r="A36" s="35" t="s">
        <v>55</v>
      </c>
      <c r="E36" s="40" t="s">
        <v>4676</v>
      </c>
    </row>
    <row r="37" spans="1:5" ht="165.75">
      <c r="A37" t="s">
        <v>56</v>
      </c>
      <c r="E37" s="39" t="s">
        <v>4677</v>
      </c>
    </row>
    <row r="38" spans="1:16" ht="12.75">
      <c r="A38" t="s">
        <v>49</v>
      </c>
      <c s="34" t="s">
        <v>355</v>
      </c>
      <c s="34" t="s">
        <v>4436</v>
      </c>
      <c s="35" t="s">
        <v>5</v>
      </c>
      <c s="6" t="s">
        <v>4437</v>
      </c>
      <c s="36" t="s">
        <v>702</v>
      </c>
      <c s="37">
        <v>1</v>
      </c>
      <c s="36">
        <v>0</v>
      </c>
      <c s="36">
        <f>ROUND(G38*H38,6)</f>
      </c>
      <c r="L38" s="38">
        <v>0</v>
      </c>
      <c s="32">
        <f>ROUND(ROUND(L38,2)*ROUND(G38,3),2)</f>
      </c>
      <c s="36" t="s">
        <v>53</v>
      </c>
      <c>
        <f>(M38*21)/100</f>
      </c>
      <c t="s">
        <v>27</v>
      </c>
    </row>
    <row r="39" spans="1:5" ht="12.75">
      <c r="A39" s="35" t="s">
        <v>54</v>
      </c>
      <c r="E39" s="39" t="s">
        <v>4563</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f>
      </c>
      <c s="32">
        <f>0+M43+M47+M51+M55+M59+M63+M67</f>
      </c>
    </row>
    <row r="43" spans="1:16" ht="12.75">
      <c r="A43" t="s">
        <v>49</v>
      </c>
      <c s="34" t="s">
        <v>69</v>
      </c>
      <c s="34" t="s">
        <v>4678</v>
      </c>
      <c s="35" t="s">
        <v>5</v>
      </c>
      <c s="6" t="s">
        <v>4679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4680</v>
      </c>
    </row>
    <row r="46" spans="1:5" ht="38.25">
      <c r="A46" t="s">
        <v>56</v>
      </c>
      <c r="E46" s="39" t="s">
        <v>4681</v>
      </c>
    </row>
    <row r="47" spans="1:16" ht="12.75">
      <c r="A47" t="s">
        <v>49</v>
      </c>
      <c s="34" t="s">
        <v>72</v>
      </c>
      <c s="34" t="s">
        <v>4682</v>
      </c>
      <c s="35" t="s">
        <v>5</v>
      </c>
      <c s="6" t="s">
        <v>4683</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4665</v>
      </c>
    </row>
    <row r="50" spans="1:5" ht="38.25">
      <c r="A50" t="s">
        <v>56</v>
      </c>
      <c r="E50" s="39" t="s">
        <v>3298</v>
      </c>
    </row>
    <row r="51" spans="1:16" ht="12.75">
      <c r="A51" t="s">
        <v>49</v>
      </c>
      <c s="34" t="s">
        <v>77</v>
      </c>
      <c s="34" t="s">
        <v>4564</v>
      </c>
      <c s="35" t="s">
        <v>5</v>
      </c>
      <c s="6" t="s">
        <v>4565</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4665</v>
      </c>
    </row>
    <row r="54" spans="1:5" ht="306">
      <c r="A54" t="s">
        <v>56</v>
      </c>
      <c r="E54" s="39" t="s">
        <v>4567</v>
      </c>
    </row>
    <row r="55" spans="1:16" ht="12.75">
      <c r="A55" t="s">
        <v>49</v>
      </c>
      <c s="34" t="s">
        <v>82</v>
      </c>
      <c s="34" t="s">
        <v>3825</v>
      </c>
      <c s="35" t="s">
        <v>5</v>
      </c>
      <c s="6" t="s">
        <v>3826</v>
      </c>
      <c s="36" t="s">
        <v>60</v>
      </c>
      <c s="37">
        <v>6600</v>
      </c>
      <c s="36">
        <v>0</v>
      </c>
      <c s="36">
        <f>ROUND(G55*H55,6)</f>
      </c>
      <c r="L55" s="38">
        <v>0</v>
      </c>
      <c s="32">
        <f>ROUND(ROUND(L55,2)*ROUND(G55,3),2)</f>
      </c>
      <c s="36" t="s">
        <v>53</v>
      </c>
      <c>
        <f>(M55*21)/100</f>
      </c>
      <c t="s">
        <v>27</v>
      </c>
    </row>
    <row r="56" spans="1:5" ht="12.75">
      <c r="A56" s="35" t="s">
        <v>54</v>
      </c>
      <c r="E56" s="39" t="s">
        <v>3827</v>
      </c>
    </row>
    <row r="57" spans="1:5" ht="12.75">
      <c r="A57" s="35" t="s">
        <v>55</v>
      </c>
      <c r="E57" s="40" t="s">
        <v>4684</v>
      </c>
    </row>
    <row r="58" spans="1:5" ht="318.75">
      <c r="A58" t="s">
        <v>56</v>
      </c>
      <c r="E58" s="39" t="s">
        <v>4265</v>
      </c>
    </row>
    <row r="59" spans="1:16" ht="12.75">
      <c r="A59" t="s">
        <v>49</v>
      </c>
      <c s="34" t="s">
        <v>86</v>
      </c>
      <c s="34" t="s">
        <v>3768</v>
      </c>
      <c s="35" t="s">
        <v>5</v>
      </c>
      <c s="6" t="s">
        <v>3769</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4685</v>
      </c>
    </row>
    <row r="62" spans="1:5" ht="267.75">
      <c r="A62" t="s">
        <v>56</v>
      </c>
      <c r="E62" s="39" t="s">
        <v>4686</v>
      </c>
    </row>
    <row r="63" spans="1:16" ht="12.75">
      <c r="A63" t="s">
        <v>49</v>
      </c>
      <c s="34" t="s">
        <v>90</v>
      </c>
      <c s="34" t="s">
        <v>3830</v>
      </c>
      <c s="35" t="s">
        <v>5</v>
      </c>
      <c s="6" t="s">
        <v>3831</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4687</v>
      </c>
    </row>
    <row r="66" spans="1:5" ht="191.25">
      <c r="A66" t="s">
        <v>56</v>
      </c>
      <c r="E66" s="39" t="s">
        <v>4267</v>
      </c>
    </row>
    <row r="67" spans="1:16" ht="12.75">
      <c r="A67" t="s">
        <v>49</v>
      </c>
      <c s="34" t="s">
        <v>98</v>
      </c>
      <c s="34" t="s">
        <v>4570</v>
      </c>
      <c s="35" t="s">
        <v>5</v>
      </c>
      <c s="6" t="s">
        <v>4571</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4665</v>
      </c>
    </row>
    <row r="70" spans="1:5" ht="38.25">
      <c r="A70" t="s">
        <v>56</v>
      </c>
      <c r="E70" s="39" t="s">
        <v>3326</v>
      </c>
    </row>
    <row r="71" spans="1:13" ht="12.75">
      <c r="A71" t="s">
        <v>46</v>
      </c>
      <c r="C71" s="31" t="s">
        <v>27</v>
      </c>
      <c r="E71" s="33" t="s">
        <v>2418</v>
      </c>
      <c r="J71" s="32">
        <f>0</f>
      </c>
      <c s="32">
        <f>0</f>
      </c>
      <c s="32">
        <f>0+L72+L76+L80+L84+L88+L92+L96+L100+L104+L108+L112+L116+L120+L124+L128</f>
      </c>
      <c s="32">
        <f>0+M72+M76+M80+M84+M88+M92+M96+M100+M104+M108+M112+M116+M120+M124+M128</f>
      </c>
    </row>
    <row r="72" spans="1:16" ht="12.75">
      <c r="A72" t="s">
        <v>49</v>
      </c>
      <c s="34" t="s">
        <v>103</v>
      </c>
      <c s="34" t="s">
        <v>3485</v>
      </c>
      <c s="35" t="s">
        <v>5</v>
      </c>
      <c s="6" t="s">
        <v>3486</v>
      </c>
      <c s="36" t="s">
        <v>2833</v>
      </c>
      <c s="37">
        <v>25.378</v>
      </c>
      <c s="36">
        <v>0</v>
      </c>
      <c s="36">
        <f>ROUND(G72*H72,6)</f>
      </c>
      <c r="L72" s="38">
        <v>0</v>
      </c>
      <c s="32">
        <f>ROUND(ROUND(L72,2)*ROUND(G72,3),2)</f>
      </c>
      <c s="36" t="s">
        <v>53</v>
      </c>
      <c>
        <f>(M72*21)/100</f>
      </c>
      <c t="s">
        <v>27</v>
      </c>
    </row>
    <row r="73" spans="1:5" ht="12.75">
      <c r="A73" s="35" t="s">
        <v>54</v>
      </c>
      <c r="E73" s="39" t="s">
        <v>4688</v>
      </c>
    </row>
    <row r="74" spans="1:5" ht="12.75">
      <c r="A74" s="35" t="s">
        <v>55</v>
      </c>
      <c r="E74" s="40" t="s">
        <v>4689</v>
      </c>
    </row>
    <row r="75" spans="1:5" ht="38.25">
      <c r="A75" t="s">
        <v>56</v>
      </c>
      <c r="E75" s="39" t="s">
        <v>3839</v>
      </c>
    </row>
    <row r="76" spans="1:16" ht="12.75">
      <c r="A76" t="s">
        <v>49</v>
      </c>
      <c s="34" t="s">
        <v>106</v>
      </c>
      <c s="34" t="s">
        <v>3865</v>
      </c>
      <c s="35" t="s">
        <v>5</v>
      </c>
      <c s="6" t="s">
        <v>3866</v>
      </c>
      <c s="36" t="s">
        <v>2833</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4690</v>
      </c>
    </row>
    <row r="79" spans="1:5" ht="38.25">
      <c r="A79" t="s">
        <v>56</v>
      </c>
      <c r="E79" s="39" t="s">
        <v>3868</v>
      </c>
    </row>
    <row r="80" spans="1:16" ht="12.75">
      <c r="A80" t="s">
        <v>49</v>
      </c>
      <c s="34" t="s">
        <v>110</v>
      </c>
      <c s="34" t="s">
        <v>3490</v>
      </c>
      <c s="35" t="s">
        <v>5</v>
      </c>
      <c s="6" t="s">
        <v>3491</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4691</v>
      </c>
    </row>
    <row r="83" spans="1:5" ht="25.5">
      <c r="A83" t="s">
        <v>56</v>
      </c>
      <c r="E83" s="39" t="s">
        <v>3493</v>
      </c>
    </row>
    <row r="84" spans="1:16" ht="12.75">
      <c r="A84" t="s">
        <v>49</v>
      </c>
      <c s="34" t="s">
        <v>113</v>
      </c>
      <c s="34" t="s">
        <v>3869</v>
      </c>
      <c s="35" t="s">
        <v>5</v>
      </c>
      <c s="6" t="s">
        <v>3870</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4692</v>
      </c>
    </row>
    <row r="87" spans="1:5" ht="12.75">
      <c r="A87" t="s">
        <v>56</v>
      </c>
      <c r="E87" s="39" t="s">
        <v>3871</v>
      </c>
    </row>
    <row r="88" spans="1:16" ht="12.75">
      <c r="A88" t="s">
        <v>49</v>
      </c>
      <c s="34" t="s">
        <v>117</v>
      </c>
      <c s="34" t="s">
        <v>4589</v>
      </c>
      <c s="35" t="s">
        <v>5</v>
      </c>
      <c s="6" t="s">
        <v>4590</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4693</v>
      </c>
    </row>
    <row r="91" spans="1:5" ht="344.25">
      <c r="A91" t="s">
        <v>56</v>
      </c>
      <c r="E91" s="39" t="s">
        <v>4694</v>
      </c>
    </row>
    <row r="92" spans="1:16" ht="12.75">
      <c r="A92" t="s">
        <v>49</v>
      </c>
      <c s="34" t="s">
        <v>121</v>
      </c>
      <c s="34" t="s">
        <v>4695</v>
      </c>
      <c s="35" t="s">
        <v>5</v>
      </c>
      <c s="6" t="s">
        <v>4696</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4693</v>
      </c>
    </row>
    <row r="95" spans="1:5" ht="344.25">
      <c r="A95" t="s">
        <v>56</v>
      </c>
      <c r="E95" s="39" t="s">
        <v>4694</v>
      </c>
    </row>
    <row r="96" spans="1:16" ht="12.75">
      <c r="A96" t="s">
        <v>49</v>
      </c>
      <c s="34" t="s">
        <v>128</v>
      </c>
      <c s="34" t="s">
        <v>4290</v>
      </c>
      <c s="35" t="s">
        <v>5</v>
      </c>
      <c s="6" t="s">
        <v>4291</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4697</v>
      </c>
    </row>
    <row r="99" spans="1:5" ht="51">
      <c r="A99" t="s">
        <v>56</v>
      </c>
      <c r="E99" s="39" t="s">
        <v>4698</v>
      </c>
    </row>
    <row r="100" spans="1:16" ht="12.75">
      <c r="A100" t="s">
        <v>49</v>
      </c>
      <c s="34" t="s">
        <v>132</v>
      </c>
      <c s="34" t="s">
        <v>4699</v>
      </c>
      <c s="35" t="s">
        <v>5</v>
      </c>
      <c s="6" t="s">
        <v>4700</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4701</v>
      </c>
    </row>
    <row r="103" spans="1:5" ht="51">
      <c r="A103" t="s">
        <v>56</v>
      </c>
      <c r="E103" s="39" t="s">
        <v>4698</v>
      </c>
    </row>
    <row r="104" spans="1:16" ht="12.75">
      <c r="A104" t="s">
        <v>49</v>
      </c>
      <c s="34" t="s">
        <v>136</v>
      </c>
      <c s="34" t="s">
        <v>3845</v>
      </c>
      <c s="35" t="s">
        <v>5</v>
      </c>
      <c s="6" t="s">
        <v>3846</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4702</v>
      </c>
    </row>
    <row r="107" spans="1:5" ht="191.25">
      <c r="A107" t="s">
        <v>56</v>
      </c>
      <c r="E107" s="39" t="s">
        <v>4276</v>
      </c>
    </row>
    <row r="108" spans="1:16" ht="12.75">
      <c r="A108" t="s">
        <v>49</v>
      </c>
      <c s="34" t="s">
        <v>139</v>
      </c>
      <c s="34" t="s">
        <v>4703</v>
      </c>
      <c s="35" t="s">
        <v>5</v>
      </c>
      <c s="6" t="s">
        <v>4704</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4705</v>
      </c>
    </row>
    <row r="111" spans="1:5" ht="51">
      <c r="A111" t="s">
        <v>56</v>
      </c>
      <c r="E111" s="39" t="s">
        <v>4698</v>
      </c>
    </row>
    <row r="112" spans="1:16" ht="12.75">
      <c r="A112" t="s">
        <v>49</v>
      </c>
      <c s="34" t="s">
        <v>143</v>
      </c>
      <c s="34" t="s">
        <v>3849</v>
      </c>
      <c s="35" t="s">
        <v>5</v>
      </c>
      <c s="6" t="s">
        <v>3850</v>
      </c>
      <c s="36" t="s">
        <v>60</v>
      </c>
      <c s="37">
        <v>432.3</v>
      </c>
      <c s="36">
        <v>0</v>
      </c>
      <c s="36">
        <f>ROUND(G112*H112,6)</f>
      </c>
      <c r="L112" s="38">
        <v>0</v>
      </c>
      <c s="32">
        <f>ROUND(ROUND(L112,2)*ROUND(G112,3),2)</f>
      </c>
      <c s="36" t="s">
        <v>53</v>
      </c>
      <c>
        <f>(M112*21)/100</f>
      </c>
      <c t="s">
        <v>27</v>
      </c>
    </row>
    <row r="113" spans="1:5" ht="12.75">
      <c r="A113" s="35" t="s">
        <v>54</v>
      </c>
      <c r="E113" s="39" t="s">
        <v>4706</v>
      </c>
    </row>
    <row r="114" spans="1:5" ht="38.25">
      <c r="A114" s="35" t="s">
        <v>55</v>
      </c>
      <c r="E114" s="40" t="s">
        <v>4707</v>
      </c>
    </row>
    <row r="115" spans="1:5" ht="369.75">
      <c r="A115" t="s">
        <v>56</v>
      </c>
      <c r="E115" s="39" t="s">
        <v>4708</v>
      </c>
    </row>
    <row r="116" spans="1:16" ht="12.75">
      <c r="A116" t="s">
        <v>49</v>
      </c>
      <c s="34" t="s">
        <v>146</v>
      </c>
      <c s="34" t="s">
        <v>4296</v>
      </c>
      <c s="35" t="s">
        <v>5</v>
      </c>
      <c s="6" t="s">
        <v>4297</v>
      </c>
      <c s="36" t="s">
        <v>80</v>
      </c>
      <c s="37">
        <v>25</v>
      </c>
      <c s="36">
        <v>0</v>
      </c>
      <c s="36">
        <f>ROUND(G116*H116,6)</f>
      </c>
      <c r="L116" s="38">
        <v>0</v>
      </c>
      <c s="32">
        <f>ROUND(ROUND(L116,2)*ROUND(G116,3),2)</f>
      </c>
      <c s="36" t="s">
        <v>53</v>
      </c>
      <c>
        <f>(M116*21)/100</f>
      </c>
      <c t="s">
        <v>27</v>
      </c>
    </row>
    <row r="117" spans="1:5" ht="12.75">
      <c r="A117" s="35" t="s">
        <v>54</v>
      </c>
      <c r="E117" s="39" t="s">
        <v>4709</v>
      </c>
    </row>
    <row r="118" spans="1:5" ht="25.5">
      <c r="A118" s="35" t="s">
        <v>55</v>
      </c>
      <c r="E118" s="40" t="s">
        <v>4710</v>
      </c>
    </row>
    <row r="119" spans="1:5" ht="51">
      <c r="A119" t="s">
        <v>56</v>
      </c>
      <c r="E119" s="39" t="s">
        <v>4698</v>
      </c>
    </row>
    <row r="120" spans="1:16" ht="12.75">
      <c r="A120" t="s">
        <v>49</v>
      </c>
      <c s="34" t="s">
        <v>805</v>
      </c>
      <c s="34" t="s">
        <v>3598</v>
      </c>
      <c s="35" t="s">
        <v>5</v>
      </c>
      <c s="6" t="s">
        <v>3599</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4711</v>
      </c>
    </row>
    <row r="123" spans="1:5" ht="38.25">
      <c r="A123" t="s">
        <v>56</v>
      </c>
      <c r="E123" s="39" t="s">
        <v>4712</v>
      </c>
    </row>
    <row r="124" spans="1:16" ht="12.75">
      <c r="A124" t="s">
        <v>49</v>
      </c>
      <c s="34" t="s">
        <v>151</v>
      </c>
      <c s="34" t="s">
        <v>3603</v>
      </c>
      <c s="35" t="s">
        <v>5</v>
      </c>
      <c s="6" t="s">
        <v>3604</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4713</v>
      </c>
    </row>
    <row r="127" spans="1:5" ht="38.25">
      <c r="A127" t="s">
        <v>56</v>
      </c>
      <c r="E127" s="39" t="s">
        <v>4714</v>
      </c>
    </row>
    <row r="128" spans="1:16" ht="12.75">
      <c r="A128" t="s">
        <v>49</v>
      </c>
      <c s="34" t="s">
        <v>155</v>
      </c>
      <c s="34" t="s">
        <v>4715</v>
      </c>
      <c s="35" t="s">
        <v>5</v>
      </c>
      <c s="6" t="s">
        <v>4716</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4717</v>
      </c>
    </row>
    <row r="131" spans="1:5" ht="38.25">
      <c r="A131" t="s">
        <v>56</v>
      </c>
      <c r="E131" s="39" t="s">
        <v>3357</v>
      </c>
    </row>
    <row r="132" spans="1:13" ht="12.75">
      <c r="A132" t="s">
        <v>46</v>
      </c>
      <c r="C132" s="31" t="s">
        <v>26</v>
      </c>
      <c r="E132" s="33" t="s">
        <v>3775</v>
      </c>
      <c r="J132" s="32">
        <f>0</f>
      </c>
      <c s="32">
        <f>0</f>
      </c>
      <c s="32">
        <f>0+L133+L137+L141+L145+L149</f>
      </c>
      <c s="32">
        <f>0+M133+M137+M141+M145+M149</f>
      </c>
    </row>
    <row r="133" spans="1:16" ht="12.75">
      <c r="A133" t="s">
        <v>49</v>
      </c>
      <c s="34" t="s">
        <v>159</v>
      </c>
      <c s="34" t="s">
        <v>4299</v>
      </c>
      <c s="35" t="s">
        <v>5</v>
      </c>
      <c s="6" t="s">
        <v>4300</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4718</v>
      </c>
    </row>
    <row r="136" spans="1:5" ht="382.5">
      <c r="A136" t="s">
        <v>56</v>
      </c>
      <c r="E136" s="39" t="s">
        <v>4303</v>
      </c>
    </row>
    <row r="137" spans="1:16" ht="12.75">
      <c r="A137" t="s">
        <v>49</v>
      </c>
      <c s="34" t="s">
        <v>163</v>
      </c>
      <c s="34" t="s">
        <v>4719</v>
      </c>
      <c s="35" t="s">
        <v>5</v>
      </c>
      <c s="6" t="s">
        <v>4720</v>
      </c>
      <c s="36" t="s">
        <v>2833</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4721</v>
      </c>
    </row>
    <row r="140" spans="1:5" ht="242.25">
      <c r="A140" t="s">
        <v>56</v>
      </c>
      <c r="E140" s="39" t="s">
        <v>4722</v>
      </c>
    </row>
    <row r="141" spans="1:16" ht="12.75">
      <c r="A141" t="s">
        <v>49</v>
      </c>
      <c s="34" t="s">
        <v>167</v>
      </c>
      <c s="34" t="s">
        <v>4313</v>
      </c>
      <c s="35" t="s">
        <v>5</v>
      </c>
      <c s="6" t="s">
        <v>4314</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4723</v>
      </c>
    </row>
    <row r="144" spans="1:5" ht="369.75">
      <c r="A144" t="s">
        <v>56</v>
      </c>
      <c r="E144" s="39" t="s">
        <v>3345</v>
      </c>
    </row>
    <row r="145" spans="1:16" ht="12.75">
      <c r="A145" t="s">
        <v>49</v>
      </c>
      <c s="34" t="s">
        <v>171</v>
      </c>
      <c s="34" t="s">
        <v>4316</v>
      </c>
      <c s="35" t="s">
        <v>5</v>
      </c>
      <c s="6" t="s">
        <v>4317</v>
      </c>
      <c s="36" t="s">
        <v>2833</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4724</v>
      </c>
    </row>
    <row r="148" spans="1:5" ht="267.75">
      <c r="A148" t="s">
        <v>56</v>
      </c>
      <c r="E148" s="39" t="s">
        <v>4319</v>
      </c>
    </row>
    <row r="149" spans="1:16" ht="12.75">
      <c r="A149" t="s">
        <v>49</v>
      </c>
      <c s="34" t="s">
        <v>179</v>
      </c>
      <c s="34" t="s">
        <v>4051</v>
      </c>
      <c s="35" t="s">
        <v>5</v>
      </c>
      <c s="6" t="s">
        <v>4052</v>
      </c>
      <c s="36" t="s">
        <v>4053</v>
      </c>
      <c s="37">
        <v>2450</v>
      </c>
      <c s="36">
        <v>0</v>
      </c>
      <c s="36">
        <f>ROUND(G149*H149,6)</f>
      </c>
      <c r="L149" s="38">
        <v>0</v>
      </c>
      <c s="32">
        <f>ROUND(ROUND(L149,2)*ROUND(G149,3),2)</f>
      </c>
      <c s="36" t="s">
        <v>53</v>
      </c>
      <c>
        <f>(M149*21)/100</f>
      </c>
      <c t="s">
        <v>27</v>
      </c>
    </row>
    <row r="150" spans="1:5" ht="25.5">
      <c r="A150" s="35" t="s">
        <v>54</v>
      </c>
      <c r="E150" s="39" t="s">
        <v>4725</v>
      </c>
    </row>
    <row r="151" spans="1:5" ht="12.75">
      <c r="A151" s="35" t="s">
        <v>55</v>
      </c>
      <c r="E151" s="40" t="s">
        <v>4726</v>
      </c>
    </row>
    <row r="152" spans="1:5" ht="293.25">
      <c r="A152" t="s">
        <v>56</v>
      </c>
      <c r="E152" s="39" t="s">
        <v>4330</v>
      </c>
    </row>
    <row r="153" spans="1:13" ht="12.75">
      <c r="A153" t="s">
        <v>46</v>
      </c>
      <c r="C153" s="31" t="s">
        <v>65</v>
      </c>
      <c r="E153" s="33" t="s">
        <v>3341</v>
      </c>
      <c r="J153" s="32">
        <f>0</f>
      </c>
      <c s="32">
        <f>0</f>
      </c>
      <c s="32">
        <f>0+L154+L158+L162+L166+L170+L174+L178+L182+L186+L190+L194+L198+L202+L206</f>
      </c>
      <c s="32">
        <f>0+M154+M158+M162+M166+M170+M174+M178+M182+M186+M190+M194+M198+M202+M206</f>
      </c>
    </row>
    <row r="154" spans="1:16" ht="12.75">
      <c r="A154" t="s">
        <v>49</v>
      </c>
      <c s="34" t="s">
        <v>183</v>
      </c>
      <c s="34" t="s">
        <v>4320</v>
      </c>
      <c s="35" t="s">
        <v>5</v>
      </c>
      <c s="6" t="s">
        <v>4321</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4727</v>
      </c>
    </row>
    <row r="157" spans="1:5" ht="369.75">
      <c r="A157" t="s">
        <v>56</v>
      </c>
      <c r="E157" s="39" t="s">
        <v>3345</v>
      </c>
    </row>
    <row r="158" spans="1:16" ht="12.75">
      <c r="A158" t="s">
        <v>49</v>
      </c>
      <c s="34" t="s">
        <v>187</v>
      </c>
      <c s="34" t="s">
        <v>4323</v>
      </c>
      <c s="35" t="s">
        <v>5</v>
      </c>
      <c s="6" t="s">
        <v>4324</v>
      </c>
      <c s="36" t="s">
        <v>2833</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4728</v>
      </c>
    </row>
    <row r="161" spans="1:5" ht="267.75">
      <c r="A161" t="s">
        <v>56</v>
      </c>
      <c r="E161" s="39" t="s">
        <v>4326</v>
      </c>
    </row>
    <row r="162" spans="1:16" ht="25.5">
      <c r="A162" t="s">
        <v>49</v>
      </c>
      <c s="34" t="s">
        <v>195</v>
      </c>
      <c s="34" t="s">
        <v>4729</v>
      </c>
      <c s="35" t="s">
        <v>5</v>
      </c>
      <c s="6" t="s">
        <v>4730</v>
      </c>
      <c s="36" t="s">
        <v>2833</v>
      </c>
      <c s="37">
        <v>182.158</v>
      </c>
      <c s="36">
        <v>0</v>
      </c>
      <c s="36">
        <f>ROUND(G162*H162,6)</f>
      </c>
      <c r="L162" s="38">
        <v>0</v>
      </c>
      <c s="32">
        <f>ROUND(ROUND(L162,2)*ROUND(G162,3),2)</f>
      </c>
      <c s="36" t="s">
        <v>4633</v>
      </c>
      <c>
        <f>(M162*21)/100</f>
      </c>
      <c t="s">
        <v>27</v>
      </c>
    </row>
    <row r="163" spans="1:5" ht="12.75">
      <c r="A163" s="35" t="s">
        <v>54</v>
      </c>
      <c r="E163" s="39" t="s">
        <v>5</v>
      </c>
    </row>
    <row r="164" spans="1:5" ht="12.75">
      <c r="A164" s="35" t="s">
        <v>55</v>
      </c>
      <c r="E164" s="40" t="s">
        <v>4731</v>
      </c>
    </row>
    <row r="165" spans="1:5" ht="293.25">
      <c r="A165" t="s">
        <v>56</v>
      </c>
      <c r="E165" s="39" t="s">
        <v>4330</v>
      </c>
    </row>
    <row r="166" spans="1:16" ht="25.5">
      <c r="A166" t="s">
        <v>49</v>
      </c>
      <c s="34" t="s">
        <v>199</v>
      </c>
      <c s="34" t="s">
        <v>4732</v>
      </c>
      <c s="35" t="s">
        <v>5</v>
      </c>
      <c s="6" t="s">
        <v>4733</v>
      </c>
      <c s="36" t="s">
        <v>2833</v>
      </c>
      <c s="37">
        <v>182.158</v>
      </c>
      <c s="36">
        <v>0</v>
      </c>
      <c s="36">
        <f>ROUND(G166*H166,6)</f>
      </c>
      <c r="L166" s="38">
        <v>0</v>
      </c>
      <c s="32">
        <f>ROUND(ROUND(L166,2)*ROUND(G166,3),2)</f>
      </c>
      <c s="36" t="s">
        <v>4633</v>
      </c>
      <c>
        <f>(M166*21)/100</f>
      </c>
      <c t="s">
        <v>27</v>
      </c>
    </row>
    <row r="167" spans="1:5" ht="12.75">
      <c r="A167" s="35" t="s">
        <v>54</v>
      </c>
      <c r="E167" s="39" t="s">
        <v>5</v>
      </c>
    </row>
    <row r="168" spans="1:5" ht="12.75">
      <c r="A168" s="35" t="s">
        <v>55</v>
      </c>
      <c r="E168" s="40" t="s">
        <v>4731</v>
      </c>
    </row>
    <row r="169" spans="1:5" ht="293.25">
      <c r="A169" t="s">
        <v>56</v>
      </c>
      <c r="E169" s="39" t="s">
        <v>4330</v>
      </c>
    </row>
    <row r="170" spans="1:16" ht="12.75">
      <c r="A170" t="s">
        <v>49</v>
      </c>
      <c s="34" t="s">
        <v>203</v>
      </c>
      <c s="34" t="s">
        <v>4734</v>
      </c>
      <c s="35" t="s">
        <v>5</v>
      </c>
      <c s="6" t="s">
        <v>4735</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4736</v>
      </c>
    </row>
    <row r="174" spans="1:16" ht="12.75">
      <c r="A174" t="s">
        <v>49</v>
      </c>
      <c s="34" t="s">
        <v>207</v>
      </c>
      <c s="34" t="s">
        <v>4737</v>
      </c>
      <c s="35" t="s">
        <v>5</v>
      </c>
      <c s="6" t="s">
        <v>4738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4736</v>
      </c>
    </row>
    <row r="178" spans="1:16" ht="12.75">
      <c r="A178" t="s">
        <v>49</v>
      </c>
      <c s="34" t="s">
        <v>215</v>
      </c>
      <c s="34" t="s">
        <v>3346</v>
      </c>
      <c s="35" t="s">
        <v>5</v>
      </c>
      <c s="6" t="s">
        <v>3347</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4739</v>
      </c>
    </row>
    <row r="181" spans="1:5" ht="369.75">
      <c r="A181" t="s">
        <v>56</v>
      </c>
      <c r="E181" s="39" t="s">
        <v>3345</v>
      </c>
    </row>
    <row r="182" spans="1:16" ht="12.75">
      <c r="A182" t="s">
        <v>49</v>
      </c>
      <c s="34" t="s">
        <v>219</v>
      </c>
      <c s="34" t="s">
        <v>4740</v>
      </c>
      <c s="35" t="s">
        <v>5</v>
      </c>
      <c s="6" t="s">
        <v>4741</v>
      </c>
      <c s="36" t="s">
        <v>60</v>
      </c>
      <c s="37">
        <v>53.34</v>
      </c>
      <c s="36">
        <v>0</v>
      </c>
      <c s="36">
        <f>ROUND(G182*H182,6)</f>
      </c>
      <c r="L182" s="38">
        <v>0</v>
      </c>
      <c s="32">
        <f>ROUND(ROUND(L182,2)*ROUND(G182,3),2)</f>
      </c>
      <c s="36" t="s">
        <v>53</v>
      </c>
      <c>
        <f>(M182*21)/100</f>
      </c>
      <c t="s">
        <v>27</v>
      </c>
    </row>
    <row r="183" spans="1:5" ht="12.75">
      <c r="A183" s="35" t="s">
        <v>54</v>
      </c>
      <c r="E183" s="39" t="s">
        <v>4333</v>
      </c>
    </row>
    <row r="184" spans="1:5" ht="12.75">
      <c r="A184" s="35" t="s">
        <v>55</v>
      </c>
      <c r="E184" s="40" t="s">
        <v>4742</v>
      </c>
    </row>
    <row r="185" spans="1:5" ht="369.75">
      <c r="A185" t="s">
        <v>56</v>
      </c>
      <c r="E185" s="39" t="s">
        <v>4743</v>
      </c>
    </row>
    <row r="186" spans="1:16" ht="12.75">
      <c r="A186" t="s">
        <v>49</v>
      </c>
      <c s="34" t="s">
        <v>223</v>
      </c>
      <c s="34" t="s">
        <v>4344</v>
      </c>
      <c s="35" t="s">
        <v>5</v>
      </c>
      <c s="6" t="s">
        <v>4345</v>
      </c>
      <c s="36" t="s">
        <v>60</v>
      </c>
      <c s="37">
        <v>0</v>
      </c>
      <c s="36">
        <v>0</v>
      </c>
      <c s="36">
        <f>ROUND(G186*H186,6)</f>
      </c>
      <c r="L186" s="38">
        <v>0</v>
      </c>
      <c s="32">
        <f>ROUND(ROUND(L186,2)*ROUND(G186,3),2)</f>
      </c>
      <c s="36" t="s">
        <v>53</v>
      </c>
      <c>
        <f>(M186*21)/100</f>
      </c>
      <c t="s">
        <v>27</v>
      </c>
    </row>
    <row r="187" spans="1:5" ht="12.75">
      <c r="A187" s="35" t="s">
        <v>54</v>
      </c>
      <c r="E187" s="39" t="s">
        <v>4346</v>
      </c>
    </row>
    <row r="188" spans="1:5" ht="12.75">
      <c r="A188" s="35" t="s">
        <v>55</v>
      </c>
      <c r="E188" s="40" t="s">
        <v>4744</v>
      </c>
    </row>
    <row r="189" spans="1:5" ht="409.5">
      <c r="A189" t="s">
        <v>56</v>
      </c>
      <c r="E189" s="39" t="s">
        <v>4348</v>
      </c>
    </row>
    <row r="190" spans="1:16" ht="12.75">
      <c r="A190" t="s">
        <v>49</v>
      </c>
      <c s="34" t="s">
        <v>227</v>
      </c>
      <c s="34" t="s">
        <v>4745</v>
      </c>
      <c s="35" t="s">
        <v>5</v>
      </c>
      <c s="6" t="s">
        <v>4746</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4747</v>
      </c>
    </row>
    <row r="193" spans="1:5" ht="369.75">
      <c r="A193" t="s">
        <v>56</v>
      </c>
      <c r="E193" s="39" t="s">
        <v>3873</v>
      </c>
    </row>
    <row r="194" spans="1:16" ht="25.5">
      <c r="A194" t="s">
        <v>49</v>
      </c>
      <c s="34" t="s">
        <v>231</v>
      </c>
      <c s="34" t="s">
        <v>4748</v>
      </c>
      <c s="35" t="s">
        <v>5</v>
      </c>
      <c s="6" t="s">
        <v>4749</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4750</v>
      </c>
    </row>
    <row r="197" spans="1:5" ht="38.25">
      <c r="A197" t="s">
        <v>56</v>
      </c>
      <c r="E197" s="39" t="s">
        <v>4751</v>
      </c>
    </row>
    <row r="198" spans="1:16" ht="12.75">
      <c r="A198" t="s">
        <v>49</v>
      </c>
      <c s="34" t="s">
        <v>235</v>
      </c>
      <c s="34" t="s">
        <v>4752</v>
      </c>
      <c s="35" t="s">
        <v>5</v>
      </c>
      <c s="6" t="s">
        <v>4753</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4754</v>
      </c>
    </row>
    <row r="201" spans="1:5" ht="38.25">
      <c r="A201" t="s">
        <v>56</v>
      </c>
      <c r="E201" s="39" t="s">
        <v>4755</v>
      </c>
    </row>
    <row r="202" spans="1:16" ht="12.75">
      <c r="A202" t="s">
        <v>49</v>
      </c>
      <c s="34" t="s">
        <v>239</v>
      </c>
      <c s="34" t="s">
        <v>4349</v>
      </c>
      <c s="35" t="s">
        <v>5</v>
      </c>
      <c s="6" t="s">
        <v>4350</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4756</v>
      </c>
    </row>
    <row r="205" spans="1:5" ht="51">
      <c r="A205" t="s">
        <v>56</v>
      </c>
      <c r="E205" s="39" t="s">
        <v>4352</v>
      </c>
    </row>
    <row r="206" spans="1:16" ht="12.75">
      <c r="A206" t="s">
        <v>49</v>
      </c>
      <c s="34" t="s">
        <v>243</v>
      </c>
      <c s="34" t="s">
        <v>3877</v>
      </c>
      <c s="35" t="s">
        <v>5</v>
      </c>
      <c s="6" t="s">
        <v>3878</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4757</v>
      </c>
    </row>
    <row r="209" spans="1:5" ht="114.75">
      <c r="A209" t="s">
        <v>56</v>
      </c>
      <c r="E209" s="39" t="s">
        <v>4354</v>
      </c>
    </row>
    <row r="210" spans="1:13" ht="12.75">
      <c r="A210" t="s">
        <v>46</v>
      </c>
      <c r="C210" s="31" t="s">
        <v>69</v>
      </c>
      <c r="E210" s="33" t="s">
        <v>3105</v>
      </c>
      <c r="J210" s="32">
        <f>0</f>
      </c>
      <c s="32">
        <f>0</f>
      </c>
      <c s="32">
        <f>0+L211</f>
      </c>
      <c s="32">
        <f>0+M211</f>
      </c>
    </row>
    <row r="211" spans="1:16" ht="12.75">
      <c r="A211" t="s">
        <v>49</v>
      </c>
      <c s="34" t="s">
        <v>247</v>
      </c>
      <c s="34" t="s">
        <v>3387</v>
      </c>
      <c s="35" t="s">
        <v>5</v>
      </c>
      <c s="6" t="s">
        <v>4758</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4759</v>
      </c>
    </row>
    <row r="214" spans="1:5" ht="178.5">
      <c r="A214" t="s">
        <v>56</v>
      </c>
      <c r="E214" s="39" t="s">
        <v>3389</v>
      </c>
    </row>
    <row r="215" spans="1:13" ht="12.75">
      <c r="A215" t="s">
        <v>46</v>
      </c>
      <c r="C215" s="31" t="s">
        <v>77</v>
      </c>
      <c r="E215" s="33" t="s">
        <v>1321</v>
      </c>
      <c r="J215" s="32">
        <f>0</f>
      </c>
      <c s="32">
        <f>0</f>
      </c>
      <c s="32">
        <f>0+L216+L220+L224+L228</f>
      </c>
      <c s="32">
        <f>0+M216+M220+M224+M228</f>
      </c>
    </row>
    <row r="216" spans="1:16" ht="25.5">
      <c r="A216" t="s">
        <v>49</v>
      </c>
      <c s="34" t="s">
        <v>267</v>
      </c>
      <c s="34" t="s">
        <v>4631</v>
      </c>
      <c s="35" t="s">
        <v>5</v>
      </c>
      <c s="6" t="s">
        <v>4632</v>
      </c>
      <c s="36" t="s">
        <v>52</v>
      </c>
      <c s="37">
        <v>478.6</v>
      </c>
      <c s="36">
        <v>0</v>
      </c>
      <c s="36">
        <f>ROUND(G216*H216,6)</f>
      </c>
      <c r="L216" s="38">
        <v>0</v>
      </c>
      <c s="32">
        <f>ROUND(ROUND(L216,2)*ROUND(G216,3),2)</f>
      </c>
      <c s="36" t="s">
        <v>4633</v>
      </c>
      <c>
        <f>(M216*21)/100</f>
      </c>
      <c t="s">
        <v>27</v>
      </c>
    </row>
    <row r="217" spans="1:5" ht="102">
      <c r="A217" s="35" t="s">
        <v>54</v>
      </c>
      <c r="E217" s="39" t="s">
        <v>4760</v>
      </c>
    </row>
    <row r="218" spans="1:5" ht="12.75">
      <c r="A218" s="35" t="s">
        <v>55</v>
      </c>
      <c r="E218" s="40" t="s">
        <v>4761</v>
      </c>
    </row>
    <row r="219" spans="1:5" ht="409.5">
      <c r="A219" t="s">
        <v>56</v>
      </c>
      <c r="E219" s="39" t="s">
        <v>4635</v>
      </c>
    </row>
    <row r="220" spans="1:16" ht="25.5">
      <c r="A220" t="s">
        <v>49</v>
      </c>
      <c s="34" t="s">
        <v>271</v>
      </c>
      <c s="34" t="s">
        <v>4762</v>
      </c>
      <c s="35" t="s">
        <v>5</v>
      </c>
      <c s="6" t="s">
        <v>4763</v>
      </c>
      <c s="36" t="s">
        <v>52</v>
      </c>
      <c s="37">
        <v>401.6</v>
      </c>
      <c s="36">
        <v>0</v>
      </c>
      <c s="36">
        <f>ROUND(G220*H220,6)</f>
      </c>
      <c r="L220" s="38">
        <v>0</v>
      </c>
      <c s="32">
        <f>ROUND(ROUND(L220,2)*ROUND(G220,3),2)</f>
      </c>
      <c s="36" t="s">
        <v>4633</v>
      </c>
      <c>
        <f>(M220*21)/100</f>
      </c>
      <c t="s">
        <v>27</v>
      </c>
    </row>
    <row r="221" spans="1:5" ht="76.5">
      <c r="A221" s="35" t="s">
        <v>54</v>
      </c>
      <c r="E221" s="39" t="s">
        <v>4764</v>
      </c>
    </row>
    <row r="222" spans="1:5" ht="12.75">
      <c r="A222" s="35" t="s">
        <v>55</v>
      </c>
      <c r="E222" s="40" t="s">
        <v>4765</v>
      </c>
    </row>
    <row r="223" spans="1:5" ht="409.5">
      <c r="A223" t="s">
        <v>56</v>
      </c>
      <c r="E223" s="39" t="s">
        <v>4635</v>
      </c>
    </row>
    <row r="224" spans="1:16" ht="25.5">
      <c r="A224" t="s">
        <v>49</v>
      </c>
      <c s="34" t="s">
        <v>275</v>
      </c>
      <c s="34" t="s">
        <v>4766</v>
      </c>
      <c s="35" t="s">
        <v>5</v>
      </c>
      <c s="6" t="s">
        <v>4767</v>
      </c>
      <c s="36" t="s">
        <v>52</v>
      </c>
      <c s="37">
        <v>195.84</v>
      </c>
      <c s="36">
        <v>0</v>
      </c>
      <c s="36">
        <f>ROUND(G224*H224,6)</f>
      </c>
      <c r="L224" s="38">
        <v>0</v>
      </c>
      <c s="32">
        <f>ROUND(ROUND(L224,2)*ROUND(G224,3),2)</f>
      </c>
      <c s="36" t="s">
        <v>4633</v>
      </c>
      <c>
        <f>(M224*21)/100</f>
      </c>
      <c t="s">
        <v>27</v>
      </c>
    </row>
    <row r="225" spans="1:5" ht="89.25">
      <c r="A225" s="35" t="s">
        <v>54</v>
      </c>
      <c r="E225" s="39" t="s">
        <v>4768</v>
      </c>
    </row>
    <row r="226" spans="1:5" ht="12.75">
      <c r="A226" s="35" t="s">
        <v>55</v>
      </c>
      <c r="E226" s="40" t="s">
        <v>4769</v>
      </c>
    </row>
    <row r="227" spans="1:5" ht="409.5">
      <c r="A227" t="s">
        <v>56</v>
      </c>
      <c r="E227" s="39" t="s">
        <v>4635</v>
      </c>
    </row>
    <row r="228" spans="1:16" ht="12.75">
      <c r="A228" t="s">
        <v>49</v>
      </c>
      <c s="34" t="s">
        <v>279</v>
      </c>
      <c s="34" t="s">
        <v>4770</v>
      </c>
      <c s="35" t="s">
        <v>5</v>
      </c>
      <c s="6" t="s">
        <v>4771</v>
      </c>
      <c s="36" t="s">
        <v>52</v>
      </c>
      <c s="37">
        <v>363.078</v>
      </c>
      <c s="36">
        <v>0</v>
      </c>
      <c s="36">
        <f>ROUND(G228*H228,6)</f>
      </c>
      <c r="L228" s="38">
        <v>0</v>
      </c>
      <c s="32">
        <f>ROUND(ROUND(L228,2)*ROUND(G228,3),2)</f>
      </c>
      <c s="36" t="s">
        <v>4633</v>
      </c>
      <c>
        <f>(M228*21)/100</f>
      </c>
      <c t="s">
        <v>27</v>
      </c>
    </row>
    <row r="229" spans="1:5" ht="63.75">
      <c r="A229" s="35" t="s">
        <v>54</v>
      </c>
      <c r="E229" s="39" t="s">
        <v>4772</v>
      </c>
    </row>
    <row r="230" spans="1:5" ht="12.75">
      <c r="A230" s="35" t="s">
        <v>55</v>
      </c>
      <c r="E230" s="40" t="s">
        <v>4773</v>
      </c>
    </row>
    <row r="231" spans="1:5" ht="409.5">
      <c r="A231" t="s">
        <v>56</v>
      </c>
      <c r="E231" s="39" t="s">
        <v>4635</v>
      </c>
    </row>
    <row r="232" spans="1:13" ht="12.75">
      <c r="A232" t="s">
        <v>46</v>
      </c>
      <c r="C232" s="31" t="s">
        <v>82</v>
      </c>
      <c r="E232" s="33" t="s">
        <v>2457</v>
      </c>
      <c r="J232" s="32">
        <f>0</f>
      </c>
      <c s="32">
        <f>0</f>
      </c>
      <c s="32">
        <f>0+L233+L237+L241+L245</f>
      </c>
      <c s="32">
        <f>0+M233+M237+M241+M245</f>
      </c>
    </row>
    <row r="233" spans="1:16" ht="12.75">
      <c r="A233" t="s">
        <v>49</v>
      </c>
      <c s="34" t="s">
        <v>283</v>
      </c>
      <c s="34" t="s">
        <v>4774</v>
      </c>
      <c s="35" t="s">
        <v>5</v>
      </c>
      <c s="6" t="s">
        <v>4775</v>
      </c>
      <c s="36" t="s">
        <v>75</v>
      </c>
      <c s="37">
        <v>4.8</v>
      </c>
      <c s="36">
        <v>0</v>
      </c>
      <c s="36">
        <f>ROUND(G233*H233,6)</f>
      </c>
      <c r="L233" s="38">
        <v>0</v>
      </c>
      <c s="32">
        <f>ROUND(ROUND(L233,2)*ROUND(G233,3),2)</f>
      </c>
      <c s="36" t="s">
        <v>53</v>
      </c>
      <c>
        <f>(M233*21)/100</f>
      </c>
      <c t="s">
        <v>27</v>
      </c>
    </row>
    <row r="234" spans="1:5" ht="12.75">
      <c r="A234" s="35" t="s">
        <v>54</v>
      </c>
      <c r="E234" s="39" t="s">
        <v>4776</v>
      </c>
    </row>
    <row r="235" spans="1:5" ht="12.75">
      <c r="A235" s="35" t="s">
        <v>55</v>
      </c>
      <c r="E235" s="40" t="s">
        <v>4777</v>
      </c>
    </row>
    <row r="236" spans="1:5" ht="280.5">
      <c r="A236" t="s">
        <v>56</v>
      </c>
      <c r="E236" s="39" t="s">
        <v>4778</v>
      </c>
    </row>
    <row r="237" spans="1:16" ht="12.75">
      <c r="A237" t="s">
        <v>49</v>
      </c>
      <c s="34" t="s">
        <v>287</v>
      </c>
      <c s="34" t="s">
        <v>4384</v>
      </c>
      <c s="35" t="s">
        <v>5</v>
      </c>
      <c s="6" t="s">
        <v>4385</v>
      </c>
      <c s="36" t="s">
        <v>75</v>
      </c>
      <c s="37">
        <v>62</v>
      </c>
      <c s="36">
        <v>0</v>
      </c>
      <c s="36">
        <f>ROUND(G237*H237,6)</f>
      </c>
      <c r="L237" s="38">
        <v>0</v>
      </c>
      <c s="32">
        <f>ROUND(ROUND(L237,2)*ROUND(G237,3),2)</f>
      </c>
      <c s="36" t="s">
        <v>53</v>
      </c>
      <c>
        <f>(M237*21)/100</f>
      </c>
      <c t="s">
        <v>27</v>
      </c>
    </row>
    <row r="238" spans="1:5" ht="12.75">
      <c r="A238" s="35" t="s">
        <v>54</v>
      </c>
      <c r="E238" s="39" t="s">
        <v>4779</v>
      </c>
    </row>
    <row r="239" spans="1:5" ht="12.75">
      <c r="A239" s="35" t="s">
        <v>55</v>
      </c>
      <c r="E239" s="40" t="s">
        <v>4780</v>
      </c>
    </row>
    <row r="240" spans="1:5" ht="267.75">
      <c r="A240" t="s">
        <v>56</v>
      </c>
      <c r="E240" s="39" t="s">
        <v>4387</v>
      </c>
    </row>
    <row r="241" spans="1:16" ht="12.75">
      <c r="A241" t="s">
        <v>49</v>
      </c>
      <c s="34" t="s">
        <v>292</v>
      </c>
      <c s="34" t="s">
        <v>4781</v>
      </c>
      <c s="35" t="s">
        <v>5</v>
      </c>
      <c s="6" t="s">
        <v>4782</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4783</v>
      </c>
    </row>
    <row r="244" spans="1:5" ht="178.5">
      <c r="A244" t="s">
        <v>56</v>
      </c>
      <c r="E244" s="39" t="s">
        <v>4784</v>
      </c>
    </row>
    <row r="245" spans="1:16" ht="12.75">
      <c r="A245" t="s">
        <v>49</v>
      </c>
      <c s="34" t="s">
        <v>296</v>
      </c>
      <c s="34" t="s">
        <v>4785</v>
      </c>
      <c s="35" t="s">
        <v>5</v>
      </c>
      <c s="6" t="s">
        <v>4786</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4787</v>
      </c>
    </row>
    <row r="248" spans="1:5" ht="178.5">
      <c r="A248" t="s">
        <v>56</v>
      </c>
      <c r="E248" s="39" t="s">
        <v>4784</v>
      </c>
    </row>
    <row r="249" spans="1:13" ht="12.75">
      <c r="A249" t="s">
        <v>46</v>
      </c>
      <c r="C249" s="31" t="s">
        <v>86</v>
      </c>
      <c r="E249" s="33" t="s">
        <v>2068</v>
      </c>
      <c r="J249" s="32">
        <f>0</f>
      </c>
      <c s="32">
        <f>0</f>
      </c>
      <c s="32">
        <f>0+L250+L254+L258+L262+L266+L270+L274+L278+L282+L286+L290</f>
      </c>
      <c s="32">
        <f>0+M250+M254+M258+M262+M266+M270+M274+M278+M282+M286+M290</f>
      </c>
    </row>
    <row r="250" spans="1:16" ht="12.75">
      <c r="A250" t="s">
        <v>49</v>
      </c>
      <c s="34" t="s">
        <v>300</v>
      </c>
      <c s="34" t="s">
        <v>4392</v>
      </c>
      <c s="35" t="s">
        <v>5</v>
      </c>
      <c s="6" t="s">
        <v>4393</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4788</v>
      </c>
    </row>
    <row r="253" spans="1:5" ht="63.75">
      <c r="A253" t="s">
        <v>56</v>
      </c>
      <c r="E253" s="39" t="s">
        <v>4395</v>
      </c>
    </row>
    <row r="254" spans="1:16" ht="12.75">
      <c r="A254" t="s">
        <v>49</v>
      </c>
      <c s="34" t="s">
        <v>304</v>
      </c>
      <c s="34" t="s">
        <v>4789</v>
      </c>
      <c s="35" t="s">
        <v>5</v>
      </c>
      <c s="6" t="s">
        <v>4790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4791</v>
      </c>
    </row>
    <row r="257" spans="1:5" ht="38.25">
      <c r="A257" t="s">
        <v>56</v>
      </c>
      <c r="E257" s="39" t="s">
        <v>4792</v>
      </c>
    </row>
    <row r="258" spans="1:16" ht="12.75">
      <c r="A258" t="s">
        <v>49</v>
      </c>
      <c s="34" t="s">
        <v>308</v>
      </c>
      <c s="34" t="s">
        <v>4793</v>
      </c>
      <c s="35" t="s">
        <v>5</v>
      </c>
      <c s="6" t="s">
        <v>4794</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4795</v>
      </c>
    </row>
    <row r="261" spans="1:5" ht="293.25">
      <c r="A261" t="s">
        <v>56</v>
      </c>
      <c r="E261" s="39" t="s">
        <v>4796</v>
      </c>
    </row>
    <row r="262" spans="1:16" ht="12.75">
      <c r="A262" t="s">
        <v>49</v>
      </c>
      <c s="34" t="s">
        <v>312</v>
      </c>
      <c s="34" t="s">
        <v>4648</v>
      </c>
      <c s="35" t="s">
        <v>5</v>
      </c>
      <c s="6" t="s">
        <v>4649</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4650</v>
      </c>
    </row>
    <row r="266" spans="1:16" ht="12.75">
      <c r="A266" t="s">
        <v>49</v>
      </c>
      <c s="34" t="s">
        <v>316</v>
      </c>
      <c s="34" t="s">
        <v>4797</v>
      </c>
      <c s="35" t="s">
        <v>5</v>
      </c>
      <c s="6" t="s">
        <v>4798</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4799</v>
      </c>
    </row>
    <row r="269" spans="1:5" ht="89.25">
      <c r="A269" t="s">
        <v>56</v>
      </c>
      <c r="E269" s="39" t="s">
        <v>4800</v>
      </c>
    </row>
    <row r="270" spans="1:16" ht="12.75">
      <c r="A270" t="s">
        <v>49</v>
      </c>
      <c s="34" t="s">
        <v>320</v>
      </c>
      <c s="34" t="s">
        <v>4412</v>
      </c>
      <c s="35" t="s">
        <v>5</v>
      </c>
      <c s="6" t="s">
        <v>4413</v>
      </c>
      <c s="36" t="s">
        <v>4053</v>
      </c>
      <c s="37">
        <v>12</v>
      </c>
      <c s="36">
        <v>0</v>
      </c>
      <c s="36">
        <f>ROUND(G270*H270,6)</f>
      </c>
      <c r="L270" s="38">
        <v>0</v>
      </c>
      <c s="32">
        <f>ROUND(ROUND(L270,2)*ROUND(G270,3),2)</f>
      </c>
      <c s="36" t="s">
        <v>53</v>
      </c>
      <c>
        <f>(M270*21)/100</f>
      </c>
      <c t="s">
        <v>27</v>
      </c>
    </row>
    <row r="271" spans="1:5" ht="12.75">
      <c r="A271" s="35" t="s">
        <v>54</v>
      </c>
      <c r="E271" s="39" t="s">
        <v>4548</v>
      </c>
    </row>
    <row r="272" spans="1:5" ht="12.75">
      <c r="A272" s="35" t="s">
        <v>55</v>
      </c>
      <c r="E272" s="40" t="s">
        <v>4801</v>
      </c>
    </row>
    <row r="273" spans="1:5" ht="409.5">
      <c r="A273" t="s">
        <v>56</v>
      </c>
      <c r="E273" s="39" t="s">
        <v>4415</v>
      </c>
    </row>
    <row r="274" spans="1:16" ht="12.75">
      <c r="A274" t="s">
        <v>49</v>
      </c>
      <c s="34" t="s">
        <v>324</v>
      </c>
      <c s="34" t="s">
        <v>4802</v>
      </c>
      <c s="35" t="s">
        <v>5</v>
      </c>
      <c s="6" t="s">
        <v>4803</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4804</v>
      </c>
    </row>
    <row r="277" spans="1:5" ht="267.75">
      <c r="A277" t="s">
        <v>56</v>
      </c>
      <c r="E277" s="39" t="s">
        <v>4805</v>
      </c>
    </row>
    <row r="278" spans="1:16" ht="12.75">
      <c r="A278" t="s">
        <v>49</v>
      </c>
      <c s="34" t="s">
        <v>328</v>
      </c>
      <c s="34" t="s">
        <v>3911</v>
      </c>
      <c s="35" t="s">
        <v>5</v>
      </c>
      <c s="6" t="s">
        <v>3912</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4806</v>
      </c>
    </row>
    <row r="281" spans="1:5" ht="114.75">
      <c r="A281" t="s">
        <v>56</v>
      </c>
      <c r="E281" s="39" t="s">
        <v>4425</v>
      </c>
    </row>
    <row r="282" spans="1:16" ht="12.75">
      <c r="A282" t="s">
        <v>49</v>
      </c>
      <c s="34" t="s">
        <v>332</v>
      </c>
      <c s="34" t="s">
        <v>4807</v>
      </c>
      <c s="35" t="s">
        <v>5</v>
      </c>
      <c s="6" t="s">
        <v>4808</v>
      </c>
      <c s="36" t="s">
        <v>60</v>
      </c>
      <c s="37">
        <v>5.616</v>
      </c>
      <c s="36">
        <v>0</v>
      </c>
      <c s="36">
        <f>ROUND(G282*H282,6)</f>
      </c>
      <c r="L282" s="38">
        <v>0</v>
      </c>
      <c s="32">
        <f>ROUND(ROUND(L282,2)*ROUND(G282,3),2)</f>
      </c>
      <c s="36" t="s">
        <v>53</v>
      </c>
      <c>
        <f>(M282*21)/100</f>
      </c>
      <c t="s">
        <v>27</v>
      </c>
    </row>
    <row r="283" spans="1:5" ht="12.75">
      <c r="A283" s="35" t="s">
        <v>54</v>
      </c>
      <c r="E283" s="39" t="s">
        <v>4809</v>
      </c>
    </row>
    <row r="284" spans="1:5" ht="12.75">
      <c r="A284" s="35" t="s">
        <v>55</v>
      </c>
      <c r="E284" s="40" t="s">
        <v>4810</v>
      </c>
    </row>
    <row r="285" spans="1:5" ht="114.75">
      <c r="A285" t="s">
        <v>56</v>
      </c>
      <c r="E285" s="39" t="s">
        <v>4425</v>
      </c>
    </row>
    <row r="286" spans="1:16" ht="12.75">
      <c r="A286" t="s">
        <v>49</v>
      </c>
      <c s="34" t="s">
        <v>335</v>
      </c>
      <c s="34" t="s">
        <v>4426</v>
      </c>
      <c s="35" t="s">
        <v>5</v>
      </c>
      <c s="6" t="s">
        <v>4427</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4811</v>
      </c>
    </row>
    <row r="289" spans="1:5" ht="114.75">
      <c r="A289" t="s">
        <v>56</v>
      </c>
      <c r="E289" s="39" t="s">
        <v>4430</v>
      </c>
    </row>
    <row r="290" spans="1:16" ht="12.75">
      <c r="A290" t="s">
        <v>49</v>
      </c>
      <c s="34" t="s">
        <v>339</v>
      </c>
      <c s="34" t="s">
        <v>3914</v>
      </c>
      <c s="35" t="s">
        <v>5</v>
      </c>
      <c s="6" t="s">
        <v>3915</v>
      </c>
      <c s="36" t="s">
        <v>80</v>
      </c>
      <c s="37">
        <v>1</v>
      </c>
      <c s="36">
        <v>0</v>
      </c>
      <c s="36">
        <f>ROUND(G290*H290,6)</f>
      </c>
      <c r="L290" s="38">
        <v>0</v>
      </c>
      <c s="32">
        <f>ROUND(ROUND(L290,2)*ROUND(G290,3),2)</f>
      </c>
      <c s="36" t="s">
        <v>4633</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4814</v>
      </c>
      <c r="E8" s="30" t="s">
        <v>4813</v>
      </c>
      <c r="J8" s="29">
        <f>0+J9+J22+J39+J64+J77+J102+J107+J116+J125</f>
      </c>
      <c s="29">
        <f>0+K9+K22+K39+K64+K77+K102+K107+K116+K125</f>
      </c>
      <c s="29">
        <f>0+L9+L22+L39+L64+L77+L102+L107+L116+L125</f>
      </c>
      <c s="29">
        <f>0+M9+M22+M39+M64+M77+M102+M107+M116+M125</f>
      </c>
    </row>
    <row r="9" spans="1:13" ht="12.75">
      <c r="A9" t="s">
        <v>46</v>
      </c>
      <c r="C9" s="31" t="s">
        <v>1144</v>
      </c>
      <c r="E9" s="33" t="s">
        <v>3081</v>
      </c>
      <c r="J9" s="32">
        <f>0</f>
      </c>
      <c s="32">
        <f>0</f>
      </c>
      <c s="32">
        <f>0+L10+L14+L18</f>
      </c>
      <c s="32">
        <f>0+M10+M14+M18</f>
      </c>
    </row>
    <row r="10" spans="1:16" ht="25.5">
      <c r="A10" t="s">
        <v>49</v>
      </c>
      <c s="34" t="s">
        <v>132</v>
      </c>
      <c s="34" t="s">
        <v>3531</v>
      </c>
      <c s="35" t="s">
        <v>3532</v>
      </c>
      <c s="6" t="s">
        <v>3816</v>
      </c>
      <c s="36" t="s">
        <v>2833</v>
      </c>
      <c s="37">
        <v>2008.832</v>
      </c>
      <c s="36">
        <v>0</v>
      </c>
      <c s="36">
        <f>ROUND(G10*H10,6)</f>
      </c>
      <c r="L10" s="38">
        <v>0</v>
      </c>
      <c s="32">
        <f>ROUND(ROUND(L10,2)*ROUND(G10,3),2)</f>
      </c>
      <c s="36" t="s">
        <v>416</v>
      </c>
      <c>
        <f>(M10*21)/100</f>
      </c>
      <c t="s">
        <v>27</v>
      </c>
    </row>
    <row r="11" spans="1:5" ht="12.75">
      <c r="A11" s="35" t="s">
        <v>54</v>
      </c>
      <c r="E11" s="39" t="s">
        <v>2839</v>
      </c>
    </row>
    <row r="12" spans="1:5" ht="12.75">
      <c r="A12" s="35" t="s">
        <v>55</v>
      </c>
      <c r="E12" s="40" t="s">
        <v>4815</v>
      </c>
    </row>
    <row r="13" spans="1:5" ht="165.75">
      <c r="A13" t="s">
        <v>56</v>
      </c>
      <c r="E13" s="39" t="s">
        <v>3818</v>
      </c>
    </row>
    <row r="14" spans="1:16" ht="25.5">
      <c r="A14" t="s">
        <v>49</v>
      </c>
      <c s="34" t="s">
        <v>159</v>
      </c>
      <c s="34" t="s">
        <v>3101</v>
      </c>
      <c s="35" t="s">
        <v>3102</v>
      </c>
      <c s="6" t="s">
        <v>3823</v>
      </c>
      <c s="36" t="s">
        <v>2833</v>
      </c>
      <c s="37">
        <v>15.325</v>
      </c>
      <c s="36">
        <v>0</v>
      </c>
      <c s="36">
        <f>ROUND(G14*H14,6)</f>
      </c>
      <c r="L14" s="38">
        <v>0</v>
      </c>
      <c s="32">
        <f>ROUND(ROUND(L14,2)*ROUND(G14,3),2)</f>
      </c>
      <c s="36" t="s">
        <v>416</v>
      </c>
      <c>
        <f>(M14*21)/100</f>
      </c>
      <c t="s">
        <v>27</v>
      </c>
    </row>
    <row r="15" spans="1:5" ht="12.75">
      <c r="A15" s="35" t="s">
        <v>54</v>
      </c>
      <c r="E15" s="39" t="s">
        <v>2839</v>
      </c>
    </row>
    <row r="16" spans="1:5" ht="12.75">
      <c r="A16" s="35" t="s">
        <v>55</v>
      </c>
      <c r="E16" s="40" t="s">
        <v>4816</v>
      </c>
    </row>
    <row r="17" spans="1:5" ht="165.75">
      <c r="A17" t="s">
        <v>56</v>
      </c>
      <c r="E17" s="39" t="s">
        <v>3818</v>
      </c>
    </row>
    <row r="18" spans="1:16" ht="12.75">
      <c r="A18" t="s">
        <v>49</v>
      </c>
      <c s="34" t="s">
        <v>163</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0+L23+L27+L31+L35</f>
      </c>
      <c s="32">
        <f>0+M23+M27+M31+M35</f>
      </c>
    </row>
    <row r="23" spans="1:16" ht="12.75">
      <c r="A23" t="s">
        <v>49</v>
      </c>
      <c s="34" t="s">
        <v>47</v>
      </c>
      <c s="34" t="s">
        <v>4817</v>
      </c>
      <c s="35" t="s">
        <v>5</v>
      </c>
      <c s="6" t="s">
        <v>4818</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4819</v>
      </c>
    </row>
    <row r="27" spans="1:16" ht="12.75">
      <c r="A27" t="s">
        <v>49</v>
      </c>
      <c s="34" t="s">
        <v>27</v>
      </c>
      <c s="34" t="s">
        <v>3825</v>
      </c>
      <c s="35" t="s">
        <v>5</v>
      </c>
      <c s="6" t="s">
        <v>3826</v>
      </c>
      <c s="36" t="s">
        <v>60</v>
      </c>
      <c s="37">
        <v>1253.651</v>
      </c>
      <c s="36">
        <v>0</v>
      </c>
      <c s="36">
        <f>ROUND(G27*H27,6)</f>
      </c>
      <c r="L27" s="38">
        <v>0</v>
      </c>
      <c s="32">
        <f>ROUND(ROUND(L27,2)*ROUND(G27,3),2)</f>
      </c>
      <c s="36" t="s">
        <v>53</v>
      </c>
      <c>
        <f>(M27*21)/100</f>
      </c>
      <c t="s">
        <v>27</v>
      </c>
    </row>
    <row r="28" spans="1:5" ht="12.75">
      <c r="A28" s="35" t="s">
        <v>54</v>
      </c>
      <c r="E28" s="39" t="s">
        <v>3827</v>
      </c>
    </row>
    <row r="29" spans="1:5" ht="38.25">
      <c r="A29" s="35" t="s">
        <v>55</v>
      </c>
      <c r="E29" s="40" t="s">
        <v>4820</v>
      </c>
    </row>
    <row r="30" spans="1:5" ht="318.75">
      <c r="A30" t="s">
        <v>56</v>
      </c>
      <c r="E30" s="39" t="s">
        <v>4265</v>
      </c>
    </row>
    <row r="31" spans="1:16" ht="12.75">
      <c r="A31" t="s">
        <v>49</v>
      </c>
      <c s="34" t="s">
        <v>26</v>
      </c>
      <c s="34" t="s">
        <v>3830</v>
      </c>
      <c s="35" t="s">
        <v>5</v>
      </c>
      <c s="6" t="s">
        <v>3831</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4821</v>
      </c>
    </row>
    <row r="34" spans="1:5" ht="191.25">
      <c r="A34" t="s">
        <v>56</v>
      </c>
      <c r="E34" s="39" t="s">
        <v>4267</v>
      </c>
    </row>
    <row r="35" spans="1:16" ht="12.75">
      <c r="A35" t="s">
        <v>49</v>
      </c>
      <c s="34" t="s">
        <v>65</v>
      </c>
      <c s="34" t="s">
        <v>4572</v>
      </c>
      <c s="35" t="s">
        <v>5</v>
      </c>
      <c s="6" t="s">
        <v>4573</v>
      </c>
      <c s="36" t="s">
        <v>60</v>
      </c>
      <c s="37">
        <v>8.546</v>
      </c>
      <c s="36">
        <v>0</v>
      </c>
      <c s="36">
        <f>ROUND(G35*H35,6)</f>
      </c>
      <c r="L35" s="38">
        <v>0</v>
      </c>
      <c s="32">
        <f>ROUND(ROUND(L35,2)*ROUND(G35,3),2)</f>
      </c>
      <c s="36" t="s">
        <v>53</v>
      </c>
      <c>
        <f>(M35*21)/100</f>
      </c>
      <c t="s">
        <v>27</v>
      </c>
    </row>
    <row r="36" spans="1:5" ht="12.75">
      <c r="A36" s="35" t="s">
        <v>54</v>
      </c>
      <c r="E36" s="39" t="s">
        <v>4574</v>
      </c>
    </row>
    <row r="37" spans="1:5" ht="25.5">
      <c r="A37" s="35" t="s">
        <v>55</v>
      </c>
      <c r="E37" s="40" t="s">
        <v>4822</v>
      </c>
    </row>
    <row r="38" spans="1:5" ht="63.75">
      <c r="A38" t="s">
        <v>56</v>
      </c>
      <c r="E38" s="39" t="s">
        <v>4823</v>
      </c>
    </row>
    <row r="39" spans="1:13" ht="12.75">
      <c r="A39" t="s">
        <v>46</v>
      </c>
      <c r="C39" s="31" t="s">
        <v>27</v>
      </c>
      <c r="E39" s="33" t="s">
        <v>2418</v>
      </c>
      <c r="J39" s="32">
        <f>0</f>
      </c>
      <c s="32">
        <f>0</f>
      </c>
      <c s="32">
        <f>0+L40+L44+L48+L52+L56+L60</f>
      </c>
      <c s="32">
        <f>0+M40+M44+M48+M52+M56+M60</f>
      </c>
    </row>
    <row r="40" spans="1:16" ht="12.75">
      <c r="A40" t="s">
        <v>49</v>
      </c>
      <c s="34" t="s">
        <v>69</v>
      </c>
      <c s="34" t="s">
        <v>4824</v>
      </c>
      <c s="35" t="s">
        <v>5</v>
      </c>
      <c s="6" t="s">
        <v>4825</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4826</v>
      </c>
    </row>
    <row r="43" spans="1:5" ht="51">
      <c r="A43" t="s">
        <v>56</v>
      </c>
      <c r="E43" s="39" t="s">
        <v>4827</v>
      </c>
    </row>
    <row r="44" spans="1:16" ht="12.75">
      <c r="A44" t="s">
        <v>49</v>
      </c>
      <c s="34" t="s">
        <v>72</v>
      </c>
      <c s="34" t="s">
        <v>4828</v>
      </c>
      <c s="35" t="s">
        <v>5</v>
      </c>
      <c s="6" t="s">
        <v>4829</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4830</v>
      </c>
    </row>
    <row r="47" spans="1:5" ht="344.25">
      <c r="A47" t="s">
        <v>56</v>
      </c>
      <c r="E47" s="39" t="s">
        <v>4285</v>
      </c>
    </row>
    <row r="48" spans="1:16" ht="12.75">
      <c r="A48" t="s">
        <v>49</v>
      </c>
      <c s="34" t="s">
        <v>77</v>
      </c>
      <c s="34" t="s">
        <v>4695</v>
      </c>
      <c s="35" t="s">
        <v>5</v>
      </c>
      <c s="6" t="s">
        <v>4696</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4830</v>
      </c>
    </row>
    <row r="51" spans="1:5" ht="12.75">
      <c r="A51" t="s">
        <v>56</v>
      </c>
      <c r="E51" s="39" t="s">
        <v>4831</v>
      </c>
    </row>
    <row r="52" spans="1:16" ht="12.75">
      <c r="A52" t="s">
        <v>49</v>
      </c>
      <c s="34" t="s">
        <v>82</v>
      </c>
      <c s="34" t="s">
        <v>4832</v>
      </c>
      <c s="35" t="s">
        <v>5</v>
      </c>
      <c s="6" t="s">
        <v>4833</v>
      </c>
      <c s="36" t="s">
        <v>75</v>
      </c>
      <c s="37">
        <v>52.8</v>
      </c>
      <c s="36">
        <v>0</v>
      </c>
      <c s="36">
        <f>ROUND(G52*H52,6)</f>
      </c>
      <c r="L52" s="38">
        <v>0</v>
      </c>
      <c s="32">
        <f>ROUND(ROUND(L52,2)*ROUND(G52,3),2)</f>
      </c>
      <c s="36" t="s">
        <v>53</v>
      </c>
      <c>
        <f>(M52*21)/100</f>
      </c>
      <c t="s">
        <v>27</v>
      </c>
    </row>
    <row r="53" spans="1:5" ht="12.75">
      <c r="A53" s="35" t="s">
        <v>54</v>
      </c>
      <c r="E53" s="39" t="s">
        <v>4834</v>
      </c>
    </row>
    <row r="54" spans="1:5" ht="12.75">
      <c r="A54" s="35" t="s">
        <v>55</v>
      </c>
      <c r="E54" s="40" t="s">
        <v>4835</v>
      </c>
    </row>
    <row r="55" spans="1:5" ht="63.75">
      <c r="A55" t="s">
        <v>56</v>
      </c>
      <c r="E55" s="39" t="s">
        <v>4836</v>
      </c>
    </row>
    <row r="56" spans="1:16" ht="12.75">
      <c r="A56" t="s">
        <v>49</v>
      </c>
      <c s="34" t="s">
        <v>167</v>
      </c>
      <c s="34" t="s">
        <v>4837</v>
      </c>
      <c s="35" t="s">
        <v>5</v>
      </c>
      <c s="6" t="s">
        <v>4838</v>
      </c>
      <c s="36" t="s">
        <v>80</v>
      </c>
      <c s="37">
        <v>28</v>
      </c>
      <c s="36">
        <v>0</v>
      </c>
      <c s="36">
        <f>ROUND(G56*H56,6)</f>
      </c>
      <c r="L56" s="38">
        <v>0</v>
      </c>
      <c s="32">
        <f>ROUND(ROUND(L56,2)*ROUND(G56,3),2)</f>
      </c>
      <c s="36" t="s">
        <v>53</v>
      </c>
      <c>
        <f>(M56*0)/100</f>
      </c>
      <c t="s">
        <v>1144</v>
      </c>
    </row>
    <row r="57" spans="1:5" ht="12.75">
      <c r="A57" s="35" t="s">
        <v>54</v>
      </c>
      <c r="E57" s="39" t="s">
        <v>5</v>
      </c>
    </row>
    <row r="58" spans="1:5" ht="12.75">
      <c r="A58" s="35" t="s">
        <v>55</v>
      </c>
      <c r="E58" s="40" t="s">
        <v>5</v>
      </c>
    </row>
    <row r="59" spans="1:5" ht="38.25">
      <c r="A59" t="s">
        <v>56</v>
      </c>
      <c r="E59" s="39" t="s">
        <v>3859</v>
      </c>
    </row>
    <row r="60" spans="1:16" ht="12.75">
      <c r="A60" t="s">
        <v>49</v>
      </c>
      <c s="34" t="s">
        <v>171</v>
      </c>
      <c s="34" t="s">
        <v>4839</v>
      </c>
      <c s="35" t="s">
        <v>5</v>
      </c>
      <c s="6" t="s">
        <v>4840</v>
      </c>
      <c s="36" t="s">
        <v>75</v>
      </c>
      <c s="37">
        <v>112</v>
      </c>
      <c s="36">
        <v>0</v>
      </c>
      <c s="36">
        <f>ROUND(G60*H60,6)</f>
      </c>
      <c r="L60" s="38">
        <v>0</v>
      </c>
      <c s="32">
        <f>ROUND(ROUND(L60,2)*ROUND(G60,3),2)</f>
      </c>
      <c s="36" t="s">
        <v>53</v>
      </c>
      <c>
        <f>(M60*0)/100</f>
      </c>
      <c t="s">
        <v>1144</v>
      </c>
    </row>
    <row r="61" spans="1:5" ht="12.75">
      <c r="A61" s="35" t="s">
        <v>54</v>
      </c>
      <c r="E61" s="39" t="s">
        <v>5</v>
      </c>
    </row>
    <row r="62" spans="1:5" ht="12.75">
      <c r="A62" s="35" t="s">
        <v>55</v>
      </c>
      <c r="E62" s="40" t="s">
        <v>5</v>
      </c>
    </row>
    <row r="63" spans="1:5" ht="38.25">
      <c r="A63" t="s">
        <v>56</v>
      </c>
      <c r="E63" s="39" t="s">
        <v>3864</v>
      </c>
    </row>
    <row r="64" spans="1:13" ht="12.75">
      <c r="A64" t="s">
        <v>46</v>
      </c>
      <c r="C64" s="31" t="s">
        <v>26</v>
      </c>
      <c r="E64" s="33" t="s">
        <v>3775</v>
      </c>
      <c r="J64" s="32">
        <f>0</f>
      </c>
      <c s="32">
        <f>0</f>
      </c>
      <c s="32">
        <f>0+L65+L69+L73</f>
      </c>
      <c s="32">
        <f>0+M65+M69+M73</f>
      </c>
    </row>
    <row r="65" spans="1:16" ht="12.75">
      <c r="A65" t="s">
        <v>49</v>
      </c>
      <c s="34" t="s">
        <v>86</v>
      </c>
      <c s="34" t="s">
        <v>4299</v>
      </c>
      <c s="35" t="s">
        <v>5</v>
      </c>
      <c s="6" t="s">
        <v>4300</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4841</v>
      </c>
    </row>
    <row r="68" spans="1:5" ht="382.5">
      <c r="A68" t="s">
        <v>56</v>
      </c>
      <c r="E68" s="39" t="s">
        <v>4303</v>
      </c>
    </row>
    <row r="69" spans="1:16" ht="12.75">
      <c r="A69" t="s">
        <v>49</v>
      </c>
      <c s="34" t="s">
        <v>90</v>
      </c>
      <c s="34" t="s">
        <v>4719</v>
      </c>
      <c s="35" t="s">
        <v>5</v>
      </c>
      <c s="6" t="s">
        <v>4720</v>
      </c>
      <c s="36" t="s">
        <v>2833</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4842</v>
      </c>
    </row>
    <row r="72" spans="1:5" ht="242.25">
      <c r="A72" t="s">
        <v>56</v>
      </c>
      <c r="E72" s="39" t="s">
        <v>4722</v>
      </c>
    </row>
    <row r="73" spans="1:16" ht="12.75">
      <c r="A73" t="s">
        <v>49</v>
      </c>
      <c s="34" t="s">
        <v>94</v>
      </c>
      <c s="34" t="s">
        <v>4596</v>
      </c>
      <c s="35" t="s">
        <v>5</v>
      </c>
      <c s="6" t="s">
        <v>4597</v>
      </c>
      <c s="36" t="s">
        <v>60</v>
      </c>
      <c s="37">
        <v>15.25</v>
      </c>
      <c s="36">
        <v>0</v>
      </c>
      <c s="36">
        <f>ROUND(G73*H73,6)</f>
      </c>
      <c r="L73" s="38">
        <v>0</v>
      </c>
      <c s="32">
        <f>ROUND(ROUND(L73,2)*ROUND(G73,3),2)</f>
      </c>
      <c s="36" t="s">
        <v>53</v>
      </c>
      <c>
        <f>(M73*21)/100</f>
      </c>
      <c t="s">
        <v>27</v>
      </c>
    </row>
    <row r="74" spans="1:5" ht="38.25">
      <c r="A74" s="35" t="s">
        <v>54</v>
      </c>
      <c r="E74" s="39" t="s">
        <v>4598</v>
      </c>
    </row>
    <row r="75" spans="1:5" ht="12.75">
      <c r="A75" s="35" t="s">
        <v>55</v>
      </c>
      <c r="E75" s="40" t="s">
        <v>4843</v>
      </c>
    </row>
    <row r="76" spans="1:5" ht="204">
      <c r="A76" t="s">
        <v>56</v>
      </c>
      <c r="E76" s="39" t="s">
        <v>4844</v>
      </c>
    </row>
    <row r="77" spans="1:13" ht="12.75">
      <c r="A77" t="s">
        <v>46</v>
      </c>
      <c r="C77" s="31" t="s">
        <v>65</v>
      </c>
      <c r="E77" s="33" t="s">
        <v>3341</v>
      </c>
      <c r="J77" s="32">
        <f>0</f>
      </c>
      <c s="32">
        <f>0</f>
      </c>
      <c s="32">
        <f>0+L78+L82+L86+L90+L94+L98</f>
      </c>
      <c s="32">
        <f>0+M78+M82+M86+M90+M94+M98</f>
      </c>
    </row>
    <row r="78" spans="1:16" ht="12.75">
      <c r="A78" t="s">
        <v>49</v>
      </c>
      <c s="34" t="s">
        <v>98</v>
      </c>
      <c s="34" t="s">
        <v>4845</v>
      </c>
      <c s="35" t="s">
        <v>5</v>
      </c>
      <c s="6" t="s">
        <v>4846</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4847</v>
      </c>
    </row>
    <row r="81" spans="1:5" ht="369.75">
      <c r="A81" t="s">
        <v>56</v>
      </c>
      <c r="E81" s="39" t="s">
        <v>3345</v>
      </c>
    </row>
    <row r="82" spans="1:16" ht="12.75">
      <c r="A82" t="s">
        <v>49</v>
      </c>
      <c s="34" t="s">
        <v>103</v>
      </c>
      <c s="34" t="s">
        <v>4323</v>
      </c>
      <c s="35" t="s">
        <v>5</v>
      </c>
      <c s="6" t="s">
        <v>4324</v>
      </c>
      <c s="36" t="s">
        <v>2833</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4848</v>
      </c>
    </row>
    <row r="85" spans="1:5" ht="267.75">
      <c r="A85" t="s">
        <v>56</v>
      </c>
      <c r="E85" s="39" t="s">
        <v>4326</v>
      </c>
    </row>
    <row r="86" spans="1:16" ht="12.75">
      <c r="A86" t="s">
        <v>49</v>
      </c>
      <c s="34" t="s">
        <v>106</v>
      </c>
      <c s="34" t="s">
        <v>4849</v>
      </c>
      <c s="35" t="s">
        <v>5</v>
      </c>
      <c s="6" t="s">
        <v>4850</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4851</v>
      </c>
    </row>
    <row r="89" spans="1:5" ht="369.75">
      <c r="A89" t="s">
        <v>56</v>
      </c>
      <c r="E89" s="39" t="s">
        <v>3345</v>
      </c>
    </row>
    <row r="90" spans="1:16" ht="12.75">
      <c r="A90" t="s">
        <v>49</v>
      </c>
      <c s="34" t="s">
        <v>110</v>
      </c>
      <c s="34" t="s">
        <v>3358</v>
      </c>
      <c s="35" t="s">
        <v>5</v>
      </c>
      <c s="6" t="s">
        <v>3359</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4852</v>
      </c>
    </row>
    <row r="93" spans="1:5" ht="38.25">
      <c r="A93" t="s">
        <v>56</v>
      </c>
      <c r="E93" s="39" t="s">
        <v>3353</v>
      </c>
    </row>
    <row r="94" spans="1:16" ht="12.75">
      <c r="A94" t="s">
        <v>49</v>
      </c>
      <c s="34" t="s">
        <v>113</v>
      </c>
      <c s="34" t="s">
        <v>4600</v>
      </c>
      <c s="35" t="s">
        <v>5</v>
      </c>
      <c s="6" t="s">
        <v>4601</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4853</v>
      </c>
    </row>
    <row r="97" spans="1:5" ht="293.25">
      <c r="A97" t="s">
        <v>56</v>
      </c>
      <c r="E97" s="39" t="s">
        <v>4269</v>
      </c>
    </row>
    <row r="98" spans="1:16" ht="12.75">
      <c r="A98" t="s">
        <v>49</v>
      </c>
      <c s="34" t="s">
        <v>117</v>
      </c>
      <c s="34" t="s">
        <v>3877</v>
      </c>
      <c s="35" t="s">
        <v>5</v>
      </c>
      <c s="6" t="s">
        <v>3878</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4854</v>
      </c>
    </row>
    <row r="101" spans="1:5" ht="114.75">
      <c r="A101" t="s">
        <v>56</v>
      </c>
      <c r="E101" s="39" t="s">
        <v>4354</v>
      </c>
    </row>
    <row r="102" spans="1:13" ht="12.75">
      <c r="A102" t="s">
        <v>46</v>
      </c>
      <c r="C102" s="31" t="s">
        <v>72</v>
      </c>
      <c r="E102" s="33" t="s">
        <v>648</v>
      </c>
      <c r="J102" s="32">
        <f>0</f>
      </c>
      <c s="32">
        <f>0</f>
      </c>
      <c s="32">
        <f>0+L103</f>
      </c>
      <c s="32">
        <f>0+M103</f>
      </c>
    </row>
    <row r="103" spans="1:16" ht="12.75">
      <c r="A103" t="s">
        <v>49</v>
      </c>
      <c s="34" t="s">
        <v>121</v>
      </c>
      <c s="34" t="s">
        <v>4617</v>
      </c>
      <c s="35" t="s">
        <v>5</v>
      </c>
      <c s="6" t="s">
        <v>4618</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4855</v>
      </c>
    </row>
    <row r="106" spans="1:5" ht="63.75">
      <c r="A106" t="s">
        <v>56</v>
      </c>
      <c r="E106" s="39" t="s">
        <v>4621</v>
      </c>
    </row>
    <row r="107" spans="1:13" ht="12.75">
      <c r="A107" t="s">
        <v>46</v>
      </c>
      <c r="C107" s="31" t="s">
        <v>77</v>
      </c>
      <c r="E107" s="33" t="s">
        <v>1321</v>
      </c>
      <c r="J107" s="32">
        <f>0</f>
      </c>
      <c s="32">
        <f>0</f>
      </c>
      <c s="32">
        <f>0+L108+L112</f>
      </c>
      <c s="32">
        <f>0+M108+M112</f>
      </c>
    </row>
    <row r="108" spans="1:16" ht="25.5">
      <c r="A108" t="s">
        <v>49</v>
      </c>
      <c s="34" t="s">
        <v>125</v>
      </c>
      <c s="34" t="s">
        <v>4631</v>
      </c>
      <c s="35" t="s">
        <v>5</v>
      </c>
      <c s="6" t="s">
        <v>4632</v>
      </c>
      <c s="36" t="s">
        <v>52</v>
      </c>
      <c s="37">
        <v>541</v>
      </c>
      <c s="36">
        <v>0</v>
      </c>
      <c s="36">
        <f>ROUND(G108*H108,6)</f>
      </c>
      <c r="L108" s="38">
        <v>0</v>
      </c>
      <c s="32">
        <f>ROUND(ROUND(L108,2)*ROUND(G108,3),2)</f>
      </c>
      <c s="36" t="s">
        <v>416</v>
      </c>
      <c>
        <f>(M108*21)/100</f>
      </c>
      <c t="s">
        <v>27</v>
      </c>
    </row>
    <row r="109" spans="1:5" ht="102">
      <c r="A109" s="35" t="s">
        <v>54</v>
      </c>
      <c r="E109" s="39" t="s">
        <v>4856</v>
      </c>
    </row>
    <row r="110" spans="1:5" ht="12.75">
      <c r="A110" s="35" t="s">
        <v>55</v>
      </c>
      <c r="E110" s="40" t="s">
        <v>4857</v>
      </c>
    </row>
    <row r="111" spans="1:5" ht="409.5">
      <c r="A111" t="s">
        <v>56</v>
      </c>
      <c r="E111" s="39" t="s">
        <v>4858</v>
      </c>
    </row>
    <row r="112" spans="1:16" ht="12.75">
      <c r="A112" t="s">
        <v>49</v>
      </c>
      <c s="34" t="s">
        <v>128</v>
      </c>
      <c s="34" t="s">
        <v>4636</v>
      </c>
      <c s="35" t="s">
        <v>5</v>
      </c>
      <c s="6" t="s">
        <v>4637</v>
      </c>
      <c s="36" t="s">
        <v>52</v>
      </c>
      <c s="37">
        <v>7</v>
      </c>
      <c s="36">
        <v>0</v>
      </c>
      <c s="36">
        <f>ROUND(G112*H112,6)</f>
      </c>
      <c r="L112" s="38">
        <v>0</v>
      </c>
      <c s="32">
        <f>ROUND(ROUND(L112,2)*ROUND(G112,3),2)</f>
      </c>
      <c s="36" t="s">
        <v>416</v>
      </c>
      <c>
        <f>(M112*21)/100</f>
      </c>
      <c t="s">
        <v>27</v>
      </c>
    </row>
    <row r="113" spans="1:5" ht="102">
      <c r="A113" s="35" t="s">
        <v>54</v>
      </c>
      <c r="E113" s="39" t="s">
        <v>4859</v>
      </c>
    </row>
    <row r="114" spans="1:5" ht="12.75">
      <c r="A114" s="35" t="s">
        <v>55</v>
      </c>
      <c r="E114" s="40" t="s">
        <v>4860</v>
      </c>
    </row>
    <row r="115" spans="1:5" ht="409.5">
      <c r="A115" t="s">
        <v>56</v>
      </c>
      <c r="E115" s="39" t="s">
        <v>4858</v>
      </c>
    </row>
    <row r="116" spans="1:13" ht="12.75">
      <c r="A116" t="s">
        <v>46</v>
      </c>
      <c r="C116" s="31" t="s">
        <v>82</v>
      </c>
      <c r="E116" s="33" t="s">
        <v>2457</v>
      </c>
      <c r="J116" s="32">
        <f>0</f>
      </c>
      <c s="32">
        <f>0</f>
      </c>
      <c s="32">
        <f>0+L117+L121</f>
      </c>
      <c s="32">
        <f>0+M117+M121</f>
      </c>
    </row>
    <row r="117" spans="1:16" ht="12.75">
      <c r="A117" t="s">
        <v>49</v>
      </c>
      <c s="34" t="s">
        <v>136</v>
      </c>
      <c s="34" t="s">
        <v>4861</v>
      </c>
      <c s="35" t="s">
        <v>5</v>
      </c>
      <c s="6" t="s">
        <v>4862</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4835</v>
      </c>
    </row>
    <row r="120" spans="1:5" ht="242.25">
      <c r="A120" t="s">
        <v>56</v>
      </c>
      <c r="E120" s="39" t="s">
        <v>4391</v>
      </c>
    </row>
    <row r="121" spans="1:16" ht="12.75">
      <c r="A121" t="s">
        <v>49</v>
      </c>
      <c s="34" t="s">
        <v>139</v>
      </c>
      <c s="34" t="s">
        <v>4388</v>
      </c>
      <c s="35" t="s">
        <v>5</v>
      </c>
      <c s="6" t="s">
        <v>4389</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4863</v>
      </c>
    </row>
    <row r="124" spans="1:5" ht="242.25">
      <c r="A124" t="s">
        <v>56</v>
      </c>
      <c r="E124" s="39" t="s">
        <v>4391</v>
      </c>
    </row>
    <row r="125" spans="1:13" ht="12.75">
      <c r="A125" t="s">
        <v>46</v>
      </c>
      <c r="C125" s="31" t="s">
        <v>86</v>
      </c>
      <c r="E125" s="33" t="s">
        <v>2068</v>
      </c>
      <c r="J125" s="32">
        <f>0</f>
      </c>
      <c s="32">
        <f>0</f>
      </c>
      <c s="32">
        <f>0+L126+L130+L134+L138+L142+L146</f>
      </c>
      <c s="32">
        <f>0+M126+M130+M134+M138+M142+M146</f>
      </c>
    </row>
    <row r="126" spans="1:16" ht="12.75">
      <c r="A126" t="s">
        <v>49</v>
      </c>
      <c s="34" t="s">
        <v>143</v>
      </c>
      <c s="34" t="s">
        <v>4392</v>
      </c>
      <c s="35" t="s">
        <v>5</v>
      </c>
      <c s="6" t="s">
        <v>4393</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4864</v>
      </c>
    </row>
    <row r="129" spans="1:5" ht="63.75">
      <c r="A129" t="s">
        <v>56</v>
      </c>
      <c r="E129" s="39" t="s">
        <v>4395</v>
      </c>
    </row>
    <row r="130" spans="1:16" ht="12.75">
      <c r="A130" t="s">
        <v>49</v>
      </c>
      <c s="34" t="s">
        <v>146</v>
      </c>
      <c s="34" t="s">
        <v>4396</v>
      </c>
      <c s="35" t="s">
        <v>5</v>
      </c>
      <c s="6" t="s">
        <v>4397</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4398</v>
      </c>
    </row>
    <row r="134" spans="1:16" ht="12.75">
      <c r="A134" t="s">
        <v>49</v>
      </c>
      <c s="34" t="s">
        <v>805</v>
      </c>
      <c s="34" t="s">
        <v>4651</v>
      </c>
      <c s="35" t="s">
        <v>5</v>
      </c>
      <c s="6" t="s">
        <v>4652</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4855</v>
      </c>
    </row>
    <row r="137" spans="1:5" ht="25.5">
      <c r="A137" t="s">
        <v>56</v>
      </c>
      <c r="E137" s="39" t="s">
        <v>4418</v>
      </c>
    </row>
    <row r="138" spans="1:16" ht="12.75">
      <c r="A138" t="s">
        <v>49</v>
      </c>
      <c s="34" t="s">
        <v>151</v>
      </c>
      <c s="34" t="s">
        <v>3911</v>
      </c>
      <c s="35" t="s">
        <v>5</v>
      </c>
      <c s="6" t="s">
        <v>3912</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4865</v>
      </c>
    </row>
    <row r="141" spans="1:5" ht="114.75">
      <c r="A141" t="s">
        <v>56</v>
      </c>
      <c r="E141" s="39" t="s">
        <v>4425</v>
      </c>
    </row>
    <row r="142" spans="1:16" ht="12.75">
      <c r="A142" t="s">
        <v>49</v>
      </c>
      <c s="34" t="s">
        <v>155</v>
      </c>
      <c s="34" t="s">
        <v>4658</v>
      </c>
      <c s="35" t="s">
        <v>5</v>
      </c>
      <c s="6" t="s">
        <v>4659</v>
      </c>
      <c s="36" t="s">
        <v>60</v>
      </c>
      <c s="37">
        <v>15.25</v>
      </c>
      <c s="36">
        <v>0</v>
      </c>
      <c s="36">
        <f>ROUND(G142*H142,6)</f>
      </c>
      <c r="L142" s="38">
        <v>0</v>
      </c>
      <c s="32">
        <f>ROUND(ROUND(L142,2)*ROUND(G142,3),2)</f>
      </c>
      <c s="36" t="s">
        <v>53</v>
      </c>
      <c>
        <f>(M142*21)/100</f>
      </c>
      <c t="s">
        <v>27</v>
      </c>
    </row>
    <row r="143" spans="1:5" ht="12.75">
      <c r="A143" s="35" t="s">
        <v>54</v>
      </c>
      <c r="E143" s="39" t="s">
        <v>4660</v>
      </c>
    </row>
    <row r="144" spans="1:5" ht="12.75">
      <c r="A144" s="35" t="s">
        <v>55</v>
      </c>
      <c r="E144" s="40" t="s">
        <v>4843</v>
      </c>
    </row>
    <row r="145" spans="1:5" ht="76.5">
      <c r="A145" t="s">
        <v>56</v>
      </c>
      <c r="E145" s="39" t="s">
        <v>4866</v>
      </c>
    </row>
    <row r="146" spans="1:16" ht="12.75">
      <c r="A146" t="s">
        <v>49</v>
      </c>
      <c s="34" t="s">
        <v>175</v>
      </c>
      <c s="34" t="s">
        <v>3914</v>
      </c>
      <c s="35" t="s">
        <v>5</v>
      </c>
      <c s="6" t="s">
        <v>3915</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4869</v>
      </c>
      <c r="E8" s="30" t="s">
        <v>4868</v>
      </c>
      <c r="J8" s="29">
        <f>0+J9+J14+J23+J28+J33</f>
      </c>
      <c s="29">
        <f>0+K9+K14+K23+K28+K33</f>
      </c>
      <c s="29">
        <f>0+L9+L14+L23+L28+L33</f>
      </c>
      <c s="29">
        <f>0+M9+M14+M23+M28+M33</f>
      </c>
    </row>
    <row r="9" spans="1:13" ht="12.75">
      <c r="A9" t="s">
        <v>46</v>
      </c>
      <c r="C9" s="31" t="s">
        <v>1144</v>
      </c>
      <c r="E9" s="33" t="s">
        <v>3081</v>
      </c>
      <c r="J9" s="32">
        <f>0</f>
      </c>
      <c s="32">
        <f>0</f>
      </c>
      <c s="32">
        <f>0+L10</f>
      </c>
      <c s="32">
        <f>0+M10</f>
      </c>
    </row>
    <row r="10" spans="1:16" ht="25.5">
      <c r="A10" t="s">
        <v>49</v>
      </c>
      <c s="34" t="s">
        <v>72</v>
      </c>
      <c s="34" t="s">
        <v>3819</v>
      </c>
      <c s="35" t="s">
        <v>3820</v>
      </c>
      <c s="6" t="s">
        <v>3821</v>
      </c>
      <c s="36" t="s">
        <v>2833</v>
      </c>
      <c s="37">
        <v>4.2</v>
      </c>
      <c s="36">
        <v>0</v>
      </c>
      <c s="36">
        <f>ROUND(G10*H10,6)</f>
      </c>
      <c r="L10" s="38">
        <v>0</v>
      </c>
      <c s="32">
        <f>ROUND(ROUND(L10,2)*ROUND(G10,3),2)</f>
      </c>
      <c s="36" t="s">
        <v>416</v>
      </c>
      <c>
        <f>(M10*21)/100</f>
      </c>
      <c t="s">
        <v>27</v>
      </c>
    </row>
    <row r="11" spans="1:5" ht="12.75">
      <c r="A11" s="35" t="s">
        <v>54</v>
      </c>
      <c r="E11" s="39" t="s">
        <v>2839</v>
      </c>
    </row>
    <row r="12" spans="1:5" ht="12.75">
      <c r="A12" s="35" t="s">
        <v>55</v>
      </c>
      <c r="E12" s="40" t="s">
        <v>4870</v>
      </c>
    </row>
    <row r="13" spans="1:5" ht="165.75">
      <c r="A13" t="s">
        <v>56</v>
      </c>
      <c r="E13" s="39" t="s">
        <v>2835</v>
      </c>
    </row>
    <row r="14" spans="1:13" ht="12.75">
      <c r="A14" t="s">
        <v>46</v>
      </c>
      <c r="C14" s="31" t="s">
        <v>47</v>
      </c>
      <c r="E14" s="33" t="s">
        <v>48</v>
      </c>
      <c r="J14" s="32">
        <f>0</f>
      </c>
      <c s="32">
        <f>0</f>
      </c>
      <c s="32">
        <f>0+L15+L19</f>
      </c>
      <c s="32">
        <f>0+M15+M19</f>
      </c>
    </row>
    <row r="15" spans="1:16" ht="12.75">
      <c r="A15" t="s">
        <v>49</v>
      </c>
      <c s="34" t="s">
        <v>47</v>
      </c>
      <c s="34" t="s">
        <v>4871</v>
      </c>
      <c s="35" t="s">
        <v>5</v>
      </c>
      <c s="6" t="s">
        <v>4872</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4873</v>
      </c>
    </row>
    <row r="18" spans="1:5" ht="76.5">
      <c r="A18" t="s">
        <v>56</v>
      </c>
      <c r="E18" s="39" t="s">
        <v>4874</v>
      </c>
    </row>
    <row r="19" spans="1:16" ht="12.75">
      <c r="A19" t="s">
        <v>49</v>
      </c>
      <c s="34" t="s">
        <v>27</v>
      </c>
      <c s="34" t="s">
        <v>4875</v>
      </c>
      <c s="35" t="s">
        <v>5</v>
      </c>
      <c s="6" t="s">
        <v>4876</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4263</v>
      </c>
    </row>
    <row r="23" spans="1:13" ht="12.75">
      <c r="A23" t="s">
        <v>46</v>
      </c>
      <c r="C23" s="31" t="s">
        <v>27</v>
      </c>
      <c r="E23" s="33" t="s">
        <v>2418</v>
      </c>
      <c r="J23" s="32">
        <f>0</f>
      </c>
      <c s="32">
        <f>0</f>
      </c>
      <c s="32">
        <f>0+L24</f>
      </c>
      <c s="32">
        <f>0+M24</f>
      </c>
    </row>
    <row r="24" spans="1:16" ht="12.75">
      <c r="A24" t="s">
        <v>49</v>
      </c>
      <c s="34" t="s">
        <v>26</v>
      </c>
      <c s="34" t="s">
        <v>4877</v>
      </c>
      <c s="35" t="s">
        <v>5</v>
      </c>
      <c s="6" t="s">
        <v>4878</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4836</v>
      </c>
    </row>
    <row r="28" spans="1:13" ht="12.75">
      <c r="A28" t="s">
        <v>46</v>
      </c>
      <c r="C28" s="31" t="s">
        <v>26</v>
      </c>
      <c r="E28" s="33" t="s">
        <v>3775</v>
      </c>
      <c r="J28" s="32">
        <f>0</f>
      </c>
      <c s="32">
        <f>0</f>
      </c>
      <c s="32">
        <f>0+L29</f>
      </c>
      <c s="32">
        <f>0+M29</f>
      </c>
    </row>
    <row r="29" spans="1:16" ht="12.75">
      <c r="A29" t="s">
        <v>49</v>
      </c>
      <c s="34" t="s">
        <v>65</v>
      </c>
      <c s="34" t="s">
        <v>4879</v>
      </c>
      <c s="35" t="s">
        <v>5</v>
      </c>
      <c s="6" t="s">
        <v>4880</v>
      </c>
      <c s="36" t="s">
        <v>60</v>
      </c>
      <c s="37">
        <v>0.3</v>
      </c>
      <c s="36">
        <v>0</v>
      </c>
      <c s="36">
        <f>ROUND(G29*H29,6)</f>
      </c>
      <c r="L29" s="38">
        <v>0</v>
      </c>
      <c s="32">
        <f>ROUND(ROUND(L29,2)*ROUND(G29,3),2)</f>
      </c>
      <c s="36" t="s">
        <v>53</v>
      </c>
      <c>
        <f>(M29*21)/100</f>
      </c>
      <c t="s">
        <v>27</v>
      </c>
    </row>
    <row r="30" spans="1:5" ht="12.75">
      <c r="A30" s="35" t="s">
        <v>54</v>
      </c>
      <c r="E30" s="39" t="s">
        <v>4881</v>
      </c>
    </row>
    <row r="31" spans="1:5" ht="12.75">
      <c r="A31" s="35" t="s">
        <v>55</v>
      </c>
      <c r="E31" s="40" t="s">
        <v>4882</v>
      </c>
    </row>
    <row r="32" spans="1:5" ht="38.25">
      <c r="A32" t="s">
        <v>56</v>
      </c>
      <c r="E32" s="39" t="s">
        <v>3357</v>
      </c>
    </row>
    <row r="33" spans="1:13" ht="12.75">
      <c r="A33" t="s">
        <v>46</v>
      </c>
      <c r="C33" s="31" t="s">
        <v>65</v>
      </c>
      <c r="E33" s="33" t="s">
        <v>3341</v>
      </c>
      <c r="J33" s="32">
        <f>0</f>
      </c>
      <c s="32">
        <f>0</f>
      </c>
      <c s="32">
        <f>0+L34</f>
      </c>
      <c s="32">
        <f>0+M34</f>
      </c>
    </row>
    <row r="34" spans="1:16" ht="12.75">
      <c r="A34" t="s">
        <v>49</v>
      </c>
      <c s="34" t="s">
        <v>77</v>
      </c>
      <c s="34" t="s">
        <v>4883</v>
      </c>
      <c s="35" t="s">
        <v>5</v>
      </c>
      <c s="6" t="s">
        <v>4884</v>
      </c>
      <c s="36" t="s">
        <v>60</v>
      </c>
      <c s="37">
        <v>24.1</v>
      </c>
      <c s="36">
        <v>0</v>
      </c>
      <c s="36">
        <f>ROUND(G34*H34,6)</f>
      </c>
      <c r="L34" s="38">
        <v>0</v>
      </c>
      <c s="32">
        <f>ROUND(ROUND(L34,2)*ROUND(G34,3),2)</f>
      </c>
      <c s="36" t="s">
        <v>416</v>
      </c>
      <c>
        <f>(M34*21)/100</f>
      </c>
      <c t="s">
        <v>27</v>
      </c>
    </row>
    <row r="35" spans="1:5" ht="12.75">
      <c r="A35" s="35" t="s">
        <v>54</v>
      </c>
      <c r="E35" s="39" t="s">
        <v>4885</v>
      </c>
    </row>
    <row r="36" spans="1:5" ht="12.75">
      <c r="A36" s="35" t="s">
        <v>55</v>
      </c>
      <c r="E36" s="40" t="s">
        <v>4886</v>
      </c>
    </row>
    <row r="37" spans="1:5" ht="25.5">
      <c r="A37" t="s">
        <v>56</v>
      </c>
      <c r="E37" s="39" t="s">
        <v>4887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4890</v>
      </c>
      <c r="E8" s="30" t="s">
        <v>4889</v>
      </c>
      <c r="J8" s="29">
        <f>0+J9+J26+J59+J76+J89+J110+J127+J140</f>
      </c>
      <c s="29">
        <f>0+K9+K26+K59+K76+K89+K110+K127+K140</f>
      </c>
      <c s="29">
        <f>0+L9+L26+L59+L76+L89+L110+L127+L140</f>
      </c>
      <c s="29">
        <f>0+M9+M26+M59+M76+M89+M110+M127+M140</f>
      </c>
    </row>
    <row r="9" spans="1:13" ht="12.75">
      <c r="A9" t="s">
        <v>46</v>
      </c>
      <c r="C9" s="31" t="s">
        <v>1144</v>
      </c>
      <c r="E9" s="33" t="s">
        <v>3081</v>
      </c>
      <c r="J9" s="32">
        <f>0</f>
      </c>
      <c s="32">
        <f>0</f>
      </c>
      <c s="32">
        <f>0+L10+L14+L18+L22</f>
      </c>
      <c s="32">
        <f>0+M10+M14+M18+M22</f>
      </c>
    </row>
    <row r="10" spans="1:16" ht="25.5">
      <c r="A10" t="s">
        <v>49</v>
      </c>
      <c s="34" t="s">
        <v>171</v>
      </c>
      <c s="34" t="s">
        <v>3531</v>
      </c>
      <c s="35" t="s">
        <v>3532</v>
      </c>
      <c s="6" t="s">
        <v>3816</v>
      </c>
      <c s="36" t="s">
        <v>2833</v>
      </c>
      <c s="37">
        <v>732.07</v>
      </c>
      <c s="36">
        <v>0</v>
      </c>
      <c s="36">
        <f>ROUND(G10*H10,6)</f>
      </c>
      <c r="L10" s="38">
        <v>0</v>
      </c>
      <c s="32">
        <f>ROUND(ROUND(L10,2)*ROUND(G10,3),2)</f>
      </c>
      <c s="36" t="s">
        <v>416</v>
      </c>
      <c>
        <f>(M10*21)/100</f>
      </c>
      <c t="s">
        <v>27</v>
      </c>
    </row>
    <row r="11" spans="1:5" ht="12.75">
      <c r="A11" s="35" t="s">
        <v>54</v>
      </c>
      <c r="E11" s="39" t="s">
        <v>2839</v>
      </c>
    </row>
    <row r="12" spans="1:5" ht="12.75">
      <c r="A12" s="35" t="s">
        <v>55</v>
      </c>
      <c r="E12" s="40" t="s">
        <v>4891</v>
      </c>
    </row>
    <row r="13" spans="1:5" ht="165.75">
      <c r="A13" t="s">
        <v>56</v>
      </c>
      <c r="E13" s="39" t="s">
        <v>4435</v>
      </c>
    </row>
    <row r="14" spans="1:16" ht="25.5">
      <c r="A14" t="s">
        <v>49</v>
      </c>
      <c s="34" t="s">
        <v>175</v>
      </c>
      <c s="34" t="s">
        <v>3283</v>
      </c>
      <c s="35" t="s">
        <v>3284</v>
      </c>
      <c s="6" t="s">
        <v>4892</v>
      </c>
      <c s="36" t="s">
        <v>2833</v>
      </c>
      <c s="37">
        <v>531.24</v>
      </c>
      <c s="36">
        <v>0</v>
      </c>
      <c s="36">
        <f>ROUND(G14*H14,6)</f>
      </c>
      <c r="L14" s="38">
        <v>0</v>
      </c>
      <c s="32">
        <f>ROUND(ROUND(L14,2)*ROUND(G14,3),2)</f>
      </c>
      <c s="36" t="s">
        <v>416</v>
      </c>
      <c>
        <f>(M14*21)/100</f>
      </c>
      <c t="s">
        <v>27</v>
      </c>
    </row>
    <row r="15" spans="1:5" ht="12.75">
      <c r="A15" s="35" t="s">
        <v>54</v>
      </c>
      <c r="E15" s="39" t="s">
        <v>2839</v>
      </c>
    </row>
    <row r="16" spans="1:5" ht="12.75">
      <c r="A16" s="35" t="s">
        <v>55</v>
      </c>
      <c r="E16" s="40" t="s">
        <v>4893</v>
      </c>
    </row>
    <row r="17" spans="1:5" ht="165.75">
      <c r="A17" t="s">
        <v>56</v>
      </c>
      <c r="E17" s="39" t="s">
        <v>4435</v>
      </c>
    </row>
    <row r="18" spans="1:16" ht="25.5">
      <c r="A18" t="s">
        <v>49</v>
      </c>
      <c s="34" t="s">
        <v>179</v>
      </c>
      <c s="34" t="s">
        <v>4894</v>
      </c>
      <c s="35" t="s">
        <v>4895</v>
      </c>
      <c s="6" t="s">
        <v>4896</v>
      </c>
      <c s="36" t="s">
        <v>2833</v>
      </c>
      <c s="37">
        <v>1175.91</v>
      </c>
      <c s="36">
        <v>0</v>
      </c>
      <c s="36">
        <f>ROUND(G18*H18,6)</f>
      </c>
      <c r="L18" s="38">
        <v>0</v>
      </c>
      <c s="32">
        <f>ROUND(ROUND(L18,2)*ROUND(G18,3),2)</f>
      </c>
      <c s="36" t="s">
        <v>416</v>
      </c>
      <c>
        <f>(M18*21)/100</f>
      </c>
      <c t="s">
        <v>27</v>
      </c>
    </row>
    <row r="19" spans="1:5" ht="12.75">
      <c r="A19" s="35" t="s">
        <v>54</v>
      </c>
      <c r="E19" s="39" t="s">
        <v>2839</v>
      </c>
    </row>
    <row r="20" spans="1:5" ht="12.75">
      <c r="A20" s="35" t="s">
        <v>55</v>
      </c>
      <c r="E20" s="40" t="s">
        <v>4897</v>
      </c>
    </row>
    <row r="21" spans="1:5" ht="165.75">
      <c r="A21" t="s">
        <v>56</v>
      </c>
      <c r="E21" s="39" t="s">
        <v>4898</v>
      </c>
    </row>
    <row r="22" spans="1:16" ht="25.5">
      <c r="A22" t="s">
        <v>49</v>
      </c>
      <c s="34" t="s">
        <v>183</v>
      </c>
      <c s="34" t="s">
        <v>3101</v>
      </c>
      <c s="35" t="s">
        <v>3102</v>
      </c>
      <c s="6" t="s">
        <v>3823</v>
      </c>
      <c s="36" t="s">
        <v>2833</v>
      </c>
      <c s="37">
        <v>2280</v>
      </c>
      <c s="36">
        <v>0</v>
      </c>
      <c s="36">
        <f>ROUND(G22*H22,6)</f>
      </c>
      <c r="L22" s="38">
        <v>0</v>
      </c>
      <c s="32">
        <f>ROUND(ROUND(L22,2)*ROUND(G22,3),2)</f>
      </c>
      <c s="36" t="s">
        <v>416</v>
      </c>
      <c>
        <f>(M22*21)/100</f>
      </c>
      <c t="s">
        <v>27</v>
      </c>
    </row>
    <row r="23" spans="1:5" ht="12.75">
      <c r="A23" s="35" t="s">
        <v>54</v>
      </c>
      <c r="E23" s="39" t="s">
        <v>2839</v>
      </c>
    </row>
    <row r="24" spans="1:5" ht="12.75">
      <c r="A24" s="35" t="s">
        <v>55</v>
      </c>
      <c r="E24" s="40" t="s">
        <v>4899</v>
      </c>
    </row>
    <row r="25" spans="1:5" ht="165.75">
      <c r="A25" t="s">
        <v>56</v>
      </c>
      <c r="E25" s="39" t="s">
        <v>4435</v>
      </c>
    </row>
    <row r="26" spans="1:13" ht="12.75">
      <c r="A26" t="s">
        <v>46</v>
      </c>
      <c r="C26" s="31" t="s">
        <v>47</v>
      </c>
      <c r="E26" s="33" t="s">
        <v>48</v>
      </c>
      <c r="J26" s="32">
        <f>0</f>
      </c>
      <c s="32">
        <f>0</f>
      </c>
      <c s="32">
        <f>0+L27+L31+L35+L39+L43+L47+L51+L55</f>
      </c>
      <c s="32">
        <f>0+M27+M31+M35+M39+M43+M47+M51+M55</f>
      </c>
    </row>
    <row r="27" spans="1:16" ht="12.75">
      <c r="A27" t="s">
        <v>49</v>
      </c>
      <c s="34" t="s">
        <v>47</v>
      </c>
      <c s="34" t="s">
        <v>4900</v>
      </c>
      <c s="35" t="s">
        <v>5</v>
      </c>
      <c s="6" t="s">
        <v>4901</v>
      </c>
      <c s="36" t="s">
        <v>52</v>
      </c>
      <c s="37">
        <v>822.5</v>
      </c>
      <c s="36">
        <v>0</v>
      </c>
      <c s="36">
        <f>ROUND(G27*H27,6)</f>
      </c>
      <c r="L27" s="38">
        <v>0</v>
      </c>
      <c s="32">
        <f>ROUND(ROUND(L27,2)*ROUND(G27,3),2)</f>
      </c>
      <c s="36" t="s">
        <v>53</v>
      </c>
      <c>
        <f>(M27*21)/100</f>
      </c>
      <c t="s">
        <v>27</v>
      </c>
    </row>
    <row r="28" spans="1:5" ht="12.75">
      <c r="A28" s="35" t="s">
        <v>54</v>
      </c>
      <c r="E28" s="39" t="s">
        <v>4902</v>
      </c>
    </row>
    <row r="29" spans="1:5" ht="12.75">
      <c r="A29" s="35" t="s">
        <v>55</v>
      </c>
      <c r="E29" s="40" t="s">
        <v>4903</v>
      </c>
    </row>
    <row r="30" spans="1:5" ht="12.75">
      <c r="A30" t="s">
        <v>56</v>
      </c>
      <c r="E30" s="39" t="s">
        <v>4904</v>
      </c>
    </row>
    <row r="31" spans="1:16" ht="12.75">
      <c r="A31" t="s">
        <v>49</v>
      </c>
      <c s="34" t="s">
        <v>27</v>
      </c>
      <c s="34" t="s">
        <v>4678</v>
      </c>
      <c s="35" t="s">
        <v>5</v>
      </c>
      <c s="6" t="s">
        <v>4679</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4905</v>
      </c>
    </row>
    <row r="34" spans="1:5" ht="38.25">
      <c r="A34" t="s">
        <v>56</v>
      </c>
      <c r="E34" s="39" t="s">
        <v>4681</v>
      </c>
    </row>
    <row r="35" spans="1:16" ht="12.75">
      <c r="A35" t="s">
        <v>49</v>
      </c>
      <c s="34" t="s">
        <v>26</v>
      </c>
      <c s="34" t="s">
        <v>3825</v>
      </c>
      <c s="35" t="s">
        <v>5</v>
      </c>
      <c s="6" t="s">
        <v>3826</v>
      </c>
      <c s="36" t="s">
        <v>60</v>
      </c>
      <c s="37">
        <v>385.3</v>
      </c>
      <c s="36">
        <v>0</v>
      </c>
      <c s="36">
        <f>ROUND(G35*H35,6)</f>
      </c>
      <c r="L35" s="38">
        <v>0</v>
      </c>
      <c s="32">
        <f>ROUND(ROUND(L35,2)*ROUND(G35,3),2)</f>
      </c>
      <c s="36" t="s">
        <v>53</v>
      </c>
      <c>
        <f>(M35*21)/100</f>
      </c>
      <c t="s">
        <v>27</v>
      </c>
    </row>
    <row r="36" spans="1:5" ht="12.75">
      <c r="A36" s="35" t="s">
        <v>54</v>
      </c>
      <c r="E36" s="39" t="s">
        <v>3827</v>
      </c>
    </row>
    <row r="37" spans="1:5" ht="12.75">
      <c r="A37" s="35" t="s">
        <v>55</v>
      </c>
      <c r="E37" s="40" t="s">
        <v>5</v>
      </c>
    </row>
    <row r="38" spans="1:5" ht="318.75">
      <c r="A38" t="s">
        <v>56</v>
      </c>
      <c r="E38" s="39" t="s">
        <v>4444</v>
      </c>
    </row>
    <row r="39" spans="1:16" ht="12.75">
      <c r="A39" t="s">
        <v>49</v>
      </c>
      <c s="34" t="s">
        <v>65</v>
      </c>
      <c s="34" t="s">
        <v>4906</v>
      </c>
      <c s="35" t="s">
        <v>5</v>
      </c>
      <c s="6" t="s">
        <v>4907</v>
      </c>
      <c s="36" t="s">
        <v>60</v>
      </c>
      <c s="37">
        <v>279.6</v>
      </c>
      <c s="36">
        <v>0</v>
      </c>
      <c s="36">
        <f>ROUND(G39*H39,6)</f>
      </c>
      <c r="L39" s="38">
        <v>0</v>
      </c>
      <c s="32">
        <f>ROUND(ROUND(L39,2)*ROUND(G39,3),2)</f>
      </c>
      <c s="36" t="s">
        <v>53</v>
      </c>
      <c>
        <f>(M39*21)/100</f>
      </c>
      <c t="s">
        <v>27</v>
      </c>
    </row>
    <row r="40" spans="1:5" ht="12.75">
      <c r="A40" s="35" t="s">
        <v>54</v>
      </c>
      <c r="E40" s="39" t="s">
        <v>3827</v>
      </c>
    </row>
    <row r="41" spans="1:5" ht="12.75">
      <c r="A41" s="35" t="s">
        <v>55</v>
      </c>
      <c r="E41" s="40" t="s">
        <v>5</v>
      </c>
    </row>
    <row r="42" spans="1:5" ht="318.75">
      <c r="A42" t="s">
        <v>56</v>
      </c>
      <c r="E42" s="39" t="s">
        <v>4908</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3827</v>
      </c>
    </row>
    <row r="45" spans="1:5" ht="12.75">
      <c r="A45" s="35" t="s">
        <v>55</v>
      </c>
      <c r="E45" s="40" t="s">
        <v>5</v>
      </c>
    </row>
    <row r="46" spans="1:5" ht="318.75">
      <c r="A46" t="s">
        <v>56</v>
      </c>
      <c r="E46" s="39" t="s">
        <v>4908</v>
      </c>
    </row>
    <row r="47" spans="1:16" ht="12.75">
      <c r="A47" t="s">
        <v>49</v>
      </c>
      <c s="34" t="s">
        <v>72</v>
      </c>
      <c s="34" t="s">
        <v>3830</v>
      </c>
      <c s="35" t="s">
        <v>5</v>
      </c>
      <c s="6" t="s">
        <v>3831</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4909</v>
      </c>
    </row>
    <row r="50" spans="1:5" ht="191.25">
      <c r="A50" t="s">
        <v>56</v>
      </c>
      <c r="E50" s="39" t="s">
        <v>4223</v>
      </c>
    </row>
    <row r="51" spans="1:16" ht="12.75">
      <c r="A51" t="s">
        <v>49</v>
      </c>
      <c s="34" t="s">
        <v>77</v>
      </c>
      <c s="34" t="s">
        <v>3834</v>
      </c>
      <c s="35" t="s">
        <v>5</v>
      </c>
      <c s="6" t="s">
        <v>3835</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4910</v>
      </c>
    </row>
    <row r="54" spans="1:5" ht="306">
      <c r="A54" t="s">
        <v>56</v>
      </c>
      <c r="E54" s="39" t="s">
        <v>4448</v>
      </c>
    </row>
    <row r="55" spans="1:16" ht="12.75">
      <c r="A55" t="s">
        <v>49</v>
      </c>
      <c s="34" t="s">
        <v>82</v>
      </c>
      <c s="34" t="s">
        <v>4911</v>
      </c>
      <c s="35" t="s">
        <v>5</v>
      </c>
      <c s="6" t="s">
        <v>4912</v>
      </c>
      <c s="36" t="s">
        <v>80</v>
      </c>
      <c s="37">
        <v>300</v>
      </c>
      <c s="36">
        <v>0</v>
      </c>
      <c s="36">
        <f>ROUND(G55*H55,6)</f>
      </c>
      <c r="L55" s="38">
        <v>0</v>
      </c>
      <c s="32">
        <f>ROUND(ROUND(L55,2)*ROUND(G55,3),2)</f>
      </c>
      <c s="36" t="s">
        <v>53</v>
      </c>
      <c>
        <f>(M55*21)/100</f>
      </c>
      <c t="s">
        <v>27</v>
      </c>
    </row>
    <row r="56" spans="1:5" ht="12.75">
      <c r="A56" s="35" t="s">
        <v>54</v>
      </c>
      <c r="E56" s="39" t="s">
        <v>4913</v>
      </c>
    </row>
    <row r="57" spans="1:5" ht="12.75">
      <c r="A57" s="35" t="s">
        <v>55</v>
      </c>
      <c r="E57" s="40" t="s">
        <v>5</v>
      </c>
    </row>
    <row r="58" spans="1:5" ht="76.5">
      <c r="A58" t="s">
        <v>56</v>
      </c>
      <c r="E58" s="39" t="s">
        <v>4914</v>
      </c>
    </row>
    <row r="59" spans="1:13" ht="12.75">
      <c r="A59" t="s">
        <v>46</v>
      </c>
      <c r="C59" s="31" t="s">
        <v>27</v>
      </c>
      <c r="E59" s="33" t="s">
        <v>2418</v>
      </c>
      <c r="J59" s="32">
        <f>0</f>
      </c>
      <c s="32">
        <f>0</f>
      </c>
      <c s="32">
        <f>0+L60+L64+L68+L72</f>
      </c>
      <c s="32">
        <f>0+M60+M64+M68+M72</f>
      </c>
    </row>
    <row r="60" spans="1:16" ht="12.75">
      <c r="A60" t="s">
        <v>49</v>
      </c>
      <c s="34" t="s">
        <v>86</v>
      </c>
      <c s="34" t="s">
        <v>3664</v>
      </c>
      <c s="35" t="s">
        <v>5</v>
      </c>
      <c s="6" t="s">
        <v>3665</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4915</v>
      </c>
    </row>
    <row r="63" spans="1:5" ht="369.75">
      <c r="A63" t="s">
        <v>56</v>
      </c>
      <c r="E63" s="39" t="s">
        <v>4454</v>
      </c>
    </row>
    <row r="64" spans="1:16" ht="12.75">
      <c r="A64" t="s">
        <v>49</v>
      </c>
      <c s="34" t="s">
        <v>90</v>
      </c>
      <c s="34" t="s">
        <v>4916</v>
      </c>
      <c s="35" t="s">
        <v>5</v>
      </c>
      <c s="6" t="s">
        <v>4917</v>
      </c>
      <c s="36" t="s">
        <v>60</v>
      </c>
      <c s="37">
        <v>15.774</v>
      </c>
      <c s="36">
        <v>0</v>
      </c>
      <c s="36">
        <f>ROUND(G64*H64,6)</f>
      </c>
      <c r="L64" s="38">
        <v>0</v>
      </c>
      <c s="32">
        <f>ROUND(ROUND(L64,2)*ROUND(G64,3),2)</f>
      </c>
      <c s="36" t="s">
        <v>53</v>
      </c>
      <c>
        <f>(M64*21)/100</f>
      </c>
      <c t="s">
        <v>27</v>
      </c>
    </row>
    <row r="65" spans="1:5" ht="12.75">
      <c r="A65" s="35" t="s">
        <v>54</v>
      </c>
      <c r="E65" s="39" t="s">
        <v>4918</v>
      </c>
    </row>
    <row r="66" spans="1:5" ht="12.75">
      <c r="A66" s="35" t="s">
        <v>55</v>
      </c>
      <c r="E66" s="40" t="s">
        <v>4919</v>
      </c>
    </row>
    <row r="67" spans="1:5" ht="369.75">
      <c r="A67" t="s">
        <v>56</v>
      </c>
      <c r="E67" s="39" t="s">
        <v>4454</v>
      </c>
    </row>
    <row r="68" spans="1:16" ht="12.75">
      <c r="A68" t="s">
        <v>49</v>
      </c>
      <c s="34" t="s">
        <v>94</v>
      </c>
      <c s="34" t="s">
        <v>4920</v>
      </c>
      <c s="35" t="s">
        <v>5</v>
      </c>
      <c s="6" t="s">
        <v>4921</v>
      </c>
      <c s="36" t="s">
        <v>52</v>
      </c>
      <c s="37">
        <v>822.5</v>
      </c>
      <c s="36">
        <v>0</v>
      </c>
      <c s="36">
        <f>ROUND(G68*H68,6)</f>
      </c>
      <c r="L68" s="38">
        <v>0</v>
      </c>
      <c s="32">
        <f>ROUND(ROUND(L68,2)*ROUND(G68,3),2)</f>
      </c>
      <c s="36" t="s">
        <v>53</v>
      </c>
      <c>
        <f>(M68*21)/100</f>
      </c>
      <c t="s">
        <v>27</v>
      </c>
    </row>
    <row r="69" spans="1:5" ht="12.75">
      <c r="A69" s="35" t="s">
        <v>54</v>
      </c>
      <c r="E69" s="39" t="s">
        <v>4922</v>
      </c>
    </row>
    <row r="70" spans="1:5" ht="12.75">
      <c r="A70" s="35" t="s">
        <v>55</v>
      </c>
      <c r="E70" s="40" t="s">
        <v>4903</v>
      </c>
    </row>
    <row r="71" spans="1:5" ht="102">
      <c r="A71" t="s">
        <v>56</v>
      </c>
      <c r="E71" s="39" t="s">
        <v>4923</v>
      </c>
    </row>
    <row r="72" spans="1:16" ht="12.75">
      <c r="A72" t="s">
        <v>49</v>
      </c>
      <c s="34" t="s">
        <v>98</v>
      </c>
      <c s="34" t="s">
        <v>4924</v>
      </c>
      <c s="35" t="s">
        <v>5</v>
      </c>
      <c s="6" t="s">
        <v>4925</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4926</v>
      </c>
    </row>
    <row r="75" spans="1:5" ht="102">
      <c r="A75" t="s">
        <v>56</v>
      </c>
      <c r="E75" s="39" t="s">
        <v>4927</v>
      </c>
    </row>
    <row r="76" spans="1:13" ht="12.75">
      <c r="A76" t="s">
        <v>46</v>
      </c>
      <c r="C76" s="31" t="s">
        <v>26</v>
      </c>
      <c r="E76" s="33" t="s">
        <v>3775</v>
      </c>
      <c r="J76" s="32">
        <f>0</f>
      </c>
      <c s="32">
        <f>0</f>
      </c>
      <c s="32">
        <f>0+L77+L81+L85</f>
      </c>
      <c s="32">
        <f>0+M77+M81+M85</f>
      </c>
    </row>
    <row r="77" spans="1:16" ht="12.75">
      <c r="A77" t="s">
        <v>49</v>
      </c>
      <c s="34" t="s">
        <v>103</v>
      </c>
      <c s="34" t="s">
        <v>4299</v>
      </c>
      <c s="35" t="s">
        <v>5</v>
      </c>
      <c s="6" t="s">
        <v>4300</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4928</v>
      </c>
    </row>
    <row r="80" spans="1:5" ht="382.5">
      <c r="A80" t="s">
        <v>56</v>
      </c>
      <c r="E80" s="39" t="s">
        <v>4929</v>
      </c>
    </row>
    <row r="81" spans="1:16" ht="12.75">
      <c r="A81" t="s">
        <v>49</v>
      </c>
      <c s="34" t="s">
        <v>106</v>
      </c>
      <c s="34" t="s">
        <v>4930</v>
      </c>
      <c s="35" t="s">
        <v>5</v>
      </c>
      <c s="6" t="s">
        <v>4931</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4932</v>
      </c>
    </row>
    <row r="84" spans="1:5" ht="369.75">
      <c r="A84" t="s">
        <v>56</v>
      </c>
      <c r="E84" s="39" t="s">
        <v>4195</v>
      </c>
    </row>
    <row r="85" spans="1:16" ht="12.75">
      <c r="A85" t="s">
        <v>49</v>
      </c>
      <c s="34" t="s">
        <v>110</v>
      </c>
      <c s="34" t="s">
        <v>4933</v>
      </c>
      <c s="35" t="s">
        <v>5</v>
      </c>
      <c s="6" t="s">
        <v>4934</v>
      </c>
      <c s="36" t="s">
        <v>2833</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4935</v>
      </c>
    </row>
    <row r="88" spans="1:5" ht="267.75">
      <c r="A88" t="s">
        <v>56</v>
      </c>
      <c r="E88" s="39" t="s">
        <v>4456</v>
      </c>
    </row>
    <row r="89" spans="1:13" ht="12.75">
      <c r="A89" t="s">
        <v>46</v>
      </c>
      <c r="C89" s="31" t="s">
        <v>65</v>
      </c>
      <c r="E89" s="33" t="s">
        <v>3341</v>
      </c>
      <c r="J89" s="32">
        <f>0</f>
      </c>
      <c s="32">
        <f>0</f>
      </c>
      <c s="32">
        <f>0+L90+L94+L98+L102+L106</f>
      </c>
      <c s="32">
        <f>0+M90+M94+M98+M102+M106</f>
      </c>
    </row>
    <row r="90" spans="1:16" ht="12.75">
      <c r="A90" t="s">
        <v>49</v>
      </c>
      <c s="34" t="s">
        <v>113</v>
      </c>
      <c s="34" t="s">
        <v>3346</v>
      </c>
      <c s="35" t="s">
        <v>5</v>
      </c>
      <c s="6" t="s">
        <v>3347</v>
      </c>
      <c s="36" t="s">
        <v>60</v>
      </c>
      <c s="37">
        <v>419.4</v>
      </c>
      <c s="36">
        <v>0</v>
      </c>
      <c s="36">
        <f>ROUND(G90*H90,6)</f>
      </c>
      <c r="L90" s="38">
        <v>0</v>
      </c>
      <c s="32">
        <f>ROUND(ROUND(L90,2)*ROUND(G90,3),2)</f>
      </c>
      <c s="36" t="s">
        <v>53</v>
      </c>
      <c>
        <f>(M90*21)/100</f>
      </c>
      <c t="s">
        <v>27</v>
      </c>
    </row>
    <row r="91" spans="1:5" ht="12.75">
      <c r="A91" s="35" t="s">
        <v>54</v>
      </c>
      <c r="E91" s="39" t="s">
        <v>4936</v>
      </c>
    </row>
    <row r="92" spans="1:5" ht="12.75">
      <c r="A92" s="35" t="s">
        <v>55</v>
      </c>
      <c r="E92" s="40" t="s">
        <v>4937</v>
      </c>
    </row>
    <row r="93" spans="1:5" ht="369.75">
      <c r="A93" t="s">
        <v>56</v>
      </c>
      <c r="E93" s="39" t="s">
        <v>4195</v>
      </c>
    </row>
    <row r="94" spans="1:16" ht="12.75">
      <c r="A94" t="s">
        <v>49</v>
      </c>
      <c s="34" t="s">
        <v>117</v>
      </c>
      <c s="34" t="s">
        <v>3780</v>
      </c>
      <c s="35" t="s">
        <v>5</v>
      </c>
      <c s="6" t="s">
        <v>3781</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4938</v>
      </c>
    </row>
    <row r="97" spans="1:5" ht="369.75">
      <c r="A97" t="s">
        <v>56</v>
      </c>
      <c r="E97" s="39" t="s">
        <v>4195</v>
      </c>
    </row>
    <row r="98" spans="1:16" ht="12.75">
      <c r="A98" t="s">
        <v>49</v>
      </c>
      <c s="34" t="s">
        <v>121</v>
      </c>
      <c s="34" t="s">
        <v>4849</v>
      </c>
      <c s="35" t="s">
        <v>5</v>
      </c>
      <c s="6" t="s">
        <v>4850</v>
      </c>
      <c s="36" t="s">
        <v>60</v>
      </c>
      <c s="37">
        <v>104.85</v>
      </c>
      <c s="36">
        <v>0</v>
      </c>
      <c s="36">
        <f>ROUND(G98*H98,6)</f>
      </c>
      <c r="L98" s="38">
        <v>0</v>
      </c>
      <c s="32">
        <f>ROUND(ROUND(L98,2)*ROUND(G98,3),2)</f>
      </c>
      <c s="36" t="s">
        <v>53</v>
      </c>
      <c>
        <f>(M98*21)/100</f>
      </c>
      <c t="s">
        <v>27</v>
      </c>
    </row>
    <row r="99" spans="1:5" ht="12.75">
      <c r="A99" s="35" t="s">
        <v>54</v>
      </c>
      <c r="E99" s="39" t="s">
        <v>4333</v>
      </c>
    </row>
    <row r="100" spans="1:5" ht="12.75">
      <c r="A100" s="35" t="s">
        <v>55</v>
      </c>
      <c r="E100" s="40" t="s">
        <v>4939</v>
      </c>
    </row>
    <row r="101" spans="1:5" ht="369.75">
      <c r="A101" t="s">
        <v>56</v>
      </c>
      <c r="E101" s="39" t="s">
        <v>4195</v>
      </c>
    </row>
    <row r="102" spans="1:16" ht="12.75">
      <c r="A102" t="s">
        <v>49</v>
      </c>
      <c s="34" t="s">
        <v>125</v>
      </c>
      <c s="34" t="s">
        <v>3877</v>
      </c>
      <c s="35" t="s">
        <v>5</v>
      </c>
      <c s="6" t="s">
        <v>3878</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4940</v>
      </c>
    </row>
    <row r="105" spans="1:5" ht="114.75">
      <c r="A105" t="s">
        <v>56</v>
      </c>
      <c r="E105" s="39" t="s">
        <v>4941</v>
      </c>
    </row>
    <row r="106" spans="1:16" ht="12.75">
      <c r="A106" t="s">
        <v>49</v>
      </c>
      <c s="34" t="s">
        <v>191</v>
      </c>
      <c s="34" t="s">
        <v>4942</v>
      </c>
      <c s="35" t="s">
        <v>5</v>
      </c>
      <c s="6" t="s">
        <v>4943</v>
      </c>
      <c s="36" t="s">
        <v>2833</v>
      </c>
      <c s="37">
        <v>3.4</v>
      </c>
      <c s="36">
        <v>0</v>
      </c>
      <c s="36">
        <f>ROUND(G106*H106,6)</f>
      </c>
      <c r="L106" s="38">
        <v>0</v>
      </c>
      <c s="32">
        <f>ROUND(ROUND(L106,2)*ROUND(G106,3),2)</f>
      </c>
      <c s="36" t="s">
        <v>53</v>
      </c>
      <c>
        <f>(M106*21)/100</f>
      </c>
      <c t="s">
        <v>27</v>
      </c>
    </row>
    <row r="107" spans="1:5" ht="12.75">
      <c r="A107" s="35" t="s">
        <v>54</v>
      </c>
      <c r="E107" s="39" t="s">
        <v>4944</v>
      </c>
    </row>
    <row r="108" spans="1:5" ht="12.75">
      <c r="A108" s="35" t="s">
        <v>55</v>
      </c>
      <c r="E108" s="40" t="s">
        <v>4945</v>
      </c>
    </row>
    <row r="109" spans="1:5" ht="191.25">
      <c r="A109" t="s">
        <v>56</v>
      </c>
      <c r="E109" s="39" t="s">
        <v>4946</v>
      </c>
    </row>
    <row r="110" spans="1:13" ht="12.75">
      <c r="A110" t="s">
        <v>46</v>
      </c>
      <c r="C110" s="31" t="s">
        <v>77</v>
      </c>
      <c r="E110" s="33" t="s">
        <v>1321</v>
      </c>
      <c r="J110" s="32">
        <f>0</f>
      </c>
      <c s="32">
        <f>0</f>
      </c>
      <c s="32">
        <f>0+L111+L115+L119+L123</f>
      </c>
      <c s="32">
        <f>0+M111+M115+M119+M123</f>
      </c>
    </row>
    <row r="111" spans="1:16" ht="25.5">
      <c r="A111" t="s">
        <v>49</v>
      </c>
      <c s="34" t="s">
        <v>128</v>
      </c>
      <c s="34" t="s">
        <v>4947</v>
      </c>
      <c s="35" t="s">
        <v>5</v>
      </c>
      <c s="6" t="s">
        <v>4948</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4949</v>
      </c>
    </row>
    <row r="114" spans="1:5" ht="191.25">
      <c r="A114" t="s">
        <v>56</v>
      </c>
      <c r="E114" s="39" t="s">
        <v>4507</v>
      </c>
    </row>
    <row r="115" spans="1:16" ht="12.75">
      <c r="A115" t="s">
        <v>49</v>
      </c>
      <c s="34" t="s">
        <v>132</v>
      </c>
      <c s="34" t="s">
        <v>4950</v>
      </c>
      <c s="35" t="s">
        <v>5</v>
      </c>
      <c s="6" t="s">
        <v>4951</v>
      </c>
      <c s="36" t="s">
        <v>52</v>
      </c>
      <c s="37">
        <v>956</v>
      </c>
      <c s="36">
        <v>0</v>
      </c>
      <c s="36">
        <f>ROUND(G115*H115,6)</f>
      </c>
      <c r="L115" s="38">
        <v>0</v>
      </c>
      <c s="32">
        <f>ROUND(ROUND(L115,2)*ROUND(G115,3),2)</f>
      </c>
      <c s="36" t="s">
        <v>53</v>
      </c>
      <c>
        <f>(M115*21)/100</f>
      </c>
      <c t="s">
        <v>27</v>
      </c>
    </row>
    <row r="116" spans="1:5" ht="12.75">
      <c r="A116" s="35" t="s">
        <v>54</v>
      </c>
      <c r="E116" s="39" t="s">
        <v>4952</v>
      </c>
    </row>
    <row r="117" spans="1:5" ht="12.75">
      <c r="A117" s="35" t="s">
        <v>55</v>
      </c>
      <c r="E117" s="40" t="s">
        <v>5</v>
      </c>
    </row>
    <row r="118" spans="1:5" ht="38.25">
      <c r="A118" t="s">
        <v>56</v>
      </c>
      <c r="E118" s="39" t="s">
        <v>4510</v>
      </c>
    </row>
    <row r="119" spans="1:16" ht="12.75">
      <c r="A119" t="s">
        <v>49</v>
      </c>
      <c s="34" t="s">
        <v>136</v>
      </c>
      <c s="34" t="s">
        <v>4953</v>
      </c>
      <c s="35" t="s">
        <v>5</v>
      </c>
      <c s="6" t="s">
        <v>4954</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4955</v>
      </c>
    </row>
    <row r="122" spans="1:5" ht="38.25">
      <c r="A122" t="s">
        <v>56</v>
      </c>
      <c r="E122" s="39" t="s">
        <v>4510</v>
      </c>
    </row>
    <row r="123" spans="1:16" ht="12.75">
      <c r="A123" t="s">
        <v>49</v>
      </c>
      <c s="34" t="s">
        <v>139</v>
      </c>
      <c s="34" t="s">
        <v>4956</v>
      </c>
      <c s="35" t="s">
        <v>5</v>
      </c>
      <c s="6" t="s">
        <v>4957</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4958</v>
      </c>
    </row>
    <row r="126" spans="1:5" ht="63.75">
      <c r="A126" t="s">
        <v>56</v>
      </c>
      <c r="E126" s="39" t="s">
        <v>4959</v>
      </c>
    </row>
    <row r="127" spans="1:13" ht="12.75">
      <c r="A127" t="s">
        <v>46</v>
      </c>
      <c r="C127" s="31" t="s">
        <v>82</v>
      </c>
      <c r="E127" s="33" t="s">
        <v>2457</v>
      </c>
      <c r="J127" s="32">
        <f>0</f>
      </c>
      <c s="32">
        <f>0</f>
      </c>
      <c s="32">
        <f>0+L128+L132+L136</f>
      </c>
      <c s="32">
        <f>0+M128+M132+M136</f>
      </c>
    </row>
    <row r="128" spans="1:16" ht="12.75">
      <c r="A128" t="s">
        <v>49</v>
      </c>
      <c s="34" t="s">
        <v>143</v>
      </c>
      <c s="34" t="s">
        <v>4861</v>
      </c>
      <c s="35" t="s">
        <v>5</v>
      </c>
      <c s="6" t="s">
        <v>4862</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4960</v>
      </c>
    </row>
    <row r="131" spans="1:5" ht="242.25">
      <c r="A131" t="s">
        <v>56</v>
      </c>
      <c r="E131" s="39" t="s">
        <v>4535</v>
      </c>
    </row>
    <row r="132" spans="1:16" ht="12.75">
      <c r="A132" t="s">
        <v>49</v>
      </c>
      <c s="34" t="s">
        <v>146</v>
      </c>
      <c s="34" t="s">
        <v>3592</v>
      </c>
      <c s="35" t="s">
        <v>5</v>
      </c>
      <c s="6" t="s">
        <v>3593</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4961</v>
      </c>
    </row>
    <row r="135" spans="1:5" ht="242.25">
      <c r="A135" t="s">
        <v>56</v>
      </c>
      <c r="E135" s="39" t="s">
        <v>4535</v>
      </c>
    </row>
    <row r="136" spans="1:16" ht="12.75">
      <c r="A136" t="s">
        <v>49</v>
      </c>
      <c s="34" t="s">
        <v>805</v>
      </c>
      <c s="34" t="s">
        <v>4962</v>
      </c>
      <c s="35" t="s">
        <v>5</v>
      </c>
      <c s="6" t="s">
        <v>4963</v>
      </c>
      <c s="36" t="s">
        <v>75</v>
      </c>
      <c s="37">
        <v>8.5</v>
      </c>
      <c s="36">
        <v>0</v>
      </c>
      <c s="36">
        <f>ROUND(G136*H136,6)</f>
      </c>
      <c r="L136" s="38">
        <v>0</v>
      </c>
      <c s="32">
        <f>ROUND(ROUND(L136,2)*ROUND(G136,3),2)</f>
      </c>
      <c s="36" t="s">
        <v>53</v>
      </c>
      <c>
        <f>(M136*21)/100</f>
      </c>
      <c t="s">
        <v>27</v>
      </c>
    </row>
    <row r="137" spans="1:5" ht="12.75">
      <c r="A137" s="35" t="s">
        <v>54</v>
      </c>
      <c r="E137" s="39" t="s">
        <v>4964</v>
      </c>
    </row>
    <row r="138" spans="1:5" ht="12.75">
      <c r="A138" s="35" t="s">
        <v>55</v>
      </c>
      <c r="E138" s="40" t="s">
        <v>4965</v>
      </c>
    </row>
    <row r="139" spans="1:5" ht="242.25">
      <c r="A139" t="s">
        <v>56</v>
      </c>
      <c r="E139" s="39" t="s">
        <v>4966</v>
      </c>
    </row>
    <row r="140" spans="1:13" ht="12.75">
      <c r="A140" t="s">
        <v>46</v>
      </c>
      <c r="C140" s="31" t="s">
        <v>86</v>
      </c>
      <c r="E140" s="33" t="s">
        <v>2068</v>
      </c>
      <c r="J140" s="32">
        <f>0</f>
      </c>
      <c s="32">
        <f>0</f>
      </c>
      <c s="32">
        <f>0+L141+L145+L149+L153+L157+L161</f>
      </c>
      <c s="32">
        <f>0+M141+M145+M149+M153+M157+M161</f>
      </c>
    </row>
    <row r="141" spans="1:16" ht="12.75">
      <c r="A141" t="s">
        <v>49</v>
      </c>
      <c s="34" t="s">
        <v>151</v>
      </c>
      <c s="34" t="s">
        <v>4392</v>
      </c>
      <c s="35" t="s">
        <v>5</v>
      </c>
      <c s="6" t="s">
        <v>4393</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4967</v>
      </c>
    </row>
    <row r="145" spans="1:16" ht="12.75">
      <c r="A145" t="s">
        <v>49</v>
      </c>
      <c s="34" t="s">
        <v>155</v>
      </c>
      <c s="34" t="s">
        <v>4407</v>
      </c>
      <c s="35" t="s">
        <v>5</v>
      </c>
      <c s="6" t="s">
        <v>4408</v>
      </c>
      <c s="36" t="s">
        <v>52</v>
      </c>
      <c s="37">
        <v>132.81</v>
      </c>
      <c s="36">
        <v>0</v>
      </c>
      <c s="36">
        <f>ROUND(G145*H145,6)</f>
      </c>
      <c r="L145" s="38">
        <v>0</v>
      </c>
      <c s="32">
        <f>ROUND(ROUND(L145,2)*ROUND(G145,3),2)</f>
      </c>
      <c s="36" t="s">
        <v>53</v>
      </c>
      <c>
        <f>(M145*21)/100</f>
      </c>
      <c t="s">
        <v>27</v>
      </c>
    </row>
    <row r="146" spans="1:5" ht="12.75">
      <c r="A146" s="35" t="s">
        <v>54</v>
      </c>
      <c r="E146" s="39" t="s">
        <v>4968</v>
      </c>
    </row>
    <row r="147" spans="1:5" ht="12.75">
      <c r="A147" s="35" t="s">
        <v>55</v>
      </c>
      <c r="E147" s="40" t="s">
        <v>4969</v>
      </c>
    </row>
    <row r="148" spans="1:5" ht="63.75">
      <c r="A148" t="s">
        <v>56</v>
      </c>
      <c r="E148" s="39" t="s">
        <v>4970</v>
      </c>
    </row>
    <row r="149" spans="1:16" ht="12.75">
      <c r="A149" t="s">
        <v>49</v>
      </c>
      <c s="34" t="s">
        <v>159</v>
      </c>
      <c s="34" t="s">
        <v>4797</v>
      </c>
      <c s="35" t="s">
        <v>5</v>
      </c>
      <c s="6" t="s">
        <v>4798</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4971</v>
      </c>
    </row>
    <row r="153" spans="1:16" ht="12.75">
      <c r="A153" t="s">
        <v>49</v>
      </c>
      <c s="34" t="s">
        <v>163</v>
      </c>
      <c s="34" t="s">
        <v>4412</v>
      </c>
      <c s="35" t="s">
        <v>5</v>
      </c>
      <c s="6" t="s">
        <v>4413</v>
      </c>
      <c s="36" t="s">
        <v>4053</v>
      </c>
      <c s="37">
        <v>500</v>
      </c>
      <c s="36">
        <v>0</v>
      </c>
      <c s="36">
        <f>ROUND(G153*H153,6)</f>
      </c>
      <c r="L153" s="38">
        <v>0</v>
      </c>
      <c s="32">
        <f>ROUND(ROUND(L153,2)*ROUND(G153,3),2)</f>
      </c>
      <c s="36" t="s">
        <v>53</v>
      </c>
      <c>
        <f>(M153*21)/100</f>
      </c>
      <c t="s">
        <v>27</v>
      </c>
    </row>
    <row r="154" spans="1:5" ht="12.75">
      <c r="A154" s="35" t="s">
        <v>54</v>
      </c>
      <c r="E154" s="39" t="s">
        <v>4972</v>
      </c>
    </row>
    <row r="155" spans="1:5" ht="12.75">
      <c r="A155" s="35" t="s">
        <v>55</v>
      </c>
      <c r="E155" s="40" t="s">
        <v>5</v>
      </c>
    </row>
    <row r="156" spans="1:5" ht="409.5">
      <c r="A156" t="s">
        <v>56</v>
      </c>
      <c r="E156" s="39" t="s">
        <v>4550</v>
      </c>
    </row>
    <row r="157" spans="1:16" ht="12.75">
      <c r="A157" t="s">
        <v>49</v>
      </c>
      <c s="34" t="s">
        <v>167</v>
      </c>
      <c s="34" t="s">
        <v>3911</v>
      </c>
      <c s="35" t="s">
        <v>5</v>
      </c>
      <c s="6" t="s">
        <v>3912</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4973</v>
      </c>
    </row>
    <row r="160" spans="1:5" ht="114.75">
      <c r="A160" t="s">
        <v>56</v>
      </c>
      <c r="E160" s="39" t="s">
        <v>4543</v>
      </c>
    </row>
    <row r="161" spans="1:16" ht="12.75">
      <c r="A161" t="s">
        <v>49</v>
      </c>
      <c s="34" t="s">
        <v>187</v>
      </c>
      <c s="34" t="s">
        <v>4974</v>
      </c>
      <c s="35" t="s">
        <v>5</v>
      </c>
      <c s="6" t="s">
        <v>4975</v>
      </c>
      <c s="36" t="s">
        <v>75</v>
      </c>
      <c s="37">
        <v>233</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51">
      <c r="A164" t="s">
        <v>56</v>
      </c>
      <c r="E164" s="39" t="s">
        <v>4976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4979</v>
      </c>
      <c r="E8" s="30" t="s">
        <v>4978</v>
      </c>
      <c r="J8" s="29">
        <f>0+J9+J26+J59+J76+J89+J110+J115+J136+J149</f>
      </c>
      <c s="29">
        <f>0+K9+K26+K59+K76+K89+K110+K115+K136+K149</f>
      </c>
      <c s="29">
        <f>0+L9+L26+L59+L76+L89+L110+L115+L136+L149</f>
      </c>
      <c s="29">
        <f>0+M9+M26+M59+M76+M89+M110+M115+M136+M149</f>
      </c>
    </row>
    <row r="9" spans="1:13" ht="12.75">
      <c r="A9" t="s">
        <v>46</v>
      </c>
      <c r="C9" s="31" t="s">
        <v>1144</v>
      </c>
      <c r="E9" s="33" t="s">
        <v>3081</v>
      </c>
      <c r="J9" s="32">
        <f>0</f>
      </c>
      <c s="32">
        <f>0</f>
      </c>
      <c s="32">
        <f>0+L10+L14+L18+L22</f>
      </c>
      <c s="32">
        <f>0+M10+M14+M18+M22</f>
      </c>
    </row>
    <row r="10" spans="1:16" ht="25.5">
      <c r="A10" t="s">
        <v>49</v>
      </c>
      <c s="34" t="s">
        <v>183</v>
      </c>
      <c s="34" t="s">
        <v>3531</v>
      </c>
      <c s="35" t="s">
        <v>3532</v>
      </c>
      <c s="6" t="s">
        <v>3816</v>
      </c>
      <c s="36" t="s">
        <v>2833</v>
      </c>
      <c s="37">
        <v>1345.2</v>
      </c>
      <c s="36">
        <v>0</v>
      </c>
      <c s="36">
        <f>ROUND(G10*H10,6)</f>
      </c>
      <c r="L10" s="38">
        <v>0</v>
      </c>
      <c s="32">
        <f>ROUND(ROUND(L10,2)*ROUND(G10,3),2)</f>
      </c>
      <c s="36" t="s">
        <v>416</v>
      </c>
      <c>
        <f>(M10*21)/100</f>
      </c>
      <c t="s">
        <v>27</v>
      </c>
    </row>
    <row r="11" spans="1:5" ht="12.75">
      <c r="A11" s="35" t="s">
        <v>54</v>
      </c>
      <c r="E11" s="39" t="s">
        <v>2839</v>
      </c>
    </row>
    <row r="12" spans="1:5" ht="12.75">
      <c r="A12" s="35" t="s">
        <v>55</v>
      </c>
      <c r="E12" s="40" t="s">
        <v>4980</v>
      </c>
    </row>
    <row r="13" spans="1:5" ht="165.75">
      <c r="A13" t="s">
        <v>56</v>
      </c>
      <c r="E13" s="39" t="s">
        <v>4435</v>
      </c>
    </row>
    <row r="14" spans="1:16" ht="25.5">
      <c r="A14" t="s">
        <v>49</v>
      </c>
      <c s="34" t="s">
        <v>187</v>
      </c>
      <c s="34" t="s">
        <v>3283</v>
      </c>
      <c s="35" t="s">
        <v>3284</v>
      </c>
      <c s="6" t="s">
        <v>4892</v>
      </c>
      <c s="36" t="s">
        <v>2833</v>
      </c>
      <c s="37">
        <v>1390.42</v>
      </c>
      <c s="36">
        <v>0</v>
      </c>
      <c s="36">
        <f>ROUND(G14*H14,6)</f>
      </c>
      <c r="L14" s="38">
        <v>0</v>
      </c>
      <c s="32">
        <f>ROUND(ROUND(L14,2)*ROUND(G14,3),2)</f>
      </c>
      <c s="36" t="s">
        <v>416</v>
      </c>
      <c>
        <f>(M14*21)/100</f>
      </c>
      <c t="s">
        <v>27</v>
      </c>
    </row>
    <row r="15" spans="1:5" ht="12.75">
      <c r="A15" s="35" t="s">
        <v>54</v>
      </c>
      <c r="E15" s="39" t="s">
        <v>2839</v>
      </c>
    </row>
    <row r="16" spans="1:5" ht="12.75">
      <c r="A16" s="35" t="s">
        <v>55</v>
      </c>
      <c r="E16" s="40" t="s">
        <v>4981</v>
      </c>
    </row>
    <row r="17" spans="1:5" ht="165.75">
      <c r="A17" t="s">
        <v>56</v>
      </c>
      <c r="E17" s="39" t="s">
        <v>4435</v>
      </c>
    </row>
    <row r="18" spans="1:16" ht="25.5">
      <c r="A18" t="s">
        <v>49</v>
      </c>
      <c s="34" t="s">
        <v>191</v>
      </c>
      <c s="34" t="s">
        <v>4894</v>
      </c>
      <c s="35" t="s">
        <v>4895</v>
      </c>
      <c s="6" t="s">
        <v>4896</v>
      </c>
      <c s="36" t="s">
        <v>2833</v>
      </c>
      <c s="37">
        <v>2528.52</v>
      </c>
      <c s="36">
        <v>0</v>
      </c>
      <c s="36">
        <f>ROUND(G18*H18,6)</f>
      </c>
      <c r="L18" s="38">
        <v>0</v>
      </c>
      <c s="32">
        <f>ROUND(ROUND(L18,2)*ROUND(G18,3),2)</f>
      </c>
      <c s="36" t="s">
        <v>416</v>
      </c>
      <c>
        <f>(M18*21)/100</f>
      </c>
      <c t="s">
        <v>27</v>
      </c>
    </row>
    <row r="19" spans="1:5" ht="12.75">
      <c r="A19" s="35" t="s">
        <v>54</v>
      </c>
      <c r="E19" s="39" t="s">
        <v>2839</v>
      </c>
    </row>
    <row r="20" spans="1:5" ht="12.75">
      <c r="A20" s="35" t="s">
        <v>55</v>
      </c>
      <c r="E20" s="40" t="s">
        <v>4982</v>
      </c>
    </row>
    <row r="21" spans="1:5" ht="165.75">
      <c r="A21" t="s">
        <v>56</v>
      </c>
      <c r="E21" s="39" t="s">
        <v>4898</v>
      </c>
    </row>
    <row r="22" spans="1:16" ht="25.5">
      <c r="A22" t="s">
        <v>49</v>
      </c>
      <c s="34" t="s">
        <v>195</v>
      </c>
      <c s="34" t="s">
        <v>3101</v>
      </c>
      <c s="35" t="s">
        <v>3102</v>
      </c>
      <c s="6" t="s">
        <v>3823</v>
      </c>
      <c s="36" t="s">
        <v>2833</v>
      </c>
      <c s="37">
        <v>1102.5</v>
      </c>
      <c s="36">
        <v>0</v>
      </c>
      <c s="36">
        <f>ROUND(G22*H22,6)</f>
      </c>
      <c r="L22" s="38">
        <v>0</v>
      </c>
      <c s="32">
        <f>ROUND(ROUND(L22,2)*ROUND(G22,3),2)</f>
      </c>
      <c s="36" t="s">
        <v>416</v>
      </c>
      <c>
        <f>(M22*21)/100</f>
      </c>
      <c t="s">
        <v>27</v>
      </c>
    </row>
    <row r="23" spans="1:5" ht="12.75">
      <c r="A23" s="35" t="s">
        <v>54</v>
      </c>
      <c r="E23" s="39" t="s">
        <v>2839</v>
      </c>
    </row>
    <row r="24" spans="1:5" ht="12.75">
      <c r="A24" s="35" t="s">
        <v>55</v>
      </c>
      <c r="E24" s="40" t="s">
        <v>4983</v>
      </c>
    </row>
    <row r="25" spans="1:5" ht="165.75">
      <c r="A25" t="s">
        <v>56</v>
      </c>
      <c r="E25" s="39" t="s">
        <v>4435</v>
      </c>
    </row>
    <row r="26" spans="1:13" ht="12.75">
      <c r="A26" t="s">
        <v>46</v>
      </c>
      <c r="C26" s="31" t="s">
        <v>47</v>
      </c>
      <c r="E26" s="33" t="s">
        <v>48</v>
      </c>
      <c r="J26" s="32">
        <f>0</f>
      </c>
      <c s="32">
        <f>0</f>
      </c>
      <c s="32">
        <f>0+L27+L31+L35+L39+L43+L47+L51+L55</f>
      </c>
      <c s="32">
        <f>0+M27+M31+M35+M39+M43+M47+M51+M55</f>
      </c>
    </row>
    <row r="27" spans="1:16" ht="12.75">
      <c r="A27" t="s">
        <v>49</v>
      </c>
      <c s="34" t="s">
        <v>47</v>
      </c>
      <c s="34" t="s">
        <v>4984</v>
      </c>
      <c s="35" t="s">
        <v>5</v>
      </c>
      <c s="6" t="s">
        <v>4901</v>
      </c>
      <c s="36" t="s">
        <v>52</v>
      </c>
      <c s="37">
        <v>420</v>
      </c>
      <c s="36">
        <v>0</v>
      </c>
      <c s="36">
        <f>ROUND(G27*H27,6)</f>
      </c>
      <c r="L27" s="38">
        <v>0</v>
      </c>
      <c s="32">
        <f>ROUND(ROUND(L27,2)*ROUND(G27,3),2)</f>
      </c>
      <c s="36" t="s">
        <v>416</v>
      </c>
      <c>
        <f>(M27*21)/100</f>
      </c>
      <c t="s">
        <v>27</v>
      </c>
    </row>
    <row r="28" spans="1:5" ht="12.75">
      <c r="A28" s="35" t="s">
        <v>54</v>
      </c>
      <c r="E28" s="39" t="s">
        <v>4902</v>
      </c>
    </row>
    <row r="29" spans="1:5" ht="12.75">
      <c r="A29" s="35" t="s">
        <v>55</v>
      </c>
      <c r="E29" s="40" t="s">
        <v>4985</v>
      </c>
    </row>
    <row r="30" spans="1:5" ht="12.75">
      <c r="A30" t="s">
        <v>56</v>
      </c>
      <c r="E30" s="39" t="s">
        <v>4904</v>
      </c>
    </row>
    <row r="31" spans="1:16" ht="12.75">
      <c r="A31" t="s">
        <v>49</v>
      </c>
      <c s="34" t="s">
        <v>27</v>
      </c>
      <c s="34" t="s">
        <v>4678</v>
      </c>
      <c s="35" t="s">
        <v>5</v>
      </c>
      <c s="6" t="s">
        <v>4679</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4986</v>
      </c>
    </row>
    <row r="34" spans="1:5" ht="38.25">
      <c r="A34" t="s">
        <v>56</v>
      </c>
      <c r="E34" s="39" t="s">
        <v>4681</v>
      </c>
    </row>
    <row r="35" spans="1:16" ht="12.75">
      <c r="A35" t="s">
        <v>49</v>
      </c>
      <c s="34" t="s">
        <v>26</v>
      </c>
      <c s="34" t="s">
        <v>3825</v>
      </c>
      <c s="35" t="s">
        <v>5</v>
      </c>
      <c s="6" t="s">
        <v>3826</v>
      </c>
      <c s="36" t="s">
        <v>60</v>
      </c>
      <c s="37">
        <v>708</v>
      </c>
      <c s="36">
        <v>0</v>
      </c>
      <c s="36">
        <f>ROUND(G35*H35,6)</f>
      </c>
      <c r="L35" s="38">
        <v>0</v>
      </c>
      <c s="32">
        <f>ROUND(ROUND(L35,2)*ROUND(G35,3),2)</f>
      </c>
      <c s="36" t="s">
        <v>53</v>
      </c>
      <c>
        <f>(M35*21)/100</f>
      </c>
      <c t="s">
        <v>27</v>
      </c>
    </row>
    <row r="36" spans="1:5" ht="12.75">
      <c r="A36" s="35" t="s">
        <v>54</v>
      </c>
      <c r="E36" s="39" t="s">
        <v>3827</v>
      </c>
    </row>
    <row r="37" spans="1:5" ht="12.75">
      <c r="A37" s="35" t="s">
        <v>55</v>
      </c>
      <c r="E37" s="40" t="s">
        <v>5</v>
      </c>
    </row>
    <row r="38" spans="1:5" ht="318.75">
      <c r="A38" t="s">
        <v>56</v>
      </c>
      <c r="E38" s="39" t="s">
        <v>4444</v>
      </c>
    </row>
    <row r="39" spans="1:16" ht="12.75">
      <c r="A39" t="s">
        <v>49</v>
      </c>
      <c s="34" t="s">
        <v>65</v>
      </c>
      <c s="34" t="s">
        <v>4906</v>
      </c>
      <c s="35" t="s">
        <v>5</v>
      </c>
      <c s="6" t="s">
        <v>4907</v>
      </c>
      <c s="36" t="s">
        <v>60</v>
      </c>
      <c s="37">
        <v>731.8</v>
      </c>
      <c s="36">
        <v>0</v>
      </c>
      <c s="36">
        <f>ROUND(G39*H39,6)</f>
      </c>
      <c r="L39" s="38">
        <v>0</v>
      </c>
      <c s="32">
        <f>ROUND(ROUND(L39,2)*ROUND(G39,3),2)</f>
      </c>
      <c s="36" t="s">
        <v>53</v>
      </c>
      <c>
        <f>(M39*21)/100</f>
      </c>
      <c t="s">
        <v>27</v>
      </c>
    </row>
    <row r="40" spans="1:5" ht="12.75">
      <c r="A40" s="35" t="s">
        <v>54</v>
      </c>
      <c r="E40" s="39" t="s">
        <v>3827</v>
      </c>
    </row>
    <row r="41" spans="1:5" ht="12.75">
      <c r="A41" s="35" t="s">
        <v>55</v>
      </c>
      <c r="E41" s="40" t="s">
        <v>5</v>
      </c>
    </row>
    <row r="42" spans="1:5" ht="318.75">
      <c r="A42" t="s">
        <v>56</v>
      </c>
      <c r="E42" s="39" t="s">
        <v>4908</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3827</v>
      </c>
    </row>
    <row r="45" spans="1:5" ht="12.75">
      <c r="A45" s="35" t="s">
        <v>55</v>
      </c>
      <c r="E45" s="40" t="s">
        <v>5</v>
      </c>
    </row>
    <row r="46" spans="1:5" ht="318.75">
      <c r="A46" t="s">
        <v>56</v>
      </c>
      <c r="E46" s="39" t="s">
        <v>4908</v>
      </c>
    </row>
    <row r="47" spans="1:16" ht="12.75">
      <c r="A47" t="s">
        <v>49</v>
      </c>
      <c s="34" t="s">
        <v>72</v>
      </c>
      <c s="34" t="s">
        <v>3830</v>
      </c>
      <c s="35" t="s">
        <v>5</v>
      </c>
      <c s="6" t="s">
        <v>3831</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4987</v>
      </c>
    </row>
    <row r="50" spans="1:5" ht="191.25">
      <c r="A50" t="s">
        <v>56</v>
      </c>
      <c r="E50" s="39" t="s">
        <v>4223</v>
      </c>
    </row>
    <row r="51" spans="1:16" ht="12.75">
      <c r="A51" t="s">
        <v>49</v>
      </c>
      <c s="34" t="s">
        <v>77</v>
      </c>
      <c s="34" t="s">
        <v>3834</v>
      </c>
      <c s="35" t="s">
        <v>5</v>
      </c>
      <c s="6" t="s">
        <v>3835</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4988</v>
      </c>
    </row>
    <row r="54" spans="1:5" ht="306">
      <c r="A54" t="s">
        <v>56</v>
      </c>
      <c r="E54" s="39" t="s">
        <v>4448</v>
      </c>
    </row>
    <row r="55" spans="1:16" ht="12.75">
      <c r="A55" t="s">
        <v>49</v>
      </c>
      <c s="34" t="s">
        <v>82</v>
      </c>
      <c s="34" t="s">
        <v>4911</v>
      </c>
      <c s="35" t="s">
        <v>5</v>
      </c>
      <c s="6" t="s">
        <v>4912</v>
      </c>
      <c s="36" t="s">
        <v>80</v>
      </c>
      <c s="37">
        <v>150</v>
      </c>
      <c s="36">
        <v>0</v>
      </c>
      <c s="36">
        <f>ROUND(G55*H55,6)</f>
      </c>
      <c r="L55" s="38">
        <v>0</v>
      </c>
      <c s="32">
        <f>ROUND(ROUND(L55,2)*ROUND(G55,3),2)</f>
      </c>
      <c s="36" t="s">
        <v>53</v>
      </c>
      <c>
        <f>(M55*21)/100</f>
      </c>
      <c t="s">
        <v>27</v>
      </c>
    </row>
    <row r="56" spans="1:5" ht="12.75">
      <c r="A56" s="35" t="s">
        <v>54</v>
      </c>
      <c r="E56" s="39" t="s">
        <v>4913</v>
      </c>
    </row>
    <row r="57" spans="1:5" ht="12.75">
      <c r="A57" s="35" t="s">
        <v>55</v>
      </c>
      <c r="E57" s="40" t="s">
        <v>5</v>
      </c>
    </row>
    <row r="58" spans="1:5" ht="76.5">
      <c r="A58" t="s">
        <v>56</v>
      </c>
      <c r="E58" s="39" t="s">
        <v>4914</v>
      </c>
    </row>
    <row r="59" spans="1:13" ht="12.75">
      <c r="A59" t="s">
        <v>46</v>
      </c>
      <c r="C59" s="31" t="s">
        <v>27</v>
      </c>
      <c r="E59" s="33" t="s">
        <v>2418</v>
      </c>
      <c r="J59" s="32">
        <f>0</f>
      </c>
      <c s="32">
        <f>0</f>
      </c>
      <c s="32">
        <f>0+L60+L64+L68+L72</f>
      </c>
      <c s="32">
        <f>0+M60+M64+M68+M72</f>
      </c>
    </row>
    <row r="60" spans="1:16" ht="12.75">
      <c r="A60" t="s">
        <v>49</v>
      </c>
      <c s="34" t="s">
        <v>86</v>
      </c>
      <c s="34" t="s">
        <v>3664</v>
      </c>
      <c s="35" t="s">
        <v>5</v>
      </c>
      <c s="6" t="s">
        <v>3665</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4989</v>
      </c>
    </row>
    <row r="63" spans="1:5" ht="369.75">
      <c r="A63" t="s">
        <v>56</v>
      </c>
      <c r="E63" s="39" t="s">
        <v>4454</v>
      </c>
    </row>
    <row r="64" spans="1:16" ht="12.75">
      <c r="A64" t="s">
        <v>49</v>
      </c>
      <c s="34" t="s">
        <v>90</v>
      </c>
      <c s="34" t="s">
        <v>4916</v>
      </c>
      <c s="35" t="s">
        <v>5</v>
      </c>
      <c s="6" t="s">
        <v>4917</v>
      </c>
      <c s="36" t="s">
        <v>60</v>
      </c>
      <c s="37">
        <v>10.643</v>
      </c>
      <c s="36">
        <v>0</v>
      </c>
      <c s="36">
        <f>ROUND(G64*H64,6)</f>
      </c>
      <c r="L64" s="38">
        <v>0</v>
      </c>
      <c s="32">
        <f>ROUND(ROUND(L64,2)*ROUND(G64,3),2)</f>
      </c>
      <c s="36" t="s">
        <v>53</v>
      </c>
      <c>
        <f>(M64*21)/100</f>
      </c>
      <c t="s">
        <v>27</v>
      </c>
    </row>
    <row r="65" spans="1:5" ht="12.75">
      <c r="A65" s="35" t="s">
        <v>54</v>
      </c>
      <c r="E65" s="39" t="s">
        <v>4918</v>
      </c>
    </row>
    <row r="66" spans="1:5" ht="12.75">
      <c r="A66" s="35" t="s">
        <v>55</v>
      </c>
      <c r="E66" s="40" t="s">
        <v>4990</v>
      </c>
    </row>
    <row r="67" spans="1:5" ht="369.75">
      <c r="A67" t="s">
        <v>56</v>
      </c>
      <c r="E67" s="39" t="s">
        <v>4454</v>
      </c>
    </row>
    <row r="68" spans="1:16" ht="12.75">
      <c r="A68" t="s">
        <v>49</v>
      </c>
      <c s="34" t="s">
        <v>94</v>
      </c>
      <c s="34" t="s">
        <v>4920</v>
      </c>
      <c s="35" t="s">
        <v>5</v>
      </c>
      <c s="6" t="s">
        <v>4921</v>
      </c>
      <c s="36" t="s">
        <v>52</v>
      </c>
      <c s="37">
        <v>420</v>
      </c>
      <c s="36">
        <v>0</v>
      </c>
      <c s="36">
        <f>ROUND(G68*H68,6)</f>
      </c>
      <c r="L68" s="38">
        <v>0</v>
      </c>
      <c s="32">
        <f>ROUND(ROUND(L68,2)*ROUND(G68,3),2)</f>
      </c>
      <c s="36" t="s">
        <v>53</v>
      </c>
      <c>
        <f>(M68*21)/100</f>
      </c>
      <c t="s">
        <v>27</v>
      </c>
    </row>
    <row r="69" spans="1:5" ht="12.75">
      <c r="A69" s="35" t="s">
        <v>54</v>
      </c>
      <c r="E69" s="39" t="s">
        <v>4922</v>
      </c>
    </row>
    <row r="70" spans="1:5" ht="12.75">
      <c r="A70" s="35" t="s">
        <v>55</v>
      </c>
      <c r="E70" s="40" t="s">
        <v>4985</v>
      </c>
    </row>
    <row r="71" spans="1:5" ht="102">
      <c r="A71" t="s">
        <v>56</v>
      </c>
      <c r="E71" s="39" t="s">
        <v>4923</v>
      </c>
    </row>
    <row r="72" spans="1:16" ht="12.75">
      <c r="A72" t="s">
        <v>49</v>
      </c>
      <c s="34" t="s">
        <v>98</v>
      </c>
      <c s="34" t="s">
        <v>4924</v>
      </c>
      <c s="35" t="s">
        <v>5</v>
      </c>
      <c s="6" t="s">
        <v>4925</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4991</v>
      </c>
    </row>
    <row r="75" spans="1:5" ht="102">
      <c r="A75" t="s">
        <v>56</v>
      </c>
      <c r="E75" s="39" t="s">
        <v>4927</v>
      </c>
    </row>
    <row r="76" spans="1:13" ht="12.75">
      <c r="A76" t="s">
        <v>46</v>
      </c>
      <c r="C76" s="31" t="s">
        <v>26</v>
      </c>
      <c r="E76" s="33" t="s">
        <v>3775</v>
      </c>
      <c r="J76" s="32">
        <f>0</f>
      </c>
      <c s="32">
        <f>0</f>
      </c>
      <c s="32">
        <f>0+L77+L81+L85</f>
      </c>
      <c s="32">
        <f>0+M77+M81+M85</f>
      </c>
    </row>
    <row r="77" spans="1:16" ht="12.75">
      <c r="A77" t="s">
        <v>49</v>
      </c>
      <c s="34" t="s">
        <v>103</v>
      </c>
      <c s="34" t="s">
        <v>4299</v>
      </c>
      <c s="35" t="s">
        <v>5</v>
      </c>
      <c s="6" t="s">
        <v>4300</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4992</v>
      </c>
    </row>
    <row r="80" spans="1:5" ht="382.5">
      <c r="A80" t="s">
        <v>56</v>
      </c>
      <c r="E80" s="39" t="s">
        <v>4929</v>
      </c>
    </row>
    <row r="81" spans="1:16" ht="12.75">
      <c r="A81" t="s">
        <v>49</v>
      </c>
      <c s="34" t="s">
        <v>106</v>
      </c>
      <c s="34" t="s">
        <v>4930</v>
      </c>
      <c s="35" t="s">
        <v>5</v>
      </c>
      <c s="6" t="s">
        <v>4931</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4993</v>
      </c>
    </row>
    <row r="84" spans="1:5" ht="369.75">
      <c r="A84" t="s">
        <v>56</v>
      </c>
      <c r="E84" s="39" t="s">
        <v>4195</v>
      </c>
    </row>
    <row r="85" spans="1:16" ht="12.75">
      <c r="A85" t="s">
        <v>49</v>
      </c>
      <c s="34" t="s">
        <v>110</v>
      </c>
      <c s="34" t="s">
        <v>4933</v>
      </c>
      <c s="35" t="s">
        <v>5</v>
      </c>
      <c s="6" t="s">
        <v>4934</v>
      </c>
      <c s="36" t="s">
        <v>2833</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4994</v>
      </c>
    </row>
    <row r="88" spans="1:5" ht="267.75">
      <c r="A88" t="s">
        <v>56</v>
      </c>
      <c r="E88" s="39" t="s">
        <v>4456</v>
      </c>
    </row>
    <row r="89" spans="1:13" ht="12.75">
      <c r="A89" t="s">
        <v>46</v>
      </c>
      <c r="C89" s="31" t="s">
        <v>65</v>
      </c>
      <c r="E89" s="33" t="s">
        <v>3341</v>
      </c>
      <c r="J89" s="32">
        <f>0</f>
      </c>
      <c s="32">
        <f>0</f>
      </c>
      <c s="32">
        <f>0+L90+L94+L98+L102+L106</f>
      </c>
      <c s="32">
        <f>0+M90+M94+M98+M102+M106</f>
      </c>
    </row>
    <row r="90" spans="1:16" ht="12.75">
      <c r="A90" t="s">
        <v>49</v>
      </c>
      <c s="34" t="s">
        <v>113</v>
      </c>
      <c s="34" t="s">
        <v>3346</v>
      </c>
      <c s="35" t="s">
        <v>5</v>
      </c>
      <c s="6" t="s">
        <v>3347</v>
      </c>
      <c s="36" t="s">
        <v>60</v>
      </c>
      <c s="37">
        <v>238</v>
      </c>
      <c s="36">
        <v>0</v>
      </c>
      <c s="36">
        <f>ROUND(G90*H90,6)</f>
      </c>
      <c r="L90" s="38">
        <v>0</v>
      </c>
      <c s="32">
        <f>ROUND(ROUND(L90,2)*ROUND(G90,3),2)</f>
      </c>
      <c s="36" t="s">
        <v>53</v>
      </c>
      <c>
        <f>(M90*21)/100</f>
      </c>
      <c t="s">
        <v>27</v>
      </c>
    </row>
    <row r="91" spans="1:5" ht="12.75">
      <c r="A91" s="35" t="s">
        <v>54</v>
      </c>
      <c r="E91" s="39" t="s">
        <v>4936</v>
      </c>
    </row>
    <row r="92" spans="1:5" ht="12.75">
      <c r="A92" s="35" t="s">
        <v>55</v>
      </c>
      <c r="E92" s="40" t="s">
        <v>4995</v>
      </c>
    </row>
    <row r="93" spans="1:5" ht="369.75">
      <c r="A93" t="s">
        <v>56</v>
      </c>
      <c r="E93" s="39" t="s">
        <v>4195</v>
      </c>
    </row>
    <row r="94" spans="1:16" ht="12.75">
      <c r="A94" t="s">
        <v>49</v>
      </c>
      <c s="34" t="s">
        <v>117</v>
      </c>
      <c s="34" t="s">
        <v>3780</v>
      </c>
      <c s="35" t="s">
        <v>5</v>
      </c>
      <c s="6" t="s">
        <v>3781</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4996</v>
      </c>
    </row>
    <row r="97" spans="1:5" ht="369.75">
      <c r="A97" t="s">
        <v>56</v>
      </c>
      <c r="E97" s="39" t="s">
        <v>4195</v>
      </c>
    </row>
    <row r="98" spans="1:16" ht="12.75">
      <c r="A98" t="s">
        <v>49</v>
      </c>
      <c s="34" t="s">
        <v>121</v>
      </c>
      <c s="34" t="s">
        <v>4849</v>
      </c>
      <c s="35" t="s">
        <v>5</v>
      </c>
      <c s="6" t="s">
        <v>4850</v>
      </c>
      <c s="36" t="s">
        <v>60</v>
      </c>
      <c s="37">
        <v>53.55</v>
      </c>
      <c s="36">
        <v>0</v>
      </c>
      <c s="36">
        <f>ROUND(G98*H98,6)</f>
      </c>
      <c r="L98" s="38">
        <v>0</v>
      </c>
      <c s="32">
        <f>ROUND(ROUND(L98,2)*ROUND(G98,3),2)</f>
      </c>
      <c s="36" t="s">
        <v>53</v>
      </c>
      <c>
        <f>(M98*21)/100</f>
      </c>
      <c t="s">
        <v>27</v>
      </c>
    </row>
    <row r="99" spans="1:5" ht="12.75">
      <c r="A99" s="35" t="s">
        <v>54</v>
      </c>
      <c r="E99" s="39" t="s">
        <v>4333</v>
      </c>
    </row>
    <row r="100" spans="1:5" ht="12.75">
      <c r="A100" s="35" t="s">
        <v>55</v>
      </c>
      <c r="E100" s="40" t="s">
        <v>4997</v>
      </c>
    </row>
    <row r="101" spans="1:5" ht="369.75">
      <c r="A101" t="s">
        <v>56</v>
      </c>
      <c r="E101" s="39" t="s">
        <v>4195</v>
      </c>
    </row>
    <row r="102" spans="1:16" ht="12.75">
      <c r="A102" t="s">
        <v>49</v>
      </c>
      <c s="34" t="s">
        <v>125</v>
      </c>
      <c s="34" t="s">
        <v>3877</v>
      </c>
      <c s="35" t="s">
        <v>5</v>
      </c>
      <c s="6" t="s">
        <v>3878</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4998</v>
      </c>
    </row>
    <row r="105" spans="1:5" ht="114.75">
      <c r="A105" t="s">
        <v>56</v>
      </c>
      <c r="E105" s="39" t="s">
        <v>4941</v>
      </c>
    </row>
    <row r="106" spans="1:16" ht="12.75">
      <c r="A106" t="s">
        <v>49</v>
      </c>
      <c s="34" t="s">
        <v>203</v>
      </c>
      <c s="34" t="s">
        <v>4942</v>
      </c>
      <c s="35" t="s">
        <v>5</v>
      </c>
      <c s="6" t="s">
        <v>4943</v>
      </c>
      <c s="36" t="s">
        <v>2833</v>
      </c>
      <c s="37">
        <v>2.4</v>
      </c>
      <c s="36">
        <v>0</v>
      </c>
      <c s="36">
        <f>ROUND(G106*H106,6)</f>
      </c>
      <c r="L106" s="38">
        <v>0</v>
      </c>
      <c s="32">
        <f>ROUND(ROUND(L106,2)*ROUND(G106,3),2)</f>
      </c>
      <c s="36" t="s">
        <v>53</v>
      </c>
      <c>
        <f>(M106*21)/100</f>
      </c>
      <c t="s">
        <v>27</v>
      </c>
    </row>
    <row r="107" spans="1:5" ht="12.75">
      <c r="A107" s="35" t="s">
        <v>54</v>
      </c>
      <c r="E107" s="39" t="s">
        <v>4944</v>
      </c>
    </row>
    <row r="108" spans="1:5" ht="12.75">
      <c r="A108" s="35" t="s">
        <v>55</v>
      </c>
      <c r="E108" s="40" t="s">
        <v>4999</v>
      </c>
    </row>
    <row r="109" spans="1:5" ht="191.25">
      <c r="A109" t="s">
        <v>56</v>
      </c>
      <c r="E109" s="39" t="s">
        <v>4946</v>
      </c>
    </row>
    <row r="110" spans="1:13" ht="12.75">
      <c r="A110" t="s">
        <v>46</v>
      </c>
      <c r="C110" s="31" t="s">
        <v>72</v>
      </c>
      <c r="E110" s="33" t="s">
        <v>648</v>
      </c>
      <c r="J110" s="32">
        <f>0</f>
      </c>
      <c s="32">
        <f>0</f>
      </c>
      <c s="32">
        <f>0+L111</f>
      </c>
      <c s="32">
        <f>0+M111</f>
      </c>
    </row>
    <row r="111" spans="1:16" ht="25.5">
      <c r="A111" t="s">
        <v>49</v>
      </c>
      <c s="34" t="s">
        <v>128</v>
      </c>
      <c s="34" t="s">
        <v>5000</v>
      </c>
      <c s="35" t="s">
        <v>5</v>
      </c>
      <c s="6" t="s">
        <v>5001</v>
      </c>
      <c s="36" t="s">
        <v>52</v>
      </c>
      <c s="37">
        <v>146.54</v>
      </c>
      <c s="36">
        <v>0</v>
      </c>
      <c s="36">
        <f>ROUND(G111*H111,6)</f>
      </c>
      <c r="L111" s="38">
        <v>0</v>
      </c>
      <c s="32">
        <f>ROUND(ROUND(L111,2)*ROUND(G111,3),2)</f>
      </c>
      <c s="36" t="s">
        <v>53</v>
      </c>
      <c>
        <f>(M111*21)/100</f>
      </c>
      <c t="s">
        <v>27</v>
      </c>
    </row>
    <row r="112" spans="1:5" ht="12.75">
      <c r="A112" s="35" t="s">
        <v>54</v>
      </c>
      <c r="E112" s="39" t="s">
        <v>5002</v>
      </c>
    </row>
    <row r="113" spans="1:5" ht="12.75">
      <c r="A113" s="35" t="s">
        <v>55</v>
      </c>
      <c r="E113" s="40" t="s">
        <v>5003</v>
      </c>
    </row>
    <row r="114" spans="1:5" ht="76.5">
      <c r="A114" t="s">
        <v>56</v>
      </c>
      <c r="E114" s="39" t="s">
        <v>4497</v>
      </c>
    </row>
    <row r="115" spans="1:13" ht="12.75">
      <c r="A115" t="s">
        <v>46</v>
      </c>
      <c r="C115" s="31" t="s">
        <v>77</v>
      </c>
      <c r="E115" s="33" t="s">
        <v>1321</v>
      </c>
      <c r="J115" s="32">
        <f>0</f>
      </c>
      <c s="32">
        <f>0</f>
      </c>
      <c s="32">
        <f>0+L116+L120+L124+L128+L132</f>
      </c>
      <c s="32">
        <f>0+M116+M120+M124+M128+M132</f>
      </c>
    </row>
    <row r="116" spans="1:16" ht="25.5">
      <c r="A116" t="s">
        <v>49</v>
      </c>
      <c s="34" t="s">
        <v>132</v>
      </c>
      <c s="34" t="s">
        <v>4947</v>
      </c>
      <c s="35" t="s">
        <v>5</v>
      </c>
      <c s="6" t="s">
        <v>4948</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5004</v>
      </c>
    </row>
    <row r="119" spans="1:5" ht="191.25">
      <c r="A119" t="s">
        <v>56</v>
      </c>
      <c r="E119" s="39" t="s">
        <v>4507</v>
      </c>
    </row>
    <row r="120" spans="1:16" ht="12.75">
      <c r="A120" t="s">
        <v>49</v>
      </c>
      <c s="34" t="s">
        <v>136</v>
      </c>
      <c s="34" t="s">
        <v>4950</v>
      </c>
      <c s="35" t="s">
        <v>5</v>
      </c>
      <c s="6" t="s">
        <v>4951</v>
      </c>
      <c s="36" t="s">
        <v>52</v>
      </c>
      <c s="37">
        <v>645</v>
      </c>
      <c s="36">
        <v>0</v>
      </c>
      <c s="36">
        <f>ROUND(G120*H120,6)</f>
      </c>
      <c r="L120" s="38">
        <v>0</v>
      </c>
      <c s="32">
        <f>ROUND(ROUND(L120,2)*ROUND(G120,3),2)</f>
      </c>
      <c s="36" t="s">
        <v>53</v>
      </c>
      <c>
        <f>(M120*21)/100</f>
      </c>
      <c t="s">
        <v>27</v>
      </c>
    </row>
    <row r="121" spans="1:5" ht="12.75">
      <c r="A121" s="35" t="s">
        <v>54</v>
      </c>
      <c r="E121" s="39" t="s">
        <v>4952</v>
      </c>
    </row>
    <row r="122" spans="1:5" ht="12.75">
      <c r="A122" s="35" t="s">
        <v>55</v>
      </c>
      <c r="E122" s="40" t="s">
        <v>5</v>
      </c>
    </row>
    <row r="123" spans="1:5" ht="38.25">
      <c r="A123" t="s">
        <v>56</v>
      </c>
      <c r="E123" s="39" t="s">
        <v>4510</v>
      </c>
    </row>
    <row r="124" spans="1:16" ht="12.75">
      <c r="A124" t="s">
        <v>49</v>
      </c>
      <c s="34" t="s">
        <v>139</v>
      </c>
      <c s="34" t="s">
        <v>4953</v>
      </c>
      <c s="35" t="s">
        <v>5</v>
      </c>
      <c s="6" t="s">
        <v>4954</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5005</v>
      </c>
    </row>
    <row r="127" spans="1:5" ht="38.25">
      <c r="A127" t="s">
        <v>56</v>
      </c>
      <c r="E127" s="39" t="s">
        <v>4510</v>
      </c>
    </row>
    <row r="128" spans="1:16" ht="12.75">
      <c r="A128" t="s">
        <v>49</v>
      </c>
      <c s="34" t="s">
        <v>143</v>
      </c>
      <c s="34" t="s">
        <v>4956</v>
      </c>
      <c s="35" t="s">
        <v>5</v>
      </c>
      <c s="6" t="s">
        <v>4957</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5006</v>
      </c>
    </row>
    <row r="131" spans="1:5" ht="63.75">
      <c r="A131" t="s">
        <v>56</v>
      </c>
      <c r="E131" s="39" t="s">
        <v>4959</v>
      </c>
    </row>
    <row r="132" spans="1:16" ht="12.75">
      <c r="A132" t="s">
        <v>49</v>
      </c>
      <c s="34" t="s">
        <v>146</v>
      </c>
      <c s="34" t="s">
        <v>4519</v>
      </c>
      <c s="35" t="s">
        <v>5</v>
      </c>
      <c s="6" t="s">
        <v>4520</v>
      </c>
      <c s="36" t="s">
        <v>52</v>
      </c>
      <c s="37">
        <v>146.54</v>
      </c>
      <c s="36">
        <v>0</v>
      </c>
      <c s="36">
        <f>ROUND(G132*H132,6)</f>
      </c>
      <c r="L132" s="38">
        <v>0</v>
      </c>
      <c s="32">
        <f>ROUND(ROUND(L132,2)*ROUND(G132,3),2)</f>
      </c>
      <c s="36" t="s">
        <v>53</v>
      </c>
      <c>
        <f>(M132*21)/100</f>
      </c>
      <c t="s">
        <v>27</v>
      </c>
    </row>
    <row r="133" spans="1:5" ht="25.5">
      <c r="A133" s="35" t="s">
        <v>54</v>
      </c>
      <c r="E133" s="39" t="s">
        <v>5007</v>
      </c>
    </row>
    <row r="134" spans="1:5" ht="12.75">
      <c r="A134" s="35" t="s">
        <v>55</v>
      </c>
      <c r="E134" s="40" t="s">
        <v>5008</v>
      </c>
    </row>
    <row r="135" spans="1:5" ht="51">
      <c r="A135" t="s">
        <v>56</v>
      </c>
      <c r="E135" s="39" t="s">
        <v>4522</v>
      </c>
    </row>
    <row r="136" spans="1:13" ht="12.75">
      <c r="A136" t="s">
        <v>46</v>
      </c>
      <c r="C136" s="31" t="s">
        <v>82</v>
      </c>
      <c r="E136" s="33" t="s">
        <v>2457</v>
      </c>
      <c r="J136" s="32">
        <f>0</f>
      </c>
      <c s="32">
        <f>0</f>
      </c>
      <c s="32">
        <f>0+L137+L141+L145</f>
      </c>
      <c s="32">
        <f>0+M137+M141+M145</f>
      </c>
    </row>
    <row r="137" spans="1:16" ht="12.75">
      <c r="A137" t="s">
        <v>49</v>
      </c>
      <c s="34" t="s">
        <v>805</v>
      </c>
      <c s="34" t="s">
        <v>4861</v>
      </c>
      <c s="35" t="s">
        <v>5</v>
      </c>
      <c s="6" t="s">
        <v>4862</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5009</v>
      </c>
    </row>
    <row r="140" spans="1:5" ht="242.25">
      <c r="A140" t="s">
        <v>56</v>
      </c>
      <c r="E140" s="39" t="s">
        <v>4535</v>
      </c>
    </row>
    <row r="141" spans="1:16" ht="12.75">
      <c r="A141" t="s">
        <v>49</v>
      </c>
      <c s="34" t="s">
        <v>151</v>
      </c>
      <c s="34" t="s">
        <v>3592</v>
      </c>
      <c s="35" t="s">
        <v>5</v>
      </c>
      <c s="6" t="s">
        <v>3593</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5010</v>
      </c>
    </row>
    <row r="144" spans="1:5" ht="242.25">
      <c r="A144" t="s">
        <v>56</v>
      </c>
      <c r="E144" s="39" t="s">
        <v>4535</v>
      </c>
    </row>
    <row r="145" spans="1:16" ht="12.75">
      <c r="A145" t="s">
        <v>49</v>
      </c>
      <c s="34" t="s">
        <v>155</v>
      </c>
      <c s="34" t="s">
        <v>4962</v>
      </c>
      <c s="35" t="s">
        <v>5</v>
      </c>
      <c s="6" t="s">
        <v>4963</v>
      </c>
      <c s="36" t="s">
        <v>75</v>
      </c>
      <c s="37">
        <v>3</v>
      </c>
      <c s="36">
        <v>0</v>
      </c>
      <c s="36">
        <f>ROUND(G145*H145,6)</f>
      </c>
      <c r="L145" s="38">
        <v>0</v>
      </c>
      <c s="32">
        <f>ROUND(ROUND(L145,2)*ROUND(G145,3),2)</f>
      </c>
      <c s="36" t="s">
        <v>53</v>
      </c>
      <c>
        <f>(M145*21)/100</f>
      </c>
      <c t="s">
        <v>27</v>
      </c>
    </row>
    <row r="146" spans="1:5" ht="12.75">
      <c r="A146" s="35" t="s">
        <v>54</v>
      </c>
      <c r="E146" s="39" t="s">
        <v>4964</v>
      </c>
    </row>
    <row r="147" spans="1:5" ht="12.75">
      <c r="A147" s="35" t="s">
        <v>55</v>
      </c>
      <c r="E147" s="40" t="s">
        <v>5011</v>
      </c>
    </row>
    <row r="148" spans="1:5" ht="242.25">
      <c r="A148" t="s">
        <v>56</v>
      </c>
      <c r="E148" s="39" t="s">
        <v>4966</v>
      </c>
    </row>
    <row r="149" spans="1:13" ht="12.75">
      <c r="A149" t="s">
        <v>46</v>
      </c>
      <c r="C149" s="31" t="s">
        <v>86</v>
      </c>
      <c r="E149" s="33" t="s">
        <v>2068</v>
      </c>
      <c r="J149" s="32">
        <f>0</f>
      </c>
      <c s="32">
        <f>0</f>
      </c>
      <c s="32">
        <f>0+L150+L154+L158+L162+L166+L170+L174</f>
      </c>
      <c s="32">
        <f>0+M150+M154+M158+M162+M166+M170+M174</f>
      </c>
    </row>
    <row r="150" spans="1:16" ht="12.75">
      <c r="A150" t="s">
        <v>49</v>
      </c>
      <c s="34" t="s">
        <v>159</v>
      </c>
      <c s="34" t="s">
        <v>4392</v>
      </c>
      <c s="35" t="s">
        <v>5</v>
      </c>
      <c s="6" t="s">
        <v>4393</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4967</v>
      </c>
    </row>
    <row r="154" spans="1:16" ht="12.75">
      <c r="A154" t="s">
        <v>49</v>
      </c>
      <c s="34" t="s">
        <v>163</v>
      </c>
      <c s="34" t="s">
        <v>4407</v>
      </c>
      <c s="35" t="s">
        <v>5</v>
      </c>
      <c s="6" t="s">
        <v>4408</v>
      </c>
      <c s="36" t="s">
        <v>52</v>
      </c>
      <c s="37">
        <v>68.172</v>
      </c>
      <c s="36">
        <v>0</v>
      </c>
      <c s="36">
        <f>ROUND(G154*H154,6)</f>
      </c>
      <c r="L154" s="38">
        <v>0</v>
      </c>
      <c s="32">
        <f>ROUND(ROUND(L154,2)*ROUND(G154,3),2)</f>
      </c>
      <c s="36" t="s">
        <v>53</v>
      </c>
      <c>
        <f>(M154*21)/100</f>
      </c>
      <c t="s">
        <v>27</v>
      </c>
    </row>
    <row r="155" spans="1:5" ht="12.75">
      <c r="A155" s="35" t="s">
        <v>54</v>
      </c>
      <c r="E155" s="39" t="s">
        <v>4968</v>
      </c>
    </row>
    <row r="156" spans="1:5" ht="12.75">
      <c r="A156" s="35" t="s">
        <v>55</v>
      </c>
      <c r="E156" s="40" t="s">
        <v>5012</v>
      </c>
    </row>
    <row r="157" spans="1:5" ht="63.75">
      <c r="A157" t="s">
        <v>56</v>
      </c>
      <c r="E157" s="39" t="s">
        <v>4970</v>
      </c>
    </row>
    <row r="158" spans="1:16" ht="12.75">
      <c r="A158" t="s">
        <v>49</v>
      </c>
      <c s="34" t="s">
        <v>167</v>
      </c>
      <c s="34" t="s">
        <v>4797</v>
      </c>
      <c s="35" t="s">
        <v>5</v>
      </c>
      <c s="6" t="s">
        <v>4798</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4971</v>
      </c>
    </row>
    <row r="162" spans="1:16" ht="12.75">
      <c r="A162" t="s">
        <v>49</v>
      </c>
      <c s="34" t="s">
        <v>171</v>
      </c>
      <c s="34" t="s">
        <v>4412</v>
      </c>
      <c s="35" t="s">
        <v>5</v>
      </c>
      <c s="6" t="s">
        <v>4413</v>
      </c>
      <c s="36" t="s">
        <v>4053</v>
      </c>
      <c s="37">
        <v>500</v>
      </c>
      <c s="36">
        <v>0</v>
      </c>
      <c s="36">
        <f>ROUND(G162*H162,6)</f>
      </c>
      <c r="L162" s="38">
        <v>0</v>
      </c>
      <c s="32">
        <f>ROUND(ROUND(L162,2)*ROUND(G162,3),2)</f>
      </c>
      <c s="36" t="s">
        <v>53</v>
      </c>
      <c>
        <f>(M162*21)/100</f>
      </c>
      <c t="s">
        <v>27</v>
      </c>
    </row>
    <row r="163" spans="1:5" ht="12.75">
      <c r="A163" s="35" t="s">
        <v>54</v>
      </c>
      <c r="E163" s="39" t="s">
        <v>4972</v>
      </c>
    </row>
    <row r="164" spans="1:5" ht="12.75">
      <c r="A164" s="35" t="s">
        <v>55</v>
      </c>
      <c r="E164" s="40" t="s">
        <v>5</v>
      </c>
    </row>
    <row r="165" spans="1:5" ht="409.5">
      <c r="A165" t="s">
        <v>56</v>
      </c>
      <c r="E165" s="39" t="s">
        <v>4550</v>
      </c>
    </row>
    <row r="166" spans="1:16" ht="12.75">
      <c r="A166" t="s">
        <v>49</v>
      </c>
      <c s="34" t="s">
        <v>175</v>
      </c>
      <c s="34" t="s">
        <v>5013</v>
      </c>
      <c s="35" t="s">
        <v>5</v>
      </c>
      <c s="6" t="s">
        <v>5014</v>
      </c>
      <c s="36" t="s">
        <v>52</v>
      </c>
      <c s="37">
        <v>146.54</v>
      </c>
      <c s="36">
        <v>0</v>
      </c>
      <c s="36">
        <f>ROUND(G166*H166,6)</f>
      </c>
      <c r="L166" s="38">
        <v>0</v>
      </c>
      <c s="32">
        <f>ROUND(ROUND(L166,2)*ROUND(G166,3),2)</f>
      </c>
      <c s="36" t="s">
        <v>53</v>
      </c>
      <c>
        <f>(M166*21)/100</f>
      </c>
      <c t="s">
        <v>27</v>
      </c>
    </row>
    <row r="167" spans="1:5" ht="12.75">
      <c r="A167" s="35" t="s">
        <v>54</v>
      </c>
      <c r="E167" s="39" t="s">
        <v>5002</v>
      </c>
    </row>
    <row r="168" spans="1:5" ht="12.75">
      <c r="A168" s="35" t="s">
        <v>55</v>
      </c>
      <c r="E168" s="40" t="s">
        <v>5008</v>
      </c>
    </row>
    <row r="169" spans="1:5" ht="25.5">
      <c r="A169" t="s">
        <v>56</v>
      </c>
      <c r="E169" s="39" t="s">
        <v>4418</v>
      </c>
    </row>
    <row r="170" spans="1:16" ht="12.75">
      <c r="A170" t="s">
        <v>49</v>
      </c>
      <c s="34" t="s">
        <v>179</v>
      </c>
      <c s="34" t="s">
        <v>3911</v>
      </c>
      <c s="35" t="s">
        <v>5</v>
      </c>
      <c s="6" t="s">
        <v>3912</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5015</v>
      </c>
    </row>
    <row r="173" spans="1:5" ht="114.75">
      <c r="A173" t="s">
        <v>56</v>
      </c>
      <c r="E173" s="39" t="s">
        <v>4543</v>
      </c>
    </row>
    <row r="174" spans="1:16" ht="12.75">
      <c r="A174" t="s">
        <v>49</v>
      </c>
      <c s="34" t="s">
        <v>199</v>
      </c>
      <c s="34" t="s">
        <v>4974</v>
      </c>
      <c s="35" t="s">
        <v>5</v>
      </c>
      <c s="6" t="s">
        <v>4975</v>
      </c>
      <c s="36" t="s">
        <v>75</v>
      </c>
      <c s="37">
        <v>119</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51">
      <c r="A177" t="s">
        <v>56</v>
      </c>
      <c r="E177" s="39" t="s">
        <v>4976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5018</v>
      </c>
      <c r="E8" s="30" t="s">
        <v>5017</v>
      </c>
      <c r="J8" s="29">
        <f>0+J9+J46+J71+J140+J161+J210+J215+J232+J249</f>
      </c>
      <c s="29">
        <f>0+K9+K46+K71+K140+K161+K210+K215+K232+K249</f>
      </c>
      <c s="29">
        <f>0+L9+L46+L71+L140+L161+L210+L215+L232+L249</f>
      </c>
      <c s="29">
        <f>0+M9+M46+M71+M140+M161+M210+M215+M232+M249</f>
      </c>
    </row>
    <row r="9" spans="1:13" ht="12.75">
      <c r="A9" t="s">
        <v>46</v>
      </c>
      <c r="C9" s="31" t="s">
        <v>1144</v>
      </c>
      <c r="E9" s="33" t="s">
        <v>3081</v>
      </c>
      <c r="J9" s="32">
        <f>0</f>
      </c>
      <c s="32">
        <f>0</f>
      </c>
      <c s="32">
        <f>0+L10+L14+L18+L22+L26+L30+L34+L38+L42</f>
      </c>
      <c s="32">
        <f>0+M10+M14+M18+M22+M26+M30+M34+M38+M42</f>
      </c>
    </row>
    <row r="10" spans="1:16" ht="12.75">
      <c r="A10" t="s">
        <v>49</v>
      </c>
      <c s="34" t="s">
        <v>47</v>
      </c>
      <c s="34" t="s">
        <v>4554</v>
      </c>
      <c s="35" t="s">
        <v>5</v>
      </c>
      <c s="6" t="s">
        <v>4555</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5019</v>
      </c>
    </row>
    <row r="13" spans="1:5" ht="25.5">
      <c r="A13" t="s">
        <v>56</v>
      </c>
      <c r="E13" s="39" t="s">
        <v>4557</v>
      </c>
    </row>
    <row r="14" spans="1:16" ht="12.75">
      <c r="A14" t="s">
        <v>49</v>
      </c>
      <c s="34" t="s">
        <v>27</v>
      </c>
      <c s="34" t="s">
        <v>4558</v>
      </c>
      <c s="35" t="s">
        <v>5</v>
      </c>
      <c s="6" t="s">
        <v>4559</v>
      </c>
      <c s="36" t="s">
        <v>702</v>
      </c>
      <c s="37">
        <v>1</v>
      </c>
      <c s="36">
        <v>0</v>
      </c>
      <c s="36">
        <f>ROUND(G14*H14,6)</f>
      </c>
      <c r="L14" s="38">
        <v>0</v>
      </c>
      <c s="32">
        <f>ROUND(ROUND(L14,2)*ROUND(G14,3),2)</f>
      </c>
      <c s="36" t="s">
        <v>4633</v>
      </c>
      <c>
        <f>(M14*21)/100</f>
      </c>
      <c t="s">
        <v>27</v>
      </c>
    </row>
    <row r="15" spans="1:5" ht="12.75">
      <c r="A15" s="35" t="s">
        <v>54</v>
      </c>
      <c r="E15" s="39" t="s">
        <v>5</v>
      </c>
    </row>
    <row r="16" spans="1:5" ht="12.75">
      <c r="A16" s="35" t="s">
        <v>55</v>
      </c>
      <c r="E16" s="40" t="s">
        <v>5</v>
      </c>
    </row>
    <row r="17" spans="1:5" ht="12.75">
      <c r="A17" t="s">
        <v>56</v>
      </c>
      <c r="E17" s="39" t="s">
        <v>1767</v>
      </c>
    </row>
    <row r="18" spans="1:16" ht="12.75">
      <c r="A18" t="s">
        <v>49</v>
      </c>
      <c s="34" t="s">
        <v>26</v>
      </c>
      <c s="34" t="s">
        <v>4670</v>
      </c>
      <c s="35" t="s">
        <v>5</v>
      </c>
      <c s="6" t="s">
        <v>4671</v>
      </c>
      <c s="36" t="s">
        <v>702</v>
      </c>
      <c s="37">
        <v>1</v>
      </c>
      <c s="36">
        <v>0</v>
      </c>
      <c s="36">
        <f>ROUND(G18*H18,6)</f>
      </c>
      <c r="L18" s="38">
        <v>0</v>
      </c>
      <c s="32">
        <f>ROUND(ROUND(L18,2)*ROUND(G18,3),2)</f>
      </c>
      <c s="36" t="s">
        <v>4633</v>
      </c>
      <c>
        <f>(M18*21)/100</f>
      </c>
      <c t="s">
        <v>27</v>
      </c>
    </row>
    <row r="19" spans="1:5" ht="76.5">
      <c r="A19" s="35" t="s">
        <v>54</v>
      </c>
      <c r="E19" s="39" t="s">
        <v>5020</v>
      </c>
    </row>
    <row r="20" spans="1:5" ht="12.75">
      <c r="A20" s="35" t="s">
        <v>55</v>
      </c>
      <c r="E20" s="40" t="s">
        <v>5</v>
      </c>
    </row>
    <row r="21" spans="1:5" ht="12.75">
      <c r="A21" t="s">
        <v>56</v>
      </c>
      <c r="E21" s="39" t="s">
        <v>4252</v>
      </c>
    </row>
    <row r="22" spans="1:16" ht="25.5">
      <c r="A22" t="s">
        <v>49</v>
      </c>
      <c s="34" t="s">
        <v>287</v>
      </c>
      <c s="34" t="s">
        <v>5021</v>
      </c>
      <c s="35" t="s">
        <v>5022</v>
      </c>
      <c s="6" t="s">
        <v>5023</v>
      </c>
      <c s="36" t="s">
        <v>2833</v>
      </c>
      <c s="37">
        <v>31.5</v>
      </c>
      <c s="36">
        <v>0</v>
      </c>
      <c s="36">
        <f>ROUND(G22*H22,6)</f>
      </c>
      <c r="L22" s="38">
        <v>0</v>
      </c>
      <c s="32">
        <f>ROUND(ROUND(L22,2)*ROUND(G22,3),2)</f>
      </c>
      <c s="36" t="s">
        <v>4633</v>
      </c>
      <c>
        <f>(M22*21)/100</f>
      </c>
      <c t="s">
        <v>27</v>
      </c>
    </row>
    <row r="23" spans="1:5" ht="12.75">
      <c r="A23" s="35" t="s">
        <v>54</v>
      </c>
      <c r="E23" s="39" t="s">
        <v>2839</v>
      </c>
    </row>
    <row r="24" spans="1:5" ht="12.75">
      <c r="A24" s="35" t="s">
        <v>55</v>
      </c>
      <c r="E24" s="40" t="s">
        <v>5024</v>
      </c>
    </row>
    <row r="25" spans="1:5" ht="165.75">
      <c r="A25" t="s">
        <v>56</v>
      </c>
      <c r="E25" s="39" t="s">
        <v>4677</v>
      </c>
    </row>
    <row r="26" spans="1:16" ht="25.5">
      <c r="A26" t="s">
        <v>49</v>
      </c>
      <c s="34" t="s">
        <v>292</v>
      </c>
      <c s="34" t="s">
        <v>3531</v>
      </c>
      <c s="35" t="s">
        <v>3532</v>
      </c>
      <c s="6" t="s">
        <v>3816</v>
      </c>
      <c s="36" t="s">
        <v>2833</v>
      </c>
      <c s="37">
        <v>8566.88</v>
      </c>
      <c s="36">
        <v>0</v>
      </c>
      <c s="36">
        <f>ROUND(G26*H26,6)</f>
      </c>
      <c r="L26" s="38">
        <v>0</v>
      </c>
      <c s="32">
        <f>ROUND(ROUND(L26,2)*ROUND(G26,3),2)</f>
      </c>
      <c s="36" t="s">
        <v>4633</v>
      </c>
      <c>
        <f>(M26*21)/100</f>
      </c>
      <c t="s">
        <v>27</v>
      </c>
    </row>
    <row r="27" spans="1:5" ht="12.75">
      <c r="A27" s="35" t="s">
        <v>54</v>
      </c>
      <c r="E27" s="39" t="s">
        <v>2839</v>
      </c>
    </row>
    <row r="28" spans="1:5" ht="89.25">
      <c r="A28" s="35" t="s">
        <v>55</v>
      </c>
      <c r="E28" s="40" t="s">
        <v>5025</v>
      </c>
    </row>
    <row r="29" spans="1:5" ht="165.75">
      <c r="A29" t="s">
        <v>56</v>
      </c>
      <c r="E29" s="39" t="s">
        <v>4435</v>
      </c>
    </row>
    <row r="30" spans="1:16" ht="12.75">
      <c r="A30" t="s">
        <v>49</v>
      </c>
      <c s="34" t="s">
        <v>296</v>
      </c>
      <c s="34" t="s">
        <v>5026</v>
      </c>
      <c s="35" t="s">
        <v>5</v>
      </c>
      <c s="6" t="s">
        <v>5027</v>
      </c>
      <c s="36" t="s">
        <v>702</v>
      </c>
      <c s="37">
        <v>1</v>
      </c>
      <c s="36">
        <v>0</v>
      </c>
      <c s="36">
        <f>ROUND(G30*H30,6)</f>
      </c>
      <c r="L30" s="38">
        <v>0</v>
      </c>
      <c s="32">
        <f>ROUND(ROUND(L30,2)*ROUND(G30,3),2)</f>
      </c>
      <c s="36" t="s">
        <v>4633</v>
      </c>
      <c>
        <f>(M30*21)/100</f>
      </c>
      <c t="s">
        <v>27</v>
      </c>
    </row>
    <row r="31" spans="1:5" ht="51">
      <c r="A31" s="35" t="s">
        <v>54</v>
      </c>
      <c r="E31" s="39" t="s">
        <v>5028</v>
      </c>
    </row>
    <row r="32" spans="1:5" ht="12.75">
      <c r="A32" s="35" t="s">
        <v>55</v>
      </c>
      <c r="E32" s="40" t="s">
        <v>5</v>
      </c>
    </row>
    <row r="33" spans="1:5" ht="12.75">
      <c r="A33" t="s">
        <v>56</v>
      </c>
      <c r="E33" s="39" t="s">
        <v>4252</v>
      </c>
    </row>
    <row r="34" spans="1:16" ht="25.5">
      <c r="A34" t="s">
        <v>49</v>
      </c>
      <c s="34" t="s">
        <v>300</v>
      </c>
      <c s="34" t="s">
        <v>3101</v>
      </c>
      <c s="35" t="s">
        <v>3102</v>
      </c>
      <c s="6" t="s">
        <v>3823</v>
      </c>
      <c s="36" t="s">
        <v>2833</v>
      </c>
      <c s="37">
        <v>680.7</v>
      </c>
      <c s="36">
        <v>0</v>
      </c>
      <c s="36">
        <f>ROUND(G34*H34,6)</f>
      </c>
      <c r="L34" s="38">
        <v>0</v>
      </c>
      <c s="32">
        <f>ROUND(ROUND(L34,2)*ROUND(G34,3),2)</f>
      </c>
      <c s="36" t="s">
        <v>416</v>
      </c>
      <c>
        <f>(M34*21)/100</f>
      </c>
      <c t="s">
        <v>27</v>
      </c>
    </row>
    <row r="35" spans="1:5" ht="12.75">
      <c r="A35" s="35" t="s">
        <v>54</v>
      </c>
      <c r="E35" s="39" t="s">
        <v>2839</v>
      </c>
    </row>
    <row r="36" spans="1:5" ht="12.75">
      <c r="A36" s="35" t="s">
        <v>55</v>
      </c>
      <c r="E36" s="40" t="s">
        <v>5029</v>
      </c>
    </row>
    <row r="37" spans="1:5" ht="165.75">
      <c r="A37" t="s">
        <v>56</v>
      </c>
      <c r="E37" s="39" t="s">
        <v>4435</v>
      </c>
    </row>
    <row r="38" spans="1:16" ht="38.25">
      <c r="A38" t="s">
        <v>49</v>
      </c>
      <c s="34" t="s">
        <v>304</v>
      </c>
      <c s="34" t="s">
        <v>3091</v>
      </c>
      <c s="35" t="s">
        <v>3092</v>
      </c>
      <c s="6" t="s">
        <v>4675</v>
      </c>
      <c s="36" t="s">
        <v>2833</v>
      </c>
      <c s="37">
        <v>13.104</v>
      </c>
      <c s="36">
        <v>0</v>
      </c>
      <c s="36">
        <f>ROUND(G38*H38,6)</f>
      </c>
      <c r="L38" s="38">
        <v>0</v>
      </c>
      <c s="32">
        <f>ROUND(ROUND(L38,2)*ROUND(G38,3),2)</f>
      </c>
      <c s="36" t="s">
        <v>416</v>
      </c>
      <c>
        <f>(M38*21)/100</f>
      </c>
      <c t="s">
        <v>27</v>
      </c>
    </row>
    <row r="39" spans="1:5" ht="12.75">
      <c r="A39" s="35" t="s">
        <v>54</v>
      </c>
      <c r="E39" s="39" t="s">
        <v>2839</v>
      </c>
    </row>
    <row r="40" spans="1:5" ht="12.75">
      <c r="A40" s="35" t="s">
        <v>55</v>
      </c>
      <c r="E40" s="40" t="s">
        <v>5030</v>
      </c>
    </row>
    <row r="41" spans="1:5" ht="165.75">
      <c r="A41" t="s">
        <v>56</v>
      </c>
      <c r="E41" s="39" t="s">
        <v>4898</v>
      </c>
    </row>
    <row r="42" spans="1:16" ht="12.75">
      <c r="A42" t="s">
        <v>49</v>
      </c>
      <c s="34" t="s">
        <v>312</v>
      </c>
      <c s="34" t="s">
        <v>4436</v>
      </c>
      <c s="35" t="s">
        <v>5</v>
      </c>
      <c s="6" t="s">
        <v>4437</v>
      </c>
      <c s="36" t="s">
        <v>702</v>
      </c>
      <c s="37">
        <v>1</v>
      </c>
      <c s="36">
        <v>0</v>
      </c>
      <c s="36">
        <f>ROUND(G42*H42,6)</f>
      </c>
      <c r="L42" s="38">
        <v>0</v>
      </c>
      <c s="32">
        <f>ROUND(ROUND(L42,2)*ROUND(G42,3),2)</f>
      </c>
      <c s="36" t="s">
        <v>53</v>
      </c>
      <c>
        <f>(M42*21)/100</f>
      </c>
      <c t="s">
        <v>27</v>
      </c>
    </row>
    <row r="43" spans="1:5" ht="12.75">
      <c r="A43" s="35" t="s">
        <v>54</v>
      </c>
      <c r="E43" s="39" t="s">
        <v>4438</v>
      </c>
    </row>
    <row r="44" spans="1:5" ht="12.75">
      <c r="A44" s="35" t="s">
        <v>55</v>
      </c>
      <c r="E44" s="40" t="s">
        <v>5</v>
      </c>
    </row>
    <row r="45" spans="1:5" ht="12.75">
      <c r="A45" t="s">
        <v>56</v>
      </c>
      <c r="E45" s="39" t="s">
        <v>4252</v>
      </c>
    </row>
    <row r="46" spans="1:13" ht="12.75">
      <c r="A46" t="s">
        <v>46</v>
      </c>
      <c r="C46" s="31" t="s">
        <v>47</v>
      </c>
      <c r="E46" s="33" t="s">
        <v>48</v>
      </c>
      <c r="J46" s="32">
        <f>0</f>
      </c>
      <c s="32">
        <f>0</f>
      </c>
      <c s="32">
        <f>0+L47+L51+L55+L59+L63+L67</f>
      </c>
      <c s="32">
        <f>0+M47+M51+M55+M59+M63+M67</f>
      </c>
    </row>
    <row r="47" spans="1:16" ht="12.75">
      <c r="A47" t="s">
        <v>49</v>
      </c>
      <c s="34" t="s">
        <v>65</v>
      </c>
      <c s="34" t="s">
        <v>4678</v>
      </c>
      <c s="35" t="s">
        <v>5</v>
      </c>
      <c s="6" t="s">
        <v>4679</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4680</v>
      </c>
    </row>
    <row r="50" spans="1:5" ht="38.25">
      <c r="A50" t="s">
        <v>56</v>
      </c>
      <c r="E50" s="39" t="s">
        <v>4681</v>
      </c>
    </row>
    <row r="51" spans="1:16" ht="12.75">
      <c r="A51" t="s">
        <v>49</v>
      </c>
      <c s="34" t="s">
        <v>69</v>
      </c>
      <c s="34" t="s">
        <v>4682</v>
      </c>
      <c s="35" t="s">
        <v>5</v>
      </c>
      <c s="6" t="s">
        <v>4683</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5031</v>
      </c>
    </row>
    <row r="54" spans="1:5" ht="38.25">
      <c r="A54" t="s">
        <v>56</v>
      </c>
      <c r="E54" s="39" t="s">
        <v>5032</v>
      </c>
    </row>
    <row r="55" spans="1:16" ht="12.75">
      <c r="A55" t="s">
        <v>49</v>
      </c>
      <c s="34" t="s">
        <v>72</v>
      </c>
      <c s="34" t="s">
        <v>4564</v>
      </c>
      <c s="35" t="s">
        <v>5</v>
      </c>
      <c s="6" t="s">
        <v>4565</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5019</v>
      </c>
    </row>
    <row r="58" spans="1:5" ht="306">
      <c r="A58" t="s">
        <v>56</v>
      </c>
      <c r="E58" s="39" t="s">
        <v>5033</v>
      </c>
    </row>
    <row r="59" spans="1:16" ht="12.75">
      <c r="A59" t="s">
        <v>49</v>
      </c>
      <c s="34" t="s">
        <v>77</v>
      </c>
      <c s="34" t="s">
        <v>3825</v>
      </c>
      <c s="35" t="s">
        <v>5</v>
      </c>
      <c s="6" t="s">
        <v>3826</v>
      </c>
      <c s="36" t="s">
        <v>60</v>
      </c>
      <c s="37">
        <v>4272</v>
      </c>
      <c s="36">
        <v>0</v>
      </c>
      <c s="36">
        <f>ROUND(G59*H59,6)</f>
      </c>
      <c r="L59" s="38">
        <v>0</v>
      </c>
      <c s="32">
        <f>ROUND(ROUND(L59,2)*ROUND(G59,3),2)</f>
      </c>
      <c s="36" t="s">
        <v>53</v>
      </c>
      <c>
        <f>(M59*21)/100</f>
      </c>
      <c t="s">
        <v>27</v>
      </c>
    </row>
    <row r="60" spans="1:5" ht="12.75">
      <c r="A60" s="35" t="s">
        <v>54</v>
      </c>
      <c r="E60" s="39" t="s">
        <v>3827</v>
      </c>
    </row>
    <row r="61" spans="1:5" ht="12.75">
      <c r="A61" s="35" t="s">
        <v>55</v>
      </c>
      <c r="E61" s="40" t="s">
        <v>5034</v>
      </c>
    </row>
    <row r="62" spans="1:5" ht="318.75">
      <c r="A62" t="s">
        <v>56</v>
      </c>
      <c r="E62" s="39" t="s">
        <v>4444</v>
      </c>
    </row>
    <row r="63" spans="1:16" ht="12.75">
      <c r="A63" t="s">
        <v>49</v>
      </c>
      <c s="34" t="s">
        <v>82</v>
      </c>
      <c s="34" t="s">
        <v>3830</v>
      </c>
      <c s="35" t="s">
        <v>5</v>
      </c>
      <c s="6" t="s">
        <v>3831</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5035</v>
      </c>
    </row>
    <row r="66" spans="1:5" ht="191.25">
      <c r="A66" t="s">
        <v>56</v>
      </c>
      <c r="E66" s="39" t="s">
        <v>4223</v>
      </c>
    </row>
    <row r="67" spans="1:16" ht="12.75">
      <c r="A67" t="s">
        <v>49</v>
      </c>
      <c s="34" t="s">
        <v>90</v>
      </c>
      <c s="34" t="s">
        <v>4570</v>
      </c>
      <c s="35" t="s">
        <v>5</v>
      </c>
      <c s="6" t="s">
        <v>4571</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5019</v>
      </c>
    </row>
    <row r="70" spans="1:5" ht="38.25">
      <c r="A70" t="s">
        <v>56</v>
      </c>
      <c r="E70" s="39" t="s">
        <v>5036</v>
      </c>
    </row>
    <row r="71" spans="1:13" ht="12.75">
      <c r="A71" t="s">
        <v>46</v>
      </c>
      <c r="C71" s="31" t="s">
        <v>27</v>
      </c>
      <c r="E71" s="33" t="s">
        <v>2418</v>
      </c>
      <c r="J71" s="32">
        <f>0</f>
      </c>
      <c s="32">
        <f>0</f>
      </c>
      <c s="32">
        <f>0+L72+L76+L80+L84+L88+L92+L96+L100+L104+L108+L112+L116+L120+L124+L128+L132+L136</f>
      </c>
      <c s="32">
        <f>0+M72+M76+M80+M84+M88+M92+M96+M100+M104+M108+M112+M116+M120+M124+M128+M132+M136</f>
      </c>
    </row>
    <row r="72" spans="1:16" ht="12.75">
      <c r="A72" t="s">
        <v>49</v>
      </c>
      <c s="34" t="s">
        <v>98</v>
      </c>
      <c s="34" t="s">
        <v>3485</v>
      </c>
      <c s="35" t="s">
        <v>5</v>
      </c>
      <c s="6" t="s">
        <v>3486</v>
      </c>
      <c s="36" t="s">
        <v>2833</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5037</v>
      </c>
    </row>
    <row r="75" spans="1:5" ht="38.25">
      <c r="A75" t="s">
        <v>56</v>
      </c>
      <c r="E75" s="39" t="s">
        <v>3839</v>
      </c>
    </row>
    <row r="76" spans="1:16" ht="12.75">
      <c r="A76" t="s">
        <v>49</v>
      </c>
      <c s="34" t="s">
        <v>103</v>
      </c>
      <c s="34" t="s">
        <v>3490</v>
      </c>
      <c s="35" t="s">
        <v>5</v>
      </c>
      <c s="6" t="s">
        <v>3491</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5038</v>
      </c>
    </row>
    <row r="79" spans="1:5" ht="25.5">
      <c r="A79" t="s">
        <v>56</v>
      </c>
      <c r="E79" s="39" t="s">
        <v>3493</v>
      </c>
    </row>
    <row r="80" spans="1:16" ht="12.75">
      <c r="A80" t="s">
        <v>49</v>
      </c>
      <c s="34" t="s">
        <v>106</v>
      </c>
      <c s="34" t="s">
        <v>3573</v>
      </c>
      <c s="35" t="s">
        <v>5</v>
      </c>
      <c s="6" t="s">
        <v>3574</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5039</v>
      </c>
    </row>
    <row r="83" spans="1:5" ht="51">
      <c r="A83" t="s">
        <v>56</v>
      </c>
      <c r="E83" s="39" t="s">
        <v>5040</v>
      </c>
    </row>
    <row r="84" spans="1:16" ht="25.5">
      <c r="A84" t="s">
        <v>49</v>
      </c>
      <c s="34" t="s">
        <v>113</v>
      </c>
      <c s="34" t="s">
        <v>3860</v>
      </c>
      <c s="35" t="s">
        <v>5</v>
      </c>
      <c s="6" t="s">
        <v>3861</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5039</v>
      </c>
    </row>
    <row r="87" spans="1:5" ht="63.75">
      <c r="A87" t="s">
        <v>56</v>
      </c>
      <c r="E87" s="39" t="s">
        <v>4450</v>
      </c>
    </row>
    <row r="88" spans="1:16" ht="12.75">
      <c r="A88" t="s">
        <v>49</v>
      </c>
      <c s="34" t="s">
        <v>117</v>
      </c>
      <c s="34" t="s">
        <v>3845</v>
      </c>
      <c s="35" t="s">
        <v>5</v>
      </c>
      <c s="6" t="s">
        <v>3846</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5041</v>
      </c>
    </row>
    <row r="91" spans="1:5" ht="191.25">
      <c r="A91" t="s">
        <v>56</v>
      </c>
      <c r="E91" s="39" t="s">
        <v>4452</v>
      </c>
    </row>
    <row r="92" spans="1:16" ht="12.75">
      <c r="A92" t="s">
        <v>49</v>
      </c>
      <c s="34" t="s">
        <v>121</v>
      </c>
      <c s="34" t="s">
        <v>3849</v>
      </c>
      <c s="35" t="s">
        <v>5</v>
      </c>
      <c s="6" t="s">
        <v>3850</v>
      </c>
      <c s="36" t="s">
        <v>60</v>
      </c>
      <c s="37">
        <v>243.625</v>
      </c>
      <c s="36">
        <v>0</v>
      </c>
      <c s="36">
        <f>ROUND(G92*H92,6)</f>
      </c>
      <c r="L92" s="38">
        <v>0</v>
      </c>
      <c s="32">
        <f>ROUND(ROUND(L92,2)*ROUND(G92,3),2)</f>
      </c>
      <c s="36" t="s">
        <v>53</v>
      </c>
      <c>
        <f>(M92*21)/100</f>
      </c>
      <c t="s">
        <v>27</v>
      </c>
    </row>
    <row r="93" spans="1:5" ht="12.75">
      <c r="A93" s="35" t="s">
        <v>54</v>
      </c>
      <c r="E93" s="39" t="s">
        <v>4706</v>
      </c>
    </row>
    <row r="94" spans="1:5" ht="38.25">
      <c r="A94" s="35" t="s">
        <v>55</v>
      </c>
      <c r="E94" s="40" t="s">
        <v>5042</v>
      </c>
    </row>
    <row r="95" spans="1:5" ht="369.75">
      <c r="A95" t="s">
        <v>56</v>
      </c>
      <c r="E95" s="39" t="s">
        <v>4454</v>
      </c>
    </row>
    <row r="96" spans="1:16" ht="12.75">
      <c r="A96" t="s">
        <v>49</v>
      </c>
      <c s="34" t="s">
        <v>125</v>
      </c>
      <c s="34" t="s">
        <v>4715</v>
      </c>
      <c s="35" t="s">
        <v>5</v>
      </c>
      <c s="6" t="s">
        <v>4716</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5043</v>
      </c>
    </row>
    <row r="99" spans="1:5" ht="38.25">
      <c r="A99" t="s">
        <v>56</v>
      </c>
      <c r="E99" s="39" t="s">
        <v>3357</v>
      </c>
    </row>
    <row r="100" spans="1:16" ht="12.75">
      <c r="A100" t="s">
        <v>49</v>
      </c>
      <c s="34" t="s">
        <v>128</v>
      </c>
      <c s="34" t="s">
        <v>3603</v>
      </c>
      <c s="35" t="s">
        <v>5</v>
      </c>
      <c s="6" t="s">
        <v>3604</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5044</v>
      </c>
    </row>
    <row r="103" spans="1:5" ht="38.25">
      <c r="A103" t="s">
        <v>56</v>
      </c>
      <c r="E103" s="39" t="s">
        <v>4460</v>
      </c>
    </row>
    <row r="104" spans="1:16" ht="12.75">
      <c r="A104" t="s">
        <v>49</v>
      </c>
      <c s="34" t="s">
        <v>316</v>
      </c>
      <c s="34" t="s">
        <v>3865</v>
      </c>
      <c s="35" t="s">
        <v>5</v>
      </c>
      <c s="6" t="s">
        <v>3866</v>
      </c>
      <c s="36" t="s">
        <v>2833</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5045</v>
      </c>
    </row>
    <row r="107" spans="1:5" ht="38.25">
      <c r="A107" t="s">
        <v>56</v>
      </c>
      <c r="E107" s="39" t="s">
        <v>3868</v>
      </c>
    </row>
    <row r="108" spans="1:16" ht="12.75">
      <c r="A108" t="s">
        <v>49</v>
      </c>
      <c s="34" t="s">
        <v>320</v>
      </c>
      <c s="34" t="s">
        <v>3869</v>
      </c>
      <c s="35" t="s">
        <v>5</v>
      </c>
      <c s="6" t="s">
        <v>3870</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5046</v>
      </c>
    </row>
    <row r="111" spans="1:5" ht="12.75">
      <c r="A111" t="s">
        <v>56</v>
      </c>
      <c r="E111" s="39" t="s">
        <v>3871</v>
      </c>
    </row>
    <row r="112" spans="1:16" ht="12.75">
      <c r="A112" t="s">
        <v>49</v>
      </c>
      <c s="34" t="s">
        <v>324</v>
      </c>
      <c s="34" t="s">
        <v>4589</v>
      </c>
      <c s="35" t="s">
        <v>5</v>
      </c>
      <c s="6" t="s">
        <v>4590</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4693</v>
      </c>
    </row>
    <row r="115" spans="1:5" ht="344.25">
      <c r="A115" t="s">
        <v>56</v>
      </c>
      <c r="E115" s="39" t="s">
        <v>4694</v>
      </c>
    </row>
    <row r="116" spans="1:16" ht="12.75">
      <c r="A116" t="s">
        <v>49</v>
      </c>
      <c s="34" t="s">
        <v>328</v>
      </c>
      <c s="34" t="s">
        <v>4695</v>
      </c>
      <c s="35" t="s">
        <v>5</v>
      </c>
      <c s="6" t="s">
        <v>4696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4693</v>
      </c>
    </row>
    <row r="119" spans="1:5" ht="12.75">
      <c r="A119" t="s">
        <v>56</v>
      </c>
      <c r="E119" s="39" t="s">
        <v>4831</v>
      </c>
    </row>
    <row r="120" spans="1:16" ht="12.75">
      <c r="A120" t="s">
        <v>49</v>
      </c>
      <c s="34" t="s">
        <v>332</v>
      </c>
      <c s="34" t="s">
        <v>4703</v>
      </c>
      <c s="35" t="s">
        <v>5</v>
      </c>
      <c s="6" t="s">
        <v>4704</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5047</v>
      </c>
    </row>
    <row r="123" spans="1:5" ht="191.25">
      <c r="A123" t="s">
        <v>56</v>
      </c>
      <c r="E123" s="39" t="s">
        <v>5048</v>
      </c>
    </row>
    <row r="124" spans="1:16" ht="12.75">
      <c r="A124" t="s">
        <v>49</v>
      </c>
      <c s="34" t="s">
        <v>335</v>
      </c>
      <c s="34" t="s">
        <v>4290</v>
      </c>
      <c s="35" t="s">
        <v>5</v>
      </c>
      <c s="6" t="s">
        <v>4291</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5049</v>
      </c>
    </row>
    <row r="127" spans="1:5" ht="63.75">
      <c r="A127" t="s">
        <v>56</v>
      </c>
      <c r="E127" s="39" t="s">
        <v>5050</v>
      </c>
    </row>
    <row r="128" spans="1:16" ht="12.75">
      <c r="A128" t="s">
        <v>49</v>
      </c>
      <c s="34" t="s">
        <v>339</v>
      </c>
      <c s="34" t="s">
        <v>4699</v>
      </c>
      <c s="35" t="s">
        <v>5</v>
      </c>
      <c s="6" t="s">
        <v>4700</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5051</v>
      </c>
    </row>
    <row r="131" spans="1:5" ht="63.75">
      <c r="A131" t="s">
        <v>56</v>
      </c>
      <c r="E131" s="39" t="s">
        <v>5050</v>
      </c>
    </row>
    <row r="132" spans="1:16" ht="12.75">
      <c r="A132" t="s">
        <v>49</v>
      </c>
      <c s="34" t="s">
        <v>343</v>
      </c>
      <c s="34" t="s">
        <v>4296</v>
      </c>
      <c s="35" t="s">
        <v>5</v>
      </c>
      <c s="6" t="s">
        <v>4297</v>
      </c>
      <c s="36" t="s">
        <v>80</v>
      </c>
      <c s="37">
        <v>69</v>
      </c>
      <c s="36">
        <v>0</v>
      </c>
      <c s="36">
        <f>ROUND(G132*H132,6)</f>
      </c>
      <c r="L132" s="38">
        <v>0</v>
      </c>
      <c s="32">
        <f>ROUND(ROUND(L132,2)*ROUND(G132,3),2)</f>
      </c>
      <c s="36" t="s">
        <v>53</v>
      </c>
      <c>
        <f>(M132*21)/100</f>
      </c>
      <c t="s">
        <v>27</v>
      </c>
    </row>
    <row r="133" spans="1:5" ht="12.75">
      <c r="A133" s="35" t="s">
        <v>54</v>
      </c>
      <c r="E133" s="39" t="s">
        <v>4709</v>
      </c>
    </row>
    <row r="134" spans="1:5" ht="25.5">
      <c r="A134" s="35" t="s">
        <v>55</v>
      </c>
      <c r="E134" s="40" t="s">
        <v>5052</v>
      </c>
    </row>
    <row r="135" spans="1:5" ht="38.25">
      <c r="A135" t="s">
        <v>56</v>
      </c>
      <c r="E135" s="39" t="s">
        <v>5053</v>
      </c>
    </row>
    <row r="136" spans="1:16" ht="12.75">
      <c r="A136" t="s">
        <v>49</v>
      </c>
      <c s="34" t="s">
        <v>347</v>
      </c>
      <c s="34" t="s">
        <v>3598</v>
      </c>
      <c s="35" t="s">
        <v>5</v>
      </c>
      <c s="6" t="s">
        <v>3599</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5054</v>
      </c>
    </row>
    <row r="139" spans="1:5" ht="38.25">
      <c r="A139" t="s">
        <v>56</v>
      </c>
      <c r="E139" s="39" t="s">
        <v>5053</v>
      </c>
    </row>
    <row r="140" spans="1:13" ht="12.75">
      <c r="A140" t="s">
        <v>46</v>
      </c>
      <c r="C140" s="31" t="s">
        <v>26</v>
      </c>
      <c r="E140" s="33" t="s">
        <v>3775</v>
      </c>
      <c r="J140" s="32">
        <f>0</f>
      </c>
      <c s="32">
        <f>0</f>
      </c>
      <c s="32">
        <f>0+L141+L145+L149+L153+L157</f>
      </c>
      <c s="32">
        <f>0+M141+M145+M149+M153+M157</f>
      </c>
    </row>
    <row r="141" spans="1:16" ht="12.75">
      <c r="A141" t="s">
        <v>49</v>
      </c>
      <c s="34" t="s">
        <v>132</v>
      </c>
      <c s="34" t="s">
        <v>4299</v>
      </c>
      <c s="35" t="s">
        <v>5</v>
      </c>
      <c s="6" t="s">
        <v>4300</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5055</v>
      </c>
    </row>
    <row r="144" spans="1:5" ht="382.5">
      <c r="A144" t="s">
        <v>56</v>
      </c>
      <c r="E144" s="39" t="s">
        <v>4929</v>
      </c>
    </row>
    <row r="145" spans="1:16" ht="12.75">
      <c r="A145" t="s">
        <v>49</v>
      </c>
      <c s="34" t="s">
        <v>136</v>
      </c>
      <c s="34" t="s">
        <v>4719</v>
      </c>
      <c s="35" t="s">
        <v>5</v>
      </c>
      <c s="6" t="s">
        <v>4720</v>
      </c>
      <c s="36" t="s">
        <v>2833</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5056</v>
      </c>
    </row>
    <row r="148" spans="1:5" ht="242.25">
      <c r="A148" t="s">
        <v>56</v>
      </c>
      <c r="E148" s="39" t="s">
        <v>5057</v>
      </c>
    </row>
    <row r="149" spans="1:16" ht="12.75">
      <c r="A149" t="s">
        <v>49</v>
      </c>
      <c s="34" t="s">
        <v>139</v>
      </c>
      <c s="34" t="s">
        <v>4313</v>
      </c>
      <c s="35" t="s">
        <v>5</v>
      </c>
      <c s="6" t="s">
        <v>4314</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5058</v>
      </c>
    </row>
    <row r="152" spans="1:5" ht="369.75">
      <c r="A152" t="s">
        <v>56</v>
      </c>
      <c r="E152" s="39" t="s">
        <v>4195</v>
      </c>
    </row>
    <row r="153" spans="1:16" ht="12.75">
      <c r="A153" t="s">
        <v>49</v>
      </c>
      <c s="34" t="s">
        <v>143</v>
      </c>
      <c s="34" t="s">
        <v>4316</v>
      </c>
      <c s="35" t="s">
        <v>5</v>
      </c>
      <c s="6" t="s">
        <v>4317</v>
      </c>
      <c s="36" t="s">
        <v>2833</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5059</v>
      </c>
    </row>
    <row r="156" spans="1:5" ht="267.75">
      <c r="A156" t="s">
        <v>56</v>
      </c>
      <c r="E156" s="39" t="s">
        <v>4456</v>
      </c>
    </row>
    <row r="157" spans="1:16" ht="12.75">
      <c r="A157" t="s">
        <v>49</v>
      </c>
      <c s="34" t="s">
        <v>805</v>
      </c>
      <c s="34" t="s">
        <v>4051</v>
      </c>
      <c s="35" t="s">
        <v>5</v>
      </c>
      <c s="6" t="s">
        <v>4052</v>
      </c>
      <c s="36" t="s">
        <v>4053</v>
      </c>
      <c s="37">
        <v>4198.25</v>
      </c>
      <c s="36">
        <v>0</v>
      </c>
      <c s="36">
        <f>ROUND(G157*H157,6)</f>
      </c>
      <c r="L157" s="38">
        <v>0</v>
      </c>
      <c s="32">
        <f>ROUND(ROUND(L157,2)*ROUND(G157,3),2)</f>
      </c>
      <c s="36" t="s">
        <v>53</v>
      </c>
      <c>
        <f>(M157*21)/100</f>
      </c>
      <c t="s">
        <v>27</v>
      </c>
    </row>
    <row r="158" spans="1:5" ht="25.5">
      <c r="A158" s="35" t="s">
        <v>54</v>
      </c>
      <c r="E158" s="39" t="s">
        <v>5060</v>
      </c>
    </row>
    <row r="159" spans="1:5" ht="12.75">
      <c r="A159" s="35" t="s">
        <v>55</v>
      </c>
      <c r="E159" s="40" t="s">
        <v>5061</v>
      </c>
    </row>
    <row r="160" spans="1:5" ht="293.25">
      <c r="A160" t="s">
        <v>56</v>
      </c>
      <c r="E160" s="39" t="s">
        <v>4243</v>
      </c>
    </row>
    <row r="161" spans="1:13" ht="12.75">
      <c r="A161" t="s">
        <v>46</v>
      </c>
      <c r="C161" s="31" t="s">
        <v>65</v>
      </c>
      <c r="E161" s="33" t="s">
        <v>3341</v>
      </c>
      <c r="J161" s="32">
        <f>0</f>
      </c>
      <c s="32">
        <f>0</f>
      </c>
      <c s="32">
        <f>0+L162+L166+L170+L174+L178+L182+L186+L190+L194+L198+L202+L206</f>
      </c>
      <c s="32">
        <f>0+M162+M166+M170+M174+M178+M182+M186+M190+M194+M198+M202+M206</f>
      </c>
    </row>
    <row r="162" spans="1:16" ht="12.75">
      <c r="A162" t="s">
        <v>49</v>
      </c>
      <c s="34" t="s">
        <v>151</v>
      </c>
      <c s="34" t="s">
        <v>4320</v>
      </c>
      <c s="35" t="s">
        <v>5</v>
      </c>
      <c s="6" t="s">
        <v>4321</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5062</v>
      </c>
    </row>
    <row r="165" spans="1:5" ht="369.75">
      <c r="A165" t="s">
        <v>56</v>
      </c>
      <c r="E165" s="39" t="s">
        <v>4195</v>
      </c>
    </row>
    <row r="166" spans="1:16" ht="12.75">
      <c r="A166" t="s">
        <v>49</v>
      </c>
      <c s="34" t="s">
        <v>155</v>
      </c>
      <c s="34" t="s">
        <v>4323</v>
      </c>
      <c s="35" t="s">
        <v>5</v>
      </c>
      <c s="6" t="s">
        <v>4324</v>
      </c>
      <c s="36" t="s">
        <v>2833</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5063</v>
      </c>
    </row>
    <row r="169" spans="1:5" ht="267.75">
      <c r="A169" t="s">
        <v>56</v>
      </c>
      <c r="E169" s="39" t="s">
        <v>5064</v>
      </c>
    </row>
    <row r="170" spans="1:16" ht="12.75">
      <c r="A170" t="s">
        <v>49</v>
      </c>
      <c s="34" t="s">
        <v>163</v>
      </c>
      <c s="34" t="s">
        <v>5065</v>
      </c>
      <c s="35" t="s">
        <v>5</v>
      </c>
      <c s="6" t="s">
        <v>5066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5067</v>
      </c>
    </row>
    <row r="174" spans="1:16" ht="12.75">
      <c r="A174" t="s">
        <v>49</v>
      </c>
      <c s="34" t="s">
        <v>167</v>
      </c>
      <c s="34" t="s">
        <v>5068</v>
      </c>
      <c s="35" t="s">
        <v>5</v>
      </c>
      <c s="6" t="s">
        <v>5069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5067</v>
      </c>
    </row>
    <row r="178" spans="1:16" ht="12.75">
      <c r="A178" t="s">
        <v>49</v>
      </c>
      <c s="34" t="s">
        <v>175</v>
      </c>
      <c s="34" t="s">
        <v>3346</v>
      </c>
      <c s="35" t="s">
        <v>5</v>
      </c>
      <c s="6" t="s">
        <v>3347</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5070</v>
      </c>
    </row>
    <row r="181" spans="1:5" ht="369.75">
      <c r="A181" t="s">
        <v>56</v>
      </c>
      <c r="E181" s="39" t="s">
        <v>4195</v>
      </c>
    </row>
    <row r="182" spans="1:16" ht="12.75">
      <c r="A182" t="s">
        <v>49</v>
      </c>
      <c s="34" t="s">
        <v>179</v>
      </c>
      <c s="34" t="s">
        <v>4740</v>
      </c>
      <c s="35" t="s">
        <v>5</v>
      </c>
      <c s="6" t="s">
        <v>4741</v>
      </c>
      <c s="36" t="s">
        <v>60</v>
      </c>
      <c s="37">
        <v>9.6</v>
      </c>
      <c s="36">
        <v>0</v>
      </c>
      <c s="36">
        <f>ROUND(G182*H182,6)</f>
      </c>
      <c r="L182" s="38">
        <v>0</v>
      </c>
      <c s="32">
        <f>ROUND(ROUND(L182,2)*ROUND(G182,3),2)</f>
      </c>
      <c s="36" t="s">
        <v>53</v>
      </c>
      <c>
        <f>(M182*21)/100</f>
      </c>
      <c t="s">
        <v>27</v>
      </c>
    </row>
    <row r="183" spans="1:5" ht="12.75">
      <c r="A183" s="35" t="s">
        <v>54</v>
      </c>
      <c r="E183" s="39" t="s">
        <v>4333</v>
      </c>
    </row>
    <row r="184" spans="1:5" ht="12.75">
      <c r="A184" s="35" t="s">
        <v>55</v>
      </c>
      <c r="E184" s="40" t="s">
        <v>5071</v>
      </c>
    </row>
    <row r="185" spans="1:5" ht="369.75">
      <c r="A185" t="s">
        <v>56</v>
      </c>
      <c r="E185" s="39" t="s">
        <v>5072</v>
      </c>
    </row>
    <row r="186" spans="1:16" ht="12.75">
      <c r="A186" t="s">
        <v>49</v>
      </c>
      <c s="34" t="s">
        <v>187</v>
      </c>
      <c s="34" t="s">
        <v>4349</v>
      </c>
      <c s="35" t="s">
        <v>5</v>
      </c>
      <c s="6" t="s">
        <v>4350</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5073</v>
      </c>
    </row>
    <row r="189" spans="1:5" ht="51">
      <c r="A189" t="s">
        <v>56</v>
      </c>
      <c r="E189" s="39" t="s">
        <v>5074</v>
      </c>
    </row>
    <row r="190" spans="1:16" ht="12.75">
      <c r="A190" t="s">
        <v>49</v>
      </c>
      <c s="34" t="s">
        <v>191</v>
      </c>
      <c s="34" t="s">
        <v>3877</v>
      </c>
      <c s="35" t="s">
        <v>5</v>
      </c>
      <c s="6" t="s">
        <v>3878</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5075</v>
      </c>
    </row>
    <row r="193" spans="1:5" ht="114.75">
      <c r="A193" t="s">
        <v>56</v>
      </c>
      <c r="E193" s="39" t="s">
        <v>4941</v>
      </c>
    </row>
    <row r="194" spans="1:16" ht="25.5">
      <c r="A194" t="s">
        <v>49</v>
      </c>
      <c s="34" t="s">
        <v>351</v>
      </c>
      <c s="34" t="s">
        <v>4729</v>
      </c>
      <c s="35" t="s">
        <v>5</v>
      </c>
      <c s="6" t="s">
        <v>4730</v>
      </c>
      <c s="36" t="s">
        <v>2833</v>
      </c>
      <c s="37">
        <v>103.74</v>
      </c>
      <c s="36">
        <v>0</v>
      </c>
      <c s="36">
        <f>ROUND(G194*H194,6)</f>
      </c>
      <c r="L194" s="38">
        <v>0</v>
      </c>
      <c s="32">
        <f>ROUND(ROUND(L194,2)*ROUND(G194,3),2)</f>
      </c>
      <c s="36" t="s">
        <v>4633</v>
      </c>
      <c>
        <f>(M194*21)/100</f>
      </c>
      <c t="s">
        <v>27</v>
      </c>
    </row>
    <row r="195" spans="1:5" ht="12.75">
      <c r="A195" s="35" t="s">
        <v>54</v>
      </c>
      <c r="E195" s="39" t="s">
        <v>5</v>
      </c>
    </row>
    <row r="196" spans="1:5" ht="12.75">
      <c r="A196" s="35" t="s">
        <v>55</v>
      </c>
      <c r="E196" s="40" t="s">
        <v>5076</v>
      </c>
    </row>
    <row r="197" spans="1:5" ht="293.25">
      <c r="A197" t="s">
        <v>56</v>
      </c>
      <c r="E197" s="39" t="s">
        <v>4330</v>
      </c>
    </row>
    <row r="198" spans="1:16" ht="25.5">
      <c r="A198" t="s">
        <v>49</v>
      </c>
      <c s="34" t="s">
        <v>355</v>
      </c>
      <c s="34" t="s">
        <v>4732</v>
      </c>
      <c s="35" t="s">
        <v>5</v>
      </c>
      <c s="6" t="s">
        <v>4733</v>
      </c>
      <c s="36" t="s">
        <v>2833</v>
      </c>
      <c s="37">
        <v>103.74</v>
      </c>
      <c s="36">
        <v>0</v>
      </c>
      <c s="36">
        <f>ROUND(G198*H198,6)</f>
      </c>
      <c r="L198" s="38">
        <v>0</v>
      </c>
      <c s="32">
        <f>ROUND(ROUND(L198,2)*ROUND(G198,3),2)</f>
      </c>
      <c s="36" t="s">
        <v>4633</v>
      </c>
      <c>
        <f>(M198*21)/100</f>
      </c>
      <c t="s">
        <v>27</v>
      </c>
    </row>
    <row r="199" spans="1:5" ht="12.75">
      <c r="A199" s="35" t="s">
        <v>54</v>
      </c>
      <c r="E199" s="39" t="s">
        <v>5</v>
      </c>
    </row>
    <row r="200" spans="1:5" ht="12.75">
      <c r="A200" s="35" t="s">
        <v>55</v>
      </c>
      <c r="E200" s="40" t="s">
        <v>5076</v>
      </c>
    </row>
    <row r="201" spans="1:5" ht="293.25">
      <c r="A201" t="s">
        <v>56</v>
      </c>
      <c r="E201" s="39" t="s">
        <v>4330</v>
      </c>
    </row>
    <row r="202" spans="1:16" ht="12.75">
      <c r="A202" t="s">
        <v>49</v>
      </c>
      <c s="34" t="s">
        <v>359</v>
      </c>
      <c s="34" t="s">
        <v>4745</v>
      </c>
      <c s="35" t="s">
        <v>5</v>
      </c>
      <c s="6" t="s">
        <v>4746</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5077</v>
      </c>
    </row>
    <row r="205" spans="1:5" ht="369.75">
      <c r="A205" t="s">
        <v>56</v>
      </c>
      <c r="E205" s="39" t="s">
        <v>4058</v>
      </c>
    </row>
    <row r="206" spans="1:16" ht="25.5">
      <c r="A206" t="s">
        <v>49</v>
      </c>
      <c s="34" t="s">
        <v>363</v>
      </c>
      <c s="34" t="s">
        <v>4748</v>
      </c>
      <c s="35" t="s">
        <v>5</v>
      </c>
      <c s="6" t="s">
        <v>4749</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5078</v>
      </c>
    </row>
    <row r="209" spans="1:5" ht="38.25">
      <c r="A209" t="s">
        <v>56</v>
      </c>
      <c r="E209" s="39" t="s">
        <v>5079</v>
      </c>
    </row>
    <row r="210" spans="1:13" ht="12.75">
      <c r="A210" t="s">
        <v>46</v>
      </c>
      <c r="C210" s="31" t="s">
        <v>69</v>
      </c>
      <c r="E210" s="33" t="s">
        <v>3105</v>
      </c>
      <c r="J210" s="32">
        <f>0</f>
      </c>
      <c s="32">
        <f>0</f>
      </c>
      <c s="32">
        <f>0+L211</f>
      </c>
      <c s="32">
        <f>0+M211</f>
      </c>
    </row>
    <row r="211" spans="1:16" ht="12.75">
      <c r="A211" t="s">
        <v>49</v>
      </c>
      <c s="34" t="s">
        <v>195</v>
      </c>
      <c s="34" t="s">
        <v>3387</v>
      </c>
      <c s="35" t="s">
        <v>5</v>
      </c>
      <c s="6" t="s">
        <v>4758</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5080</v>
      </c>
    </row>
    <row r="214" spans="1:5" ht="178.5">
      <c r="A214" t="s">
        <v>56</v>
      </c>
      <c r="E214" s="39" t="s">
        <v>5081</v>
      </c>
    </row>
    <row r="215" spans="1:13" ht="12.75">
      <c r="A215" t="s">
        <v>46</v>
      </c>
      <c r="C215" s="31" t="s">
        <v>77</v>
      </c>
      <c r="E215" s="33" t="s">
        <v>1321</v>
      </c>
      <c r="J215" s="32">
        <f>0</f>
      </c>
      <c s="32">
        <f>0</f>
      </c>
      <c s="32">
        <f>0+L216+L220+L224+L228</f>
      </c>
      <c s="32">
        <f>0+M216+M220+M224+M228</f>
      </c>
    </row>
    <row r="216" spans="1:16" ht="25.5">
      <c r="A216" t="s">
        <v>49</v>
      </c>
      <c s="34" t="s">
        <v>367</v>
      </c>
      <c s="34" t="s">
        <v>4631</v>
      </c>
      <c s="35" t="s">
        <v>5</v>
      </c>
      <c s="6" t="s">
        <v>4632</v>
      </c>
      <c s="36" t="s">
        <v>52</v>
      </c>
      <c s="37">
        <v>289.5</v>
      </c>
      <c s="36">
        <v>0</v>
      </c>
      <c s="36">
        <f>ROUND(G216*H216,6)</f>
      </c>
      <c r="L216" s="38">
        <v>0</v>
      </c>
      <c s="32">
        <f>ROUND(ROUND(L216,2)*ROUND(G216,3),2)</f>
      </c>
      <c s="36" t="s">
        <v>4633</v>
      </c>
      <c>
        <f>(M216*21)/100</f>
      </c>
      <c t="s">
        <v>27</v>
      </c>
    </row>
    <row r="217" spans="1:5" ht="102">
      <c r="A217" s="35" t="s">
        <v>54</v>
      </c>
      <c r="E217" s="39" t="s">
        <v>4760</v>
      </c>
    </row>
    <row r="218" spans="1:5" ht="12.75">
      <c r="A218" s="35" t="s">
        <v>55</v>
      </c>
      <c r="E218" s="40" t="s">
        <v>5082</v>
      </c>
    </row>
    <row r="219" spans="1:5" ht="409.5">
      <c r="A219" t="s">
        <v>56</v>
      </c>
      <c r="E219" s="39" t="s">
        <v>4635</v>
      </c>
    </row>
    <row r="220" spans="1:16" ht="25.5">
      <c r="A220" t="s">
        <v>49</v>
      </c>
      <c s="34" t="s">
        <v>371</v>
      </c>
      <c s="34" t="s">
        <v>4762</v>
      </c>
      <c s="35" t="s">
        <v>5</v>
      </c>
      <c s="6" t="s">
        <v>4763</v>
      </c>
      <c s="36" t="s">
        <v>52</v>
      </c>
      <c s="37">
        <v>246.6</v>
      </c>
      <c s="36">
        <v>0</v>
      </c>
      <c s="36">
        <f>ROUND(G220*H220,6)</f>
      </c>
      <c r="L220" s="38">
        <v>0</v>
      </c>
      <c s="32">
        <f>ROUND(ROUND(L220,2)*ROUND(G220,3),2)</f>
      </c>
      <c s="36" t="s">
        <v>4633</v>
      </c>
      <c>
        <f>(M220*21)/100</f>
      </c>
      <c t="s">
        <v>27</v>
      </c>
    </row>
    <row r="221" spans="1:5" ht="76.5">
      <c r="A221" s="35" t="s">
        <v>54</v>
      </c>
      <c r="E221" s="39" t="s">
        <v>4764</v>
      </c>
    </row>
    <row r="222" spans="1:5" ht="12.75">
      <c r="A222" s="35" t="s">
        <v>55</v>
      </c>
      <c r="E222" s="40" t="s">
        <v>5083</v>
      </c>
    </row>
    <row r="223" spans="1:5" ht="409.5">
      <c r="A223" t="s">
        <v>56</v>
      </c>
      <c r="E223" s="39" t="s">
        <v>4635</v>
      </c>
    </row>
    <row r="224" spans="1:16" ht="25.5">
      <c r="A224" t="s">
        <v>49</v>
      </c>
      <c s="34" t="s">
        <v>875</v>
      </c>
      <c s="34" t="s">
        <v>4766</v>
      </c>
      <c s="35" t="s">
        <v>5</v>
      </c>
      <c s="6" t="s">
        <v>4767</v>
      </c>
      <c s="36" t="s">
        <v>52</v>
      </c>
      <c s="37">
        <v>127.6</v>
      </c>
      <c s="36">
        <v>0</v>
      </c>
      <c s="36">
        <f>ROUND(G224*H224,6)</f>
      </c>
      <c r="L224" s="38">
        <v>0</v>
      </c>
      <c s="32">
        <f>ROUND(ROUND(L224,2)*ROUND(G224,3),2)</f>
      </c>
      <c s="36" t="s">
        <v>4633</v>
      </c>
      <c>
        <f>(M224*21)/100</f>
      </c>
      <c t="s">
        <v>27</v>
      </c>
    </row>
    <row r="225" spans="1:5" ht="89.25">
      <c r="A225" s="35" t="s">
        <v>54</v>
      </c>
      <c r="E225" s="39" t="s">
        <v>4768</v>
      </c>
    </row>
    <row r="226" spans="1:5" ht="12.75">
      <c r="A226" s="35" t="s">
        <v>55</v>
      </c>
      <c r="E226" s="40" t="s">
        <v>5084</v>
      </c>
    </row>
    <row r="227" spans="1:5" ht="409.5">
      <c r="A227" t="s">
        <v>56</v>
      </c>
      <c r="E227" s="39" t="s">
        <v>4635</v>
      </c>
    </row>
    <row r="228" spans="1:16" ht="12.75">
      <c r="A228" t="s">
        <v>49</v>
      </c>
      <c s="34" t="s">
        <v>376</v>
      </c>
      <c s="34" t="s">
        <v>4770</v>
      </c>
      <c s="35" t="s">
        <v>5</v>
      </c>
      <c s="6" t="s">
        <v>4771</v>
      </c>
      <c s="36" t="s">
        <v>52</v>
      </c>
      <c s="37">
        <v>301.53</v>
      </c>
      <c s="36">
        <v>0</v>
      </c>
      <c s="36">
        <f>ROUND(G228*H228,6)</f>
      </c>
      <c r="L228" s="38">
        <v>0</v>
      </c>
      <c s="32">
        <f>ROUND(ROUND(L228,2)*ROUND(G228,3),2)</f>
      </c>
      <c s="36" t="s">
        <v>53</v>
      </c>
      <c>
        <f>(M228*21)/100</f>
      </c>
      <c t="s">
        <v>27</v>
      </c>
    </row>
    <row r="229" spans="1:5" ht="63.75">
      <c r="A229" s="35" t="s">
        <v>54</v>
      </c>
      <c r="E229" s="39" t="s">
        <v>4772</v>
      </c>
    </row>
    <row r="230" spans="1:5" ht="12.75">
      <c r="A230" s="35" t="s">
        <v>55</v>
      </c>
      <c r="E230" s="40" t="s">
        <v>5085</v>
      </c>
    </row>
    <row r="231" spans="1:5" ht="409.5">
      <c r="A231" t="s">
        <v>56</v>
      </c>
      <c r="E231" s="39" t="s">
        <v>4635</v>
      </c>
    </row>
    <row r="232" spans="1:13" ht="12.75">
      <c r="A232" t="s">
        <v>46</v>
      </c>
      <c r="C232" s="31" t="s">
        <v>82</v>
      </c>
      <c r="E232" s="33" t="s">
        <v>2457</v>
      </c>
      <c r="J232" s="32">
        <f>0</f>
      </c>
      <c s="32">
        <f>0</f>
      </c>
      <c s="32">
        <f>0+L233+L237+L241+L245</f>
      </c>
      <c s="32">
        <f>0+M233+M237+M241+M245</f>
      </c>
    </row>
    <row r="233" spans="1:16" ht="12.75">
      <c r="A233" t="s">
        <v>49</v>
      </c>
      <c s="34" t="s">
        <v>215</v>
      </c>
      <c s="34" t="s">
        <v>4774</v>
      </c>
      <c s="35" t="s">
        <v>5</v>
      </c>
      <c s="6" t="s">
        <v>4775</v>
      </c>
      <c s="36" t="s">
        <v>75</v>
      </c>
      <c s="37">
        <v>4.8</v>
      </c>
      <c s="36">
        <v>0</v>
      </c>
      <c s="36">
        <f>ROUND(G233*H233,6)</f>
      </c>
      <c r="L233" s="38">
        <v>0</v>
      </c>
      <c s="32">
        <f>ROUND(ROUND(L233,2)*ROUND(G233,3),2)</f>
      </c>
      <c s="36" t="s">
        <v>53</v>
      </c>
      <c>
        <f>(M233*21)/100</f>
      </c>
      <c t="s">
        <v>27</v>
      </c>
    </row>
    <row r="234" spans="1:5" ht="12.75">
      <c r="A234" s="35" t="s">
        <v>54</v>
      </c>
      <c r="E234" s="39" t="s">
        <v>4776</v>
      </c>
    </row>
    <row r="235" spans="1:5" ht="12.75">
      <c r="A235" s="35" t="s">
        <v>55</v>
      </c>
      <c r="E235" s="40" t="s">
        <v>4777</v>
      </c>
    </row>
    <row r="236" spans="1:5" ht="280.5">
      <c r="A236" t="s">
        <v>56</v>
      </c>
      <c r="E236" s="39" t="s">
        <v>5086</v>
      </c>
    </row>
    <row r="237" spans="1:16" ht="12.75">
      <c r="A237" t="s">
        <v>49</v>
      </c>
      <c s="34" t="s">
        <v>219</v>
      </c>
      <c s="34" t="s">
        <v>4384</v>
      </c>
      <c s="35" t="s">
        <v>5</v>
      </c>
      <c s="6" t="s">
        <v>4385</v>
      </c>
      <c s="36" t="s">
        <v>75</v>
      </c>
      <c s="37">
        <v>39</v>
      </c>
      <c s="36">
        <v>0</v>
      </c>
      <c s="36">
        <f>ROUND(G237*H237,6)</f>
      </c>
      <c r="L237" s="38">
        <v>0</v>
      </c>
      <c s="32">
        <f>ROUND(ROUND(L237,2)*ROUND(G237,3),2)</f>
      </c>
      <c s="36" t="s">
        <v>53</v>
      </c>
      <c>
        <f>(M237*21)/100</f>
      </c>
      <c t="s">
        <v>27</v>
      </c>
    </row>
    <row r="238" spans="1:5" ht="12.75">
      <c r="A238" s="35" t="s">
        <v>54</v>
      </c>
      <c r="E238" s="39" t="s">
        <v>4779</v>
      </c>
    </row>
    <row r="239" spans="1:5" ht="12.75">
      <c r="A239" s="35" t="s">
        <v>55</v>
      </c>
      <c r="E239" s="40" t="s">
        <v>5087</v>
      </c>
    </row>
    <row r="240" spans="1:5" ht="267.75">
      <c r="A240" t="s">
        <v>56</v>
      </c>
      <c r="E240" s="39" t="s">
        <v>4531</v>
      </c>
    </row>
    <row r="241" spans="1:16" ht="12.75">
      <c r="A241" t="s">
        <v>49</v>
      </c>
      <c s="34" t="s">
        <v>223</v>
      </c>
      <c s="34" t="s">
        <v>4781</v>
      </c>
      <c s="35" t="s">
        <v>5</v>
      </c>
      <c s="6" t="s">
        <v>4782</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5088</v>
      </c>
    </row>
    <row r="244" spans="1:5" ht="191.25">
      <c r="A244" t="s">
        <v>56</v>
      </c>
      <c r="E244" s="39" t="s">
        <v>5089</v>
      </c>
    </row>
    <row r="245" spans="1:16" ht="12.75">
      <c r="A245" t="s">
        <v>49</v>
      </c>
      <c s="34" t="s">
        <v>227</v>
      </c>
      <c s="34" t="s">
        <v>4785</v>
      </c>
      <c s="35" t="s">
        <v>5</v>
      </c>
      <c s="6" t="s">
        <v>4786</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5090</v>
      </c>
    </row>
    <row r="248" spans="1:5" ht="191.25">
      <c r="A248" t="s">
        <v>56</v>
      </c>
      <c r="E248" s="39" t="s">
        <v>5089</v>
      </c>
    </row>
    <row r="249" spans="1:13" ht="12.75">
      <c r="A249" t="s">
        <v>46</v>
      </c>
      <c r="C249" s="31" t="s">
        <v>86</v>
      </c>
      <c r="E249" s="33" t="s">
        <v>2068</v>
      </c>
      <c r="J249" s="32">
        <f>0</f>
      </c>
      <c s="32">
        <f>0</f>
      </c>
      <c s="32">
        <f>0+L250+L254+L258+L262+L266+L270+L274+L278+L282+L286</f>
      </c>
      <c s="32">
        <f>0+M250+M254+M258+M262+M266+M270+M274+M278+M282+M286</f>
      </c>
    </row>
    <row r="250" spans="1:16" ht="12.75">
      <c r="A250" t="s">
        <v>49</v>
      </c>
      <c s="34" t="s">
        <v>231</v>
      </c>
      <c s="34" t="s">
        <v>4392</v>
      </c>
      <c s="35" t="s">
        <v>5</v>
      </c>
      <c s="6" t="s">
        <v>4393</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5091</v>
      </c>
    </row>
    <row r="253" spans="1:5" ht="63.75">
      <c r="A253" t="s">
        <v>56</v>
      </c>
      <c r="E253" s="39" t="s">
        <v>4967</v>
      </c>
    </row>
    <row r="254" spans="1:16" ht="12.75">
      <c r="A254" t="s">
        <v>49</v>
      </c>
      <c s="34" t="s">
        <v>235</v>
      </c>
      <c s="34" t="s">
        <v>4789</v>
      </c>
      <c s="35" t="s">
        <v>5</v>
      </c>
      <c s="6" t="s">
        <v>4790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4791</v>
      </c>
    </row>
    <row r="257" spans="1:5" ht="38.25">
      <c r="A257" t="s">
        <v>56</v>
      </c>
      <c r="E257" s="39" t="s">
        <v>5092</v>
      </c>
    </row>
    <row r="258" spans="1:16" ht="12.75">
      <c r="A258" t="s">
        <v>49</v>
      </c>
      <c s="34" t="s">
        <v>239</v>
      </c>
      <c s="34" t="s">
        <v>4793</v>
      </c>
      <c s="35" t="s">
        <v>5</v>
      </c>
      <c s="6" t="s">
        <v>4794</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5093</v>
      </c>
    </row>
    <row r="261" spans="1:5" ht="293.25">
      <c r="A261" t="s">
        <v>56</v>
      </c>
      <c r="E261" s="39" t="s">
        <v>5094</v>
      </c>
    </row>
    <row r="262" spans="1:16" ht="12.75">
      <c r="A262" t="s">
        <v>49</v>
      </c>
      <c s="34" t="s">
        <v>243</v>
      </c>
      <c s="34" t="s">
        <v>4648</v>
      </c>
      <c s="35" t="s">
        <v>5</v>
      </c>
      <c s="6" t="s">
        <v>4649</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5095</v>
      </c>
    </row>
    <row r="266" spans="1:16" ht="12.75">
      <c r="A266" t="s">
        <v>49</v>
      </c>
      <c s="34" t="s">
        <v>247</v>
      </c>
      <c s="34" t="s">
        <v>4412</v>
      </c>
      <c s="35" t="s">
        <v>5</v>
      </c>
      <c s="6" t="s">
        <v>4413</v>
      </c>
      <c s="36" t="s">
        <v>4053</v>
      </c>
      <c s="37">
        <v>12</v>
      </c>
      <c s="36">
        <v>0</v>
      </c>
      <c s="36">
        <f>ROUND(G266*H266,6)</f>
      </c>
      <c r="L266" s="38">
        <v>0</v>
      </c>
      <c s="32">
        <f>ROUND(ROUND(L266,2)*ROUND(G266,3),2)</f>
      </c>
      <c s="36" t="s">
        <v>53</v>
      </c>
      <c>
        <f>(M266*21)/100</f>
      </c>
      <c t="s">
        <v>27</v>
      </c>
    </row>
    <row r="267" spans="1:5" ht="12.75">
      <c r="A267" s="35" t="s">
        <v>54</v>
      </c>
      <c r="E267" s="39" t="s">
        <v>4548</v>
      </c>
    </row>
    <row r="268" spans="1:5" ht="12.75">
      <c r="A268" s="35" t="s">
        <v>55</v>
      </c>
      <c r="E268" s="40" t="s">
        <v>4801</v>
      </c>
    </row>
    <row r="269" spans="1:5" ht="409.5">
      <c r="A269" t="s">
        <v>56</v>
      </c>
      <c r="E269" s="39" t="s">
        <v>4550</v>
      </c>
    </row>
    <row r="270" spans="1:16" ht="12.75">
      <c r="A270" t="s">
        <v>49</v>
      </c>
      <c s="34" t="s">
        <v>251</v>
      </c>
      <c s="34" t="s">
        <v>4802</v>
      </c>
      <c s="35" t="s">
        <v>5</v>
      </c>
      <c s="6" t="s">
        <v>4803</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5096</v>
      </c>
    </row>
    <row r="273" spans="1:5" ht="267.75">
      <c r="A273" t="s">
        <v>56</v>
      </c>
      <c r="E273" s="39" t="s">
        <v>5097</v>
      </c>
    </row>
    <row r="274" spans="1:16" ht="12.75">
      <c r="A274" t="s">
        <v>49</v>
      </c>
      <c s="34" t="s">
        <v>255</v>
      </c>
      <c s="34" t="s">
        <v>3911</v>
      </c>
      <c s="35" t="s">
        <v>5</v>
      </c>
      <c s="6" t="s">
        <v>3912</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5098</v>
      </c>
    </row>
    <row r="277" spans="1:5" ht="114.75">
      <c r="A277" t="s">
        <v>56</v>
      </c>
      <c r="E277" s="39" t="s">
        <v>4543</v>
      </c>
    </row>
    <row r="278" spans="1:16" ht="12.75">
      <c r="A278" t="s">
        <v>49</v>
      </c>
      <c s="34" t="s">
        <v>259</v>
      </c>
      <c s="34" t="s">
        <v>4807</v>
      </c>
      <c s="35" t="s">
        <v>5</v>
      </c>
      <c s="6" t="s">
        <v>4808</v>
      </c>
      <c s="36" t="s">
        <v>60</v>
      </c>
      <c s="37">
        <v>6.24</v>
      </c>
      <c s="36">
        <v>0</v>
      </c>
      <c s="36">
        <f>ROUND(G278*H278,6)</f>
      </c>
      <c r="L278" s="38">
        <v>0</v>
      </c>
      <c s="32">
        <f>ROUND(ROUND(L278,2)*ROUND(G278,3),2)</f>
      </c>
      <c s="36" t="s">
        <v>53</v>
      </c>
      <c>
        <f>(M278*21)/100</f>
      </c>
      <c t="s">
        <v>27</v>
      </c>
    </row>
    <row r="279" spans="1:5" ht="12.75">
      <c r="A279" s="35" t="s">
        <v>54</v>
      </c>
      <c r="E279" s="39" t="s">
        <v>4809</v>
      </c>
    </row>
    <row r="280" spans="1:5" ht="12.75">
      <c r="A280" s="35" t="s">
        <v>55</v>
      </c>
      <c r="E280" s="40" t="s">
        <v>5099</v>
      </c>
    </row>
    <row r="281" spans="1:5" ht="114.75">
      <c r="A281" t="s">
        <v>56</v>
      </c>
      <c r="E281" s="39" t="s">
        <v>4543</v>
      </c>
    </row>
    <row r="282" spans="1:16" ht="12.75">
      <c r="A282" t="s">
        <v>49</v>
      </c>
      <c s="34" t="s">
        <v>263</v>
      </c>
      <c s="34" t="s">
        <v>4426</v>
      </c>
      <c s="35" t="s">
        <v>5</v>
      </c>
      <c s="6" t="s">
        <v>4427</v>
      </c>
      <c s="36" t="s">
        <v>2833</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5100</v>
      </c>
    </row>
    <row r="285" spans="1:5" ht="114.75">
      <c r="A285" t="s">
        <v>56</v>
      </c>
      <c r="E285" s="39" t="s">
        <v>5101</v>
      </c>
    </row>
    <row r="286" spans="1:16" ht="12.75">
      <c r="A286" t="s">
        <v>49</v>
      </c>
      <c s="34" t="s">
        <v>279</v>
      </c>
      <c s="34" t="s">
        <v>3914</v>
      </c>
      <c s="35" t="s">
        <v>5</v>
      </c>
      <c s="6" t="s">
        <v>3915</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5104</v>
      </c>
      <c r="E8" s="30" t="s">
        <v>5103</v>
      </c>
      <c r="J8" s="29">
        <f>0+J9+J30+J51+J92+J105+J146+J179+J208+J213</f>
      </c>
      <c s="29">
        <f>0+K9+K30+K51+K92+K105+K146+K179+K208+K213</f>
      </c>
      <c s="29">
        <f>0+L9+L30+L51+L92+L105+L146+L179+L208+L213</f>
      </c>
      <c s="29">
        <f>0+M9+M30+M51+M92+M105+M146+M179+M208+M213</f>
      </c>
    </row>
    <row r="9" spans="1:13" ht="12.75">
      <c r="A9" t="s">
        <v>46</v>
      </c>
      <c r="C9" s="31" t="s">
        <v>1144</v>
      </c>
      <c r="E9" s="33" t="s">
        <v>3081</v>
      </c>
      <c r="J9" s="32">
        <f>0</f>
      </c>
      <c s="32">
        <f>0</f>
      </c>
      <c s="32">
        <f>0+L10+L14+L18+L22+L26</f>
      </c>
      <c s="32">
        <f>0+M10+M14+M18+M22+M26</f>
      </c>
    </row>
    <row r="10" spans="1:16" ht="12.75">
      <c r="A10" t="s">
        <v>49</v>
      </c>
      <c s="34" t="s">
        <v>47</v>
      </c>
      <c s="34" t="s">
        <v>4554</v>
      </c>
      <c s="35" t="s">
        <v>5</v>
      </c>
      <c s="6" t="s">
        <v>4555</v>
      </c>
      <c s="36" t="s">
        <v>60</v>
      </c>
      <c s="37">
        <v>55.6</v>
      </c>
      <c s="36">
        <v>0</v>
      </c>
      <c s="36">
        <f>ROUND(G10*H10,6)</f>
      </c>
      <c r="L10" s="38">
        <v>0</v>
      </c>
      <c s="32">
        <f>ROUND(ROUND(L10,2)*ROUND(G10,3),2)</f>
      </c>
      <c s="36" t="s">
        <v>416</v>
      </c>
      <c>
        <f>(M10*21)/100</f>
      </c>
      <c t="s">
        <v>27</v>
      </c>
    </row>
    <row r="11" spans="1:5" ht="12.75">
      <c r="A11" s="35" t="s">
        <v>54</v>
      </c>
      <c r="E11" s="39" t="s">
        <v>5</v>
      </c>
    </row>
    <row r="12" spans="1:5" ht="12.75">
      <c r="A12" s="35" t="s">
        <v>55</v>
      </c>
      <c r="E12" s="40" t="s">
        <v>5105</v>
      </c>
    </row>
    <row r="13" spans="1:5" ht="25.5">
      <c r="A13" t="s">
        <v>56</v>
      </c>
      <c r="E13" s="39" t="s">
        <v>4557</v>
      </c>
    </row>
    <row r="14" spans="1:16" ht="25.5">
      <c r="A14" t="s">
        <v>49</v>
      </c>
      <c s="34" t="s">
        <v>203</v>
      </c>
      <c s="34" t="s">
        <v>3531</v>
      </c>
      <c s="35" t="s">
        <v>3532</v>
      </c>
      <c s="6" t="s">
        <v>3816</v>
      </c>
      <c s="36" t="s">
        <v>2833</v>
      </c>
      <c s="37">
        <v>5737.115</v>
      </c>
      <c s="36">
        <v>0</v>
      </c>
      <c s="36">
        <f>ROUND(G14*H14,6)</f>
      </c>
      <c r="L14" s="38">
        <v>0</v>
      </c>
      <c s="32">
        <f>ROUND(ROUND(L14,2)*ROUND(G14,3),2)</f>
      </c>
      <c s="36" t="s">
        <v>416</v>
      </c>
      <c>
        <f>(M14*21)/100</f>
      </c>
      <c t="s">
        <v>27</v>
      </c>
    </row>
    <row r="15" spans="1:5" ht="12.75">
      <c r="A15" s="35" t="s">
        <v>54</v>
      </c>
      <c r="E15" s="39" t="s">
        <v>2839</v>
      </c>
    </row>
    <row r="16" spans="1:5" ht="51">
      <c r="A16" s="35" t="s">
        <v>55</v>
      </c>
      <c r="E16" s="40" t="s">
        <v>5106</v>
      </c>
    </row>
    <row r="17" spans="1:5" ht="165.75">
      <c r="A17" t="s">
        <v>56</v>
      </c>
      <c r="E17" s="39" t="s">
        <v>4435</v>
      </c>
    </row>
    <row r="18" spans="1:16" ht="25.5">
      <c r="A18" t="s">
        <v>49</v>
      </c>
      <c s="34" t="s">
        <v>207</v>
      </c>
      <c s="34" t="s">
        <v>3283</v>
      </c>
      <c s="35" t="s">
        <v>3284</v>
      </c>
      <c s="6" t="s">
        <v>4892</v>
      </c>
      <c s="36" t="s">
        <v>2833</v>
      </c>
      <c s="37">
        <v>95</v>
      </c>
      <c s="36">
        <v>0</v>
      </c>
      <c s="36">
        <f>ROUND(G18*H18,6)</f>
      </c>
      <c r="L18" s="38">
        <v>0</v>
      </c>
      <c s="32">
        <f>ROUND(ROUND(L18,2)*ROUND(G18,3),2)</f>
      </c>
      <c s="36" t="s">
        <v>416</v>
      </c>
      <c>
        <f>(M18*21)/100</f>
      </c>
      <c t="s">
        <v>27</v>
      </c>
    </row>
    <row r="19" spans="1:5" ht="12.75">
      <c r="A19" s="35" t="s">
        <v>54</v>
      </c>
      <c r="E19" s="39" t="s">
        <v>2839</v>
      </c>
    </row>
    <row r="20" spans="1:5" ht="12.75">
      <c r="A20" s="35" t="s">
        <v>55</v>
      </c>
      <c r="E20" s="40" t="s">
        <v>5107</v>
      </c>
    </row>
    <row r="21" spans="1:5" ht="165.75">
      <c r="A21" t="s">
        <v>56</v>
      </c>
      <c r="E21" s="39" t="s">
        <v>4435</v>
      </c>
    </row>
    <row r="22" spans="1:16" ht="25.5">
      <c r="A22" t="s">
        <v>49</v>
      </c>
      <c s="34" t="s">
        <v>211</v>
      </c>
      <c s="34" t="s">
        <v>3101</v>
      </c>
      <c s="35" t="s">
        <v>3102</v>
      </c>
      <c s="6" t="s">
        <v>3823</v>
      </c>
      <c s="36" t="s">
        <v>2833</v>
      </c>
      <c s="37">
        <v>1158</v>
      </c>
      <c s="36">
        <v>0</v>
      </c>
      <c s="36">
        <f>ROUND(G22*H22,6)</f>
      </c>
      <c r="L22" s="38">
        <v>0</v>
      </c>
      <c s="32">
        <f>ROUND(ROUND(L22,2)*ROUND(G22,3),2)</f>
      </c>
      <c s="36" t="s">
        <v>416</v>
      </c>
      <c>
        <f>(M22*21)/100</f>
      </c>
      <c t="s">
        <v>27</v>
      </c>
    </row>
    <row r="23" spans="1:5" ht="12.75">
      <c r="A23" s="35" t="s">
        <v>54</v>
      </c>
      <c r="E23" s="39" t="s">
        <v>2839</v>
      </c>
    </row>
    <row r="24" spans="1:5" ht="38.25">
      <c r="A24" s="35" t="s">
        <v>55</v>
      </c>
      <c r="E24" s="40" t="s">
        <v>5108</v>
      </c>
    </row>
    <row r="25" spans="1:5" ht="165.75">
      <c r="A25" t="s">
        <v>56</v>
      </c>
      <c r="E25" s="39" t="s">
        <v>4435</v>
      </c>
    </row>
    <row r="26" spans="1:16" ht="12.75">
      <c r="A26" t="s">
        <v>49</v>
      </c>
      <c s="34" t="s">
        <v>287</v>
      </c>
      <c s="34" t="s">
        <v>4436</v>
      </c>
      <c s="35" t="s">
        <v>5</v>
      </c>
      <c s="6" t="s">
        <v>4437</v>
      </c>
      <c s="36" t="s">
        <v>702</v>
      </c>
      <c s="37">
        <v>1</v>
      </c>
      <c s="36">
        <v>0</v>
      </c>
      <c s="36">
        <f>ROUND(G26*H26,6)</f>
      </c>
      <c r="L26" s="38">
        <v>0</v>
      </c>
      <c s="32">
        <f>ROUND(ROUND(L26,2)*ROUND(G26,3),2)</f>
      </c>
      <c s="36" t="s">
        <v>53</v>
      </c>
      <c>
        <f>(M26*21)/100</f>
      </c>
      <c t="s">
        <v>27</v>
      </c>
    </row>
    <row r="27" spans="1:5" ht="12.75">
      <c r="A27" s="35" t="s">
        <v>54</v>
      </c>
      <c r="E27" s="39" t="s">
        <v>4563</v>
      </c>
    </row>
    <row r="28" spans="1:5" ht="12.75">
      <c r="A28" s="35" t="s">
        <v>55</v>
      </c>
      <c r="E28" s="40" t="s">
        <v>5</v>
      </c>
    </row>
    <row r="29" spans="1:5" ht="12.75">
      <c r="A29" t="s">
        <v>56</v>
      </c>
      <c r="E29" s="39" t="s">
        <v>4252</v>
      </c>
    </row>
    <row r="30" spans="1:13" ht="12.75">
      <c r="A30" t="s">
        <v>46</v>
      </c>
      <c r="C30" s="31" t="s">
        <v>47</v>
      </c>
      <c r="E30" s="33" t="s">
        <v>48</v>
      </c>
      <c r="J30" s="32">
        <f>0</f>
      </c>
      <c s="32">
        <f>0</f>
      </c>
      <c s="32">
        <f>0+L31+L35+L39+L43+L47</f>
      </c>
      <c s="32">
        <f>0+M31+M35+M39+M43+M47</f>
      </c>
    </row>
    <row r="31" spans="1:16" ht="12.75">
      <c r="A31" t="s">
        <v>49</v>
      </c>
      <c s="34" t="s">
        <v>27</v>
      </c>
      <c s="34" t="s">
        <v>4564</v>
      </c>
      <c s="35" t="s">
        <v>5</v>
      </c>
      <c s="6" t="s">
        <v>4565</v>
      </c>
      <c s="36" t="s">
        <v>60</v>
      </c>
      <c s="37">
        <v>55.6</v>
      </c>
      <c s="36">
        <v>0</v>
      </c>
      <c s="36">
        <f>ROUND(G31*H31,6)</f>
      </c>
      <c r="L31" s="38">
        <v>0</v>
      </c>
      <c s="32">
        <f>ROUND(ROUND(L31,2)*ROUND(G31,3),2)</f>
      </c>
      <c s="36" t="s">
        <v>53</v>
      </c>
      <c>
        <f>(M31*21)/100</f>
      </c>
      <c t="s">
        <v>27</v>
      </c>
    </row>
    <row r="32" spans="1:5" ht="12.75">
      <c r="A32" s="35" t="s">
        <v>54</v>
      </c>
      <c r="E32" s="39" t="s">
        <v>4566</v>
      </c>
    </row>
    <row r="33" spans="1:5" ht="12.75">
      <c r="A33" s="35" t="s">
        <v>55</v>
      </c>
      <c r="E33" s="40" t="s">
        <v>5105</v>
      </c>
    </row>
    <row r="34" spans="1:5" ht="306">
      <c r="A34" t="s">
        <v>56</v>
      </c>
      <c r="E34" s="39" t="s">
        <v>5033</v>
      </c>
    </row>
    <row r="35" spans="1:16" ht="12.75">
      <c r="A35" t="s">
        <v>49</v>
      </c>
      <c s="34" t="s">
        <v>26</v>
      </c>
      <c s="34" t="s">
        <v>3825</v>
      </c>
      <c s="35" t="s">
        <v>5</v>
      </c>
      <c s="6" t="s">
        <v>3826</v>
      </c>
      <c s="36" t="s">
        <v>60</v>
      </c>
      <c s="37">
        <v>2910</v>
      </c>
      <c s="36">
        <v>0</v>
      </c>
      <c s="36">
        <f>ROUND(G35*H35,6)</f>
      </c>
      <c r="L35" s="38">
        <v>0</v>
      </c>
      <c s="32">
        <f>ROUND(ROUND(L35,2)*ROUND(G35,3),2)</f>
      </c>
      <c s="36" t="s">
        <v>53</v>
      </c>
      <c>
        <f>(M35*21)/100</f>
      </c>
      <c t="s">
        <v>27</v>
      </c>
    </row>
    <row r="36" spans="1:5" ht="12.75">
      <c r="A36" s="35" t="s">
        <v>54</v>
      </c>
      <c r="E36" s="39" t="s">
        <v>3827</v>
      </c>
    </row>
    <row r="37" spans="1:5" ht="12.75">
      <c r="A37" s="35" t="s">
        <v>55</v>
      </c>
      <c r="E37" s="40" t="s">
        <v>5109</v>
      </c>
    </row>
    <row r="38" spans="1:5" ht="318.75">
      <c r="A38" t="s">
        <v>56</v>
      </c>
      <c r="E38" s="39" t="s">
        <v>4444</v>
      </c>
    </row>
    <row r="39" spans="1:16" ht="12.75">
      <c r="A39" t="s">
        <v>49</v>
      </c>
      <c s="34" t="s">
        <v>65</v>
      </c>
      <c s="34" t="s">
        <v>4906</v>
      </c>
      <c s="35" t="s">
        <v>5</v>
      </c>
      <c s="6" t="s">
        <v>4907</v>
      </c>
      <c s="36" t="s">
        <v>60</v>
      </c>
      <c s="37">
        <v>50</v>
      </c>
      <c s="36">
        <v>0</v>
      </c>
      <c s="36">
        <f>ROUND(G39*H39,6)</f>
      </c>
      <c r="L39" s="38">
        <v>0</v>
      </c>
      <c s="32">
        <f>ROUND(ROUND(L39,2)*ROUND(G39,3),2)</f>
      </c>
      <c s="36" t="s">
        <v>53</v>
      </c>
      <c>
        <f>(M39*21)/100</f>
      </c>
      <c t="s">
        <v>27</v>
      </c>
    </row>
    <row r="40" spans="1:5" ht="12.75">
      <c r="A40" s="35" t="s">
        <v>54</v>
      </c>
      <c r="E40" s="39" t="s">
        <v>3827</v>
      </c>
    </row>
    <row r="41" spans="1:5" ht="12.75">
      <c r="A41" s="35" t="s">
        <v>55</v>
      </c>
      <c r="E41" s="40" t="s">
        <v>5110</v>
      </c>
    </row>
    <row r="42" spans="1:5" ht="318.75">
      <c r="A42" t="s">
        <v>56</v>
      </c>
      <c r="E42" s="39" t="s">
        <v>4908</v>
      </c>
    </row>
    <row r="43" spans="1:16" ht="12.75">
      <c r="A43" t="s">
        <v>49</v>
      </c>
      <c s="34" t="s">
        <v>69</v>
      </c>
      <c s="34" t="s">
        <v>3830</v>
      </c>
      <c s="35" t="s">
        <v>5</v>
      </c>
      <c s="6" t="s">
        <v>3831</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5111</v>
      </c>
    </row>
    <row r="46" spans="1:5" ht="191.25">
      <c r="A46" t="s">
        <v>56</v>
      </c>
      <c r="E46" s="39" t="s">
        <v>4223</v>
      </c>
    </row>
    <row r="47" spans="1:16" ht="12.75">
      <c r="A47" t="s">
        <v>49</v>
      </c>
      <c s="34" t="s">
        <v>77</v>
      </c>
      <c s="34" t="s">
        <v>3552</v>
      </c>
      <c s="35" t="s">
        <v>5</v>
      </c>
      <c s="6" t="s">
        <v>3553</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5112</v>
      </c>
    </row>
    <row r="50" spans="1:5" ht="38.25">
      <c r="A50" t="s">
        <v>56</v>
      </c>
      <c r="E50" s="39" t="s">
        <v>5036</v>
      </c>
    </row>
    <row r="51" spans="1:13" ht="12.75">
      <c r="A51" t="s">
        <v>46</v>
      </c>
      <c r="C51" s="31" t="s">
        <v>27</v>
      </c>
      <c r="E51" s="33" t="s">
        <v>2418</v>
      </c>
      <c r="J51" s="32">
        <f>0</f>
      </c>
      <c s="32">
        <f>0</f>
      </c>
      <c s="32">
        <f>0+L52+L56+L60+L64+L68+L72+L76+L80+L84+L88</f>
      </c>
      <c s="32">
        <f>0+M52+M56+M60+M64+M68+M72+M76+M80+M84+M88</f>
      </c>
    </row>
    <row r="52" spans="1:16" ht="12.75">
      <c r="A52" t="s">
        <v>49</v>
      </c>
      <c s="34" t="s">
        <v>82</v>
      </c>
      <c s="34" t="s">
        <v>3664</v>
      </c>
      <c s="35" t="s">
        <v>5</v>
      </c>
      <c s="6" t="s">
        <v>3665</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5113</v>
      </c>
    </row>
    <row r="55" spans="1:5" ht="369.75">
      <c r="A55" t="s">
        <v>56</v>
      </c>
      <c r="E55" s="39" t="s">
        <v>4454</v>
      </c>
    </row>
    <row r="56" spans="1:16" ht="12.75">
      <c r="A56" t="s">
        <v>49</v>
      </c>
      <c s="34" t="s">
        <v>86</v>
      </c>
      <c s="34" t="s">
        <v>3669</v>
      </c>
      <c s="35" t="s">
        <v>5</v>
      </c>
      <c s="6" t="s">
        <v>3670</v>
      </c>
      <c s="36" t="s">
        <v>2833</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5114</v>
      </c>
    </row>
    <row r="59" spans="1:5" ht="267.75">
      <c r="A59" t="s">
        <v>56</v>
      </c>
      <c r="E59" s="39" t="s">
        <v>4456</v>
      </c>
    </row>
    <row r="60" spans="1:16" ht="12.75">
      <c r="A60" t="s">
        <v>49</v>
      </c>
      <c s="34" t="s">
        <v>292</v>
      </c>
      <c s="34" t="s">
        <v>3485</v>
      </c>
      <c s="35" t="s">
        <v>5</v>
      </c>
      <c s="6" t="s">
        <v>3486</v>
      </c>
      <c s="36" t="s">
        <v>2833</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5115</v>
      </c>
    </row>
    <row r="63" spans="1:5" ht="38.25">
      <c r="A63" t="s">
        <v>56</v>
      </c>
      <c r="E63" s="39" t="s">
        <v>3839</v>
      </c>
    </row>
    <row r="64" spans="1:16" ht="12.75">
      <c r="A64" t="s">
        <v>49</v>
      </c>
      <c s="34" t="s">
        <v>296</v>
      </c>
      <c s="34" t="s">
        <v>3865</v>
      </c>
      <c s="35" t="s">
        <v>5</v>
      </c>
      <c s="6" t="s">
        <v>3866</v>
      </c>
      <c s="36" t="s">
        <v>2833</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5116</v>
      </c>
    </row>
    <row r="67" spans="1:5" ht="38.25">
      <c r="A67" t="s">
        <v>56</v>
      </c>
      <c r="E67" s="39" t="s">
        <v>3868</v>
      </c>
    </row>
    <row r="68" spans="1:16" ht="12.75">
      <c r="A68" t="s">
        <v>49</v>
      </c>
      <c s="34" t="s">
        <v>300</v>
      </c>
      <c s="34" t="s">
        <v>3869</v>
      </c>
      <c s="35" t="s">
        <v>5</v>
      </c>
      <c s="6" t="s">
        <v>3870</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5117</v>
      </c>
    </row>
    <row r="71" spans="1:5" ht="12.75">
      <c r="A71" t="s">
        <v>56</v>
      </c>
      <c r="E71" s="39" t="s">
        <v>3871</v>
      </c>
    </row>
    <row r="72" spans="1:16" ht="12.75">
      <c r="A72" t="s">
        <v>49</v>
      </c>
      <c s="34" t="s">
        <v>304</v>
      </c>
      <c s="34" t="s">
        <v>3490</v>
      </c>
      <c s="35" t="s">
        <v>5</v>
      </c>
      <c s="6" t="s">
        <v>3491</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5118</v>
      </c>
    </row>
    <row r="75" spans="1:5" ht="25.5">
      <c r="A75" t="s">
        <v>56</v>
      </c>
      <c r="E75" s="39" t="s">
        <v>3493</v>
      </c>
    </row>
    <row r="76" spans="1:16" ht="12.75">
      <c r="A76" t="s">
        <v>49</v>
      </c>
      <c s="34" t="s">
        <v>308</v>
      </c>
      <c s="34" t="s">
        <v>4290</v>
      </c>
      <c s="35" t="s">
        <v>5</v>
      </c>
      <c s="6" t="s">
        <v>4291</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5119</v>
      </c>
    </row>
    <row r="79" spans="1:5" ht="63.75">
      <c r="A79" t="s">
        <v>56</v>
      </c>
      <c r="E79" s="39" t="s">
        <v>5050</v>
      </c>
    </row>
    <row r="80" spans="1:16" ht="12.75">
      <c r="A80" t="s">
        <v>49</v>
      </c>
      <c s="34" t="s">
        <v>312</v>
      </c>
      <c s="34" t="s">
        <v>3845</v>
      </c>
      <c s="35" t="s">
        <v>5</v>
      </c>
      <c s="6" t="s">
        <v>3846</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5120</v>
      </c>
    </row>
    <row r="83" spans="1:5" ht="191.25">
      <c r="A83" t="s">
        <v>56</v>
      </c>
      <c r="E83" s="39" t="s">
        <v>5048</v>
      </c>
    </row>
    <row r="84" spans="1:16" ht="12.75">
      <c r="A84" t="s">
        <v>49</v>
      </c>
      <c s="34" t="s">
        <v>316</v>
      </c>
      <c s="34" t="s">
        <v>3598</v>
      </c>
      <c s="35" t="s">
        <v>5</v>
      </c>
      <c s="6" t="s">
        <v>3599</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5121</v>
      </c>
    </row>
    <row r="87" spans="1:5" ht="38.25">
      <c r="A87" t="s">
        <v>56</v>
      </c>
      <c r="E87" s="39" t="s">
        <v>5053</v>
      </c>
    </row>
    <row r="88" spans="1:16" ht="12.75">
      <c r="A88" t="s">
        <v>49</v>
      </c>
      <c s="34" t="s">
        <v>320</v>
      </c>
      <c s="34" t="s">
        <v>3603</v>
      </c>
      <c s="35" t="s">
        <v>5</v>
      </c>
      <c s="6" t="s">
        <v>3604</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5122</v>
      </c>
    </row>
    <row r="91" spans="1:5" ht="38.25">
      <c r="A91" t="s">
        <v>56</v>
      </c>
      <c r="E91" s="39" t="s">
        <v>5123</v>
      </c>
    </row>
    <row r="92" spans="1:13" ht="12.75">
      <c r="A92" t="s">
        <v>46</v>
      </c>
      <c r="C92" s="31" t="s">
        <v>26</v>
      </c>
      <c r="E92" s="33" t="s">
        <v>3775</v>
      </c>
      <c r="J92" s="32">
        <f>0</f>
      </c>
      <c s="32">
        <f>0</f>
      </c>
      <c s="32">
        <f>0+L93+L97+L101</f>
      </c>
      <c s="32">
        <f>0+M93+M97+M101</f>
      </c>
    </row>
    <row r="93" spans="1:16" ht="12.75">
      <c r="A93" t="s">
        <v>49</v>
      </c>
      <c s="34" t="s">
        <v>90</v>
      </c>
      <c s="34" t="s">
        <v>4299</v>
      </c>
      <c s="35" t="s">
        <v>5</v>
      </c>
      <c s="6" t="s">
        <v>4300</v>
      </c>
      <c s="36" t="s">
        <v>60</v>
      </c>
      <c s="37">
        <v>24</v>
      </c>
      <c s="36">
        <v>0</v>
      </c>
      <c s="36">
        <f>ROUND(G93*H93,6)</f>
      </c>
      <c r="L93" s="38">
        <v>0</v>
      </c>
      <c s="32">
        <f>ROUND(ROUND(L93,2)*ROUND(G93,3),2)</f>
      </c>
      <c s="36" t="s">
        <v>53</v>
      </c>
      <c>
        <f>(M93*21)/100</f>
      </c>
      <c t="s">
        <v>27</v>
      </c>
    </row>
    <row r="94" spans="1:5" ht="12.75">
      <c r="A94" s="35" t="s">
        <v>54</v>
      </c>
      <c r="E94" s="39" t="s">
        <v>5124</v>
      </c>
    </row>
    <row r="95" spans="1:5" ht="12.75">
      <c r="A95" s="35" t="s">
        <v>55</v>
      </c>
      <c r="E95" s="40" t="s">
        <v>5125</v>
      </c>
    </row>
    <row r="96" spans="1:5" ht="382.5">
      <c r="A96" t="s">
        <v>56</v>
      </c>
      <c r="E96" s="39" t="s">
        <v>4929</v>
      </c>
    </row>
    <row r="97" spans="1:16" ht="12.75">
      <c r="A97" t="s">
        <v>49</v>
      </c>
      <c s="34" t="s">
        <v>98</v>
      </c>
      <c s="34" t="s">
        <v>4313</v>
      </c>
      <c s="35" t="s">
        <v>5</v>
      </c>
      <c s="6" t="s">
        <v>4314</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5126</v>
      </c>
    </row>
    <row r="100" spans="1:5" ht="369.75">
      <c r="A100" t="s">
        <v>56</v>
      </c>
      <c r="E100" s="39" t="s">
        <v>4195</v>
      </c>
    </row>
    <row r="101" spans="1:16" ht="12.75">
      <c r="A101" t="s">
        <v>49</v>
      </c>
      <c s="34" t="s">
        <v>103</v>
      </c>
      <c s="34" t="s">
        <v>4316</v>
      </c>
      <c s="35" t="s">
        <v>5</v>
      </c>
      <c s="6" t="s">
        <v>4317</v>
      </c>
      <c s="36" t="s">
        <v>2833</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5127</v>
      </c>
    </row>
    <row r="104" spans="1:5" ht="267.75">
      <c r="A104" t="s">
        <v>56</v>
      </c>
      <c r="E104" s="39" t="s">
        <v>4456</v>
      </c>
    </row>
    <row r="105" spans="1:13" ht="12.75">
      <c r="A105" t="s">
        <v>46</v>
      </c>
      <c r="C105" s="31" t="s">
        <v>65</v>
      </c>
      <c r="E105" s="33" t="s">
        <v>3341</v>
      </c>
      <c r="J105" s="32">
        <f>0</f>
      </c>
      <c s="32">
        <f>0</f>
      </c>
      <c s="32">
        <f>0+L106+L110+L114+L118+L122+L126+L130+L134+L138+L142</f>
      </c>
      <c s="32">
        <f>0+M106+M110+M114+M118+M122+M126+M130+M134+M138+M142</f>
      </c>
    </row>
    <row r="106" spans="1:16" ht="25.5">
      <c r="A106" t="s">
        <v>49</v>
      </c>
      <c s="34" t="s">
        <v>72</v>
      </c>
      <c s="34" t="s">
        <v>4729</v>
      </c>
      <c s="35" t="s">
        <v>5</v>
      </c>
      <c s="6" t="s">
        <v>5128</v>
      </c>
      <c s="36" t="s">
        <v>2833</v>
      </c>
      <c s="37">
        <v>37.758</v>
      </c>
      <c s="36">
        <v>0</v>
      </c>
      <c s="36">
        <f>ROUND(G106*H106,6)</f>
      </c>
      <c r="L106" s="38">
        <v>0</v>
      </c>
      <c s="32">
        <f>ROUND(ROUND(L106,2)*ROUND(G106,3),2)</f>
      </c>
      <c s="36" t="s">
        <v>4633</v>
      </c>
      <c>
        <f>(M106*21)/100</f>
      </c>
      <c t="s">
        <v>27</v>
      </c>
    </row>
    <row r="107" spans="1:5" ht="12.75">
      <c r="A107" s="35" t="s">
        <v>54</v>
      </c>
      <c r="E107" s="39" t="s">
        <v>5</v>
      </c>
    </row>
    <row r="108" spans="1:5" ht="12.75">
      <c r="A108" s="35" t="s">
        <v>55</v>
      </c>
      <c r="E108" s="40" t="s">
        <v>5129</v>
      </c>
    </row>
    <row r="109" spans="1:5" ht="293.25">
      <c r="A109" t="s">
        <v>56</v>
      </c>
      <c r="E109" s="39" t="s">
        <v>4330</v>
      </c>
    </row>
    <row r="110" spans="1:16" ht="12.75">
      <c r="A110" t="s">
        <v>49</v>
      </c>
      <c s="34" t="s">
        <v>94</v>
      </c>
      <c s="34" t="s">
        <v>4600</v>
      </c>
      <c s="35" t="s">
        <v>5</v>
      </c>
      <c s="6" t="s">
        <v>4601</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5130</v>
      </c>
    </row>
    <row r="113" spans="1:5" ht="38.25">
      <c r="A113" t="s">
        <v>56</v>
      </c>
      <c r="E113" s="39" t="s">
        <v>5079</v>
      </c>
    </row>
    <row r="114" spans="1:16" ht="12.75">
      <c r="A114" t="s">
        <v>49</v>
      </c>
      <c s="34" t="s">
        <v>106</v>
      </c>
      <c s="34" t="s">
        <v>4320</v>
      </c>
      <c s="35" t="s">
        <v>5</v>
      </c>
      <c s="6" t="s">
        <v>4321</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5131</v>
      </c>
    </row>
    <row r="117" spans="1:5" ht="369.75">
      <c r="A117" t="s">
        <v>56</v>
      </c>
      <c r="E117" s="39" t="s">
        <v>4195</v>
      </c>
    </row>
    <row r="118" spans="1:16" ht="12.75">
      <c r="A118" t="s">
        <v>49</v>
      </c>
      <c s="34" t="s">
        <v>110</v>
      </c>
      <c s="34" t="s">
        <v>4323</v>
      </c>
      <c s="35" t="s">
        <v>5</v>
      </c>
      <c s="6" t="s">
        <v>4324</v>
      </c>
      <c s="36" t="s">
        <v>2833</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5132</v>
      </c>
    </row>
    <row r="121" spans="1:5" ht="267.75">
      <c r="A121" t="s">
        <v>56</v>
      </c>
      <c r="E121" s="39" t="s">
        <v>5064</v>
      </c>
    </row>
    <row r="122" spans="1:16" ht="25.5">
      <c r="A122" t="s">
        <v>49</v>
      </c>
      <c s="34" t="s">
        <v>113</v>
      </c>
      <c s="34" t="s">
        <v>4732</v>
      </c>
      <c s="35" t="s">
        <v>5</v>
      </c>
      <c s="6" t="s">
        <v>5133</v>
      </c>
      <c s="36" t="s">
        <v>2833</v>
      </c>
      <c s="37">
        <v>37.758</v>
      </c>
      <c s="36">
        <v>0</v>
      </c>
      <c s="36">
        <f>ROUND(G122*H122,6)</f>
      </c>
      <c r="L122" s="38">
        <v>0</v>
      </c>
      <c s="32">
        <f>ROUND(ROUND(L122,2)*ROUND(G122,3),2)</f>
      </c>
      <c s="36" t="s">
        <v>4633</v>
      </c>
      <c>
        <f>(M122*21)/100</f>
      </c>
      <c t="s">
        <v>27</v>
      </c>
    </row>
    <row r="123" spans="1:5" ht="12.75">
      <c r="A123" s="35" t="s">
        <v>54</v>
      </c>
      <c r="E123" s="39" t="s">
        <v>5</v>
      </c>
    </row>
    <row r="124" spans="1:5" ht="12.75">
      <c r="A124" s="35" t="s">
        <v>55</v>
      </c>
      <c r="E124" s="40" t="s">
        <v>5129</v>
      </c>
    </row>
    <row r="125" spans="1:5" ht="293.25">
      <c r="A125" t="s">
        <v>56</v>
      </c>
      <c r="E125" s="39" t="s">
        <v>4330</v>
      </c>
    </row>
    <row r="126" spans="1:16" ht="12.75">
      <c r="A126" t="s">
        <v>49</v>
      </c>
      <c s="34" t="s">
        <v>121</v>
      </c>
      <c s="34" t="s">
        <v>3346</v>
      </c>
      <c s="35" t="s">
        <v>5</v>
      </c>
      <c s="6" t="s">
        <v>3347</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5134</v>
      </c>
    </row>
    <row r="129" spans="1:5" ht="369.75">
      <c r="A129" t="s">
        <v>56</v>
      </c>
      <c r="E129" s="39" t="s">
        <v>4195</v>
      </c>
    </row>
    <row r="130" spans="1:16" ht="12.75">
      <c r="A130" t="s">
        <v>49</v>
      </c>
      <c s="34" t="s">
        <v>125</v>
      </c>
      <c s="34" t="s">
        <v>5135</v>
      </c>
      <c s="35" t="s">
        <v>5</v>
      </c>
      <c s="6" t="s">
        <v>5136</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5137</v>
      </c>
    </row>
    <row r="133" spans="1:5" ht="369.75">
      <c r="A133" t="s">
        <v>56</v>
      </c>
      <c r="E133" s="39" t="s">
        <v>5072</v>
      </c>
    </row>
    <row r="134" spans="1:16" ht="12.75">
      <c r="A134" t="s">
        <v>49</v>
      </c>
      <c s="34" t="s">
        <v>128</v>
      </c>
      <c s="34" t="s">
        <v>4344</v>
      </c>
      <c s="35" t="s">
        <v>5</v>
      </c>
      <c s="6" t="s">
        <v>4345</v>
      </c>
      <c s="36" t="s">
        <v>60</v>
      </c>
      <c s="37">
        <v>7.744</v>
      </c>
      <c s="36">
        <v>0</v>
      </c>
      <c s="36">
        <f>ROUND(G134*H134,6)</f>
      </c>
      <c r="L134" s="38">
        <v>0</v>
      </c>
      <c s="32">
        <f>ROUND(ROUND(L134,2)*ROUND(G134,3),2)</f>
      </c>
      <c s="36" t="s">
        <v>53</v>
      </c>
      <c>
        <f>(M134*21)/100</f>
      </c>
      <c t="s">
        <v>27</v>
      </c>
    </row>
    <row r="135" spans="1:5" ht="12.75">
      <c r="A135" s="35" t="s">
        <v>54</v>
      </c>
      <c r="E135" s="39" t="s">
        <v>4346</v>
      </c>
    </row>
    <row r="136" spans="1:5" ht="12.75">
      <c r="A136" s="35" t="s">
        <v>55</v>
      </c>
      <c r="E136" s="40" t="s">
        <v>5138</v>
      </c>
    </row>
    <row r="137" spans="1:5" ht="409.5">
      <c r="A137" t="s">
        <v>56</v>
      </c>
      <c r="E137" s="39" t="s">
        <v>4492</v>
      </c>
    </row>
    <row r="138" spans="1:16" ht="12.75">
      <c r="A138" t="s">
        <v>49</v>
      </c>
      <c s="34" t="s">
        <v>132</v>
      </c>
      <c s="34" t="s">
        <v>4349</v>
      </c>
      <c s="35" t="s">
        <v>5</v>
      </c>
      <c s="6" t="s">
        <v>4350</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5139</v>
      </c>
    </row>
    <row r="141" spans="1:5" ht="51">
      <c r="A141" t="s">
        <v>56</v>
      </c>
      <c r="E141" s="39" t="s">
        <v>5074</v>
      </c>
    </row>
    <row r="142" spans="1:16" ht="12.75">
      <c r="A142" t="s">
        <v>49</v>
      </c>
      <c s="34" t="s">
        <v>136</v>
      </c>
      <c s="34" t="s">
        <v>3877</v>
      </c>
      <c s="35" t="s">
        <v>5</v>
      </c>
      <c s="6" t="s">
        <v>3878</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5140</v>
      </c>
    </row>
    <row r="145" spans="1:5" ht="114.75">
      <c r="A145" t="s">
        <v>56</v>
      </c>
      <c r="E145" s="39" t="s">
        <v>4941</v>
      </c>
    </row>
    <row r="146" spans="1:13" ht="12.75">
      <c r="A146" t="s">
        <v>46</v>
      </c>
      <c r="C146" s="31" t="s">
        <v>69</v>
      </c>
      <c r="E146" s="33" t="s">
        <v>3105</v>
      </c>
      <c r="J146" s="32">
        <f>0</f>
      </c>
      <c s="32">
        <f>0</f>
      </c>
      <c s="32">
        <f>0+L147+L151+L155+L159+L163+L167+L171+L175</f>
      </c>
      <c s="32">
        <f>0+M147+M151+M155+M159+M163+M167+M171+M175</f>
      </c>
    </row>
    <row r="147" spans="1:16" ht="25.5">
      <c r="A147" t="s">
        <v>49</v>
      </c>
      <c s="34" t="s">
        <v>139</v>
      </c>
      <c s="34" t="s">
        <v>5141</v>
      </c>
      <c s="35" t="s">
        <v>5</v>
      </c>
      <c s="6" t="s">
        <v>5142</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5143</v>
      </c>
    </row>
    <row r="150" spans="1:5" ht="51">
      <c r="A150" t="s">
        <v>56</v>
      </c>
      <c r="E150" s="39" t="s">
        <v>4168</v>
      </c>
    </row>
    <row r="151" spans="1:16" ht="12.75">
      <c r="A151" t="s">
        <v>49</v>
      </c>
      <c s="34" t="s">
        <v>143</v>
      </c>
      <c s="34" t="s">
        <v>5144</v>
      </c>
      <c s="35" t="s">
        <v>5</v>
      </c>
      <c s="6" t="s">
        <v>5145</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5146</v>
      </c>
    </row>
    <row r="154" spans="1:5" ht="51">
      <c r="A154" t="s">
        <v>56</v>
      </c>
      <c r="E154" s="39" t="s">
        <v>4168</v>
      </c>
    </row>
    <row r="155" spans="1:16" ht="12.75">
      <c r="A155" t="s">
        <v>49</v>
      </c>
      <c s="34" t="s">
        <v>146</v>
      </c>
      <c s="34" t="s">
        <v>4089</v>
      </c>
      <c s="35" t="s">
        <v>5</v>
      </c>
      <c s="6" t="s">
        <v>4090</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5147</v>
      </c>
    </row>
    <row r="158" spans="1:5" ht="51">
      <c r="A158" t="s">
        <v>56</v>
      </c>
      <c r="E158" s="39" t="s">
        <v>4168</v>
      </c>
    </row>
    <row r="159" spans="1:16" ht="12.75">
      <c r="A159" t="s">
        <v>49</v>
      </c>
      <c s="34" t="s">
        <v>805</v>
      </c>
      <c s="34" t="s">
        <v>5148</v>
      </c>
      <c s="35" t="s">
        <v>5</v>
      </c>
      <c s="6" t="s">
        <v>5149</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5143</v>
      </c>
    </row>
    <row r="162" spans="1:5" ht="51">
      <c r="A162" t="s">
        <v>56</v>
      </c>
      <c r="E162" s="39" t="s">
        <v>5150</v>
      </c>
    </row>
    <row r="163" spans="1:16" ht="12.75">
      <c r="A163" t="s">
        <v>49</v>
      </c>
      <c s="34" t="s">
        <v>151</v>
      </c>
      <c s="34" t="s">
        <v>5151</v>
      </c>
      <c s="35" t="s">
        <v>5</v>
      </c>
      <c s="6" t="s">
        <v>5152</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5143</v>
      </c>
    </row>
    <row r="166" spans="1:5" ht="51">
      <c r="A166" t="s">
        <v>56</v>
      </c>
      <c r="E166" s="39" t="s">
        <v>5150</v>
      </c>
    </row>
    <row r="167" spans="1:16" ht="12.75">
      <c r="A167" t="s">
        <v>49</v>
      </c>
      <c s="34" t="s">
        <v>155</v>
      </c>
      <c s="34" t="s">
        <v>5153</v>
      </c>
      <c s="35" t="s">
        <v>5</v>
      </c>
      <c s="6" t="s">
        <v>5154</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5143</v>
      </c>
    </row>
    <row r="170" spans="1:5" ht="140.25">
      <c r="A170" t="s">
        <v>56</v>
      </c>
      <c r="E170" s="39" t="s">
        <v>5155</v>
      </c>
    </row>
    <row r="171" spans="1:16" ht="12.75">
      <c r="A171" t="s">
        <v>49</v>
      </c>
      <c s="34" t="s">
        <v>159</v>
      </c>
      <c s="34" t="s">
        <v>5156</v>
      </c>
      <c s="35" t="s">
        <v>5</v>
      </c>
      <c s="6" t="s">
        <v>5157</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5143</v>
      </c>
    </row>
    <row r="174" spans="1:5" ht="140.25">
      <c r="A174" t="s">
        <v>56</v>
      </c>
      <c r="E174" s="39" t="s">
        <v>5155</v>
      </c>
    </row>
    <row r="175" spans="1:16" ht="12.75">
      <c r="A175" t="s">
        <v>49</v>
      </c>
      <c s="34" t="s">
        <v>163</v>
      </c>
      <c s="34" t="s">
        <v>5158</v>
      </c>
      <c s="35" t="s">
        <v>5</v>
      </c>
      <c s="6" t="s">
        <v>5159</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5146</v>
      </c>
    </row>
    <row r="178" spans="1:5" ht="153">
      <c r="A178" t="s">
        <v>56</v>
      </c>
      <c r="E178" s="39" t="s">
        <v>4160</v>
      </c>
    </row>
    <row r="179" spans="1:13" ht="12.75">
      <c r="A179" t="s">
        <v>46</v>
      </c>
      <c r="C179" s="31" t="s">
        <v>77</v>
      </c>
      <c r="E179" s="33" t="s">
        <v>1321</v>
      </c>
      <c r="J179" s="32">
        <f>0</f>
      </c>
      <c s="32">
        <f>0</f>
      </c>
      <c s="32">
        <f>0+L180+L184+L188+L192+L196+L200+L204</f>
      </c>
      <c s="32">
        <f>0+M180+M184+M188+M192+M196+M200+M204</f>
      </c>
    </row>
    <row r="180" spans="1:16" ht="25.5">
      <c r="A180" t="s">
        <v>49</v>
      </c>
      <c s="34" t="s">
        <v>359</v>
      </c>
      <c s="34" t="s">
        <v>4631</v>
      </c>
      <c s="35" t="s">
        <v>5</v>
      </c>
      <c s="6" t="s">
        <v>4632</v>
      </c>
      <c s="36" t="s">
        <v>52</v>
      </c>
      <c s="37">
        <v>117.405</v>
      </c>
      <c s="36">
        <v>0</v>
      </c>
      <c s="36">
        <f>ROUND(G180*H180,6)</f>
      </c>
      <c r="L180" s="38">
        <v>0</v>
      </c>
      <c s="32">
        <f>ROUND(ROUND(L180,2)*ROUND(G180,3),2)</f>
      </c>
      <c s="36" t="s">
        <v>4633</v>
      </c>
      <c>
        <f>(M180*21)/100</f>
      </c>
      <c t="s">
        <v>27</v>
      </c>
    </row>
    <row r="181" spans="1:5" ht="102">
      <c r="A181" s="35" t="s">
        <v>54</v>
      </c>
      <c r="E181" s="39" t="s">
        <v>4760</v>
      </c>
    </row>
    <row r="182" spans="1:5" ht="12.75">
      <c r="A182" s="35" t="s">
        <v>55</v>
      </c>
      <c r="E182" s="40" t="s">
        <v>5</v>
      </c>
    </row>
    <row r="183" spans="1:5" ht="409.5">
      <c r="A183" t="s">
        <v>56</v>
      </c>
      <c r="E183" s="39" t="s">
        <v>4635</v>
      </c>
    </row>
    <row r="184" spans="1:16" ht="12.75">
      <c r="A184" t="s">
        <v>49</v>
      </c>
      <c s="34" t="s">
        <v>363</v>
      </c>
      <c s="34" t="s">
        <v>4770</v>
      </c>
      <c s="35" t="s">
        <v>5</v>
      </c>
      <c s="6" t="s">
        <v>4771</v>
      </c>
      <c s="36" t="s">
        <v>52</v>
      </c>
      <c s="37">
        <v>91.67</v>
      </c>
      <c s="36">
        <v>0</v>
      </c>
      <c s="36">
        <f>ROUND(G184*H184,6)</f>
      </c>
      <c r="L184" s="38">
        <v>0</v>
      </c>
      <c s="32">
        <f>ROUND(ROUND(L184,2)*ROUND(G184,3),2)</f>
      </c>
      <c s="36" t="s">
        <v>53</v>
      </c>
      <c>
        <f>(M184*21)/100</f>
      </c>
      <c t="s">
        <v>27</v>
      </c>
    </row>
    <row r="185" spans="1:5" ht="63.75">
      <c r="A185" s="35" t="s">
        <v>54</v>
      </c>
      <c r="E185" s="39" t="s">
        <v>4772</v>
      </c>
    </row>
    <row r="186" spans="1:5" ht="12.75">
      <c r="A186" s="35" t="s">
        <v>55</v>
      </c>
      <c r="E186" s="40" t="s">
        <v>5160</v>
      </c>
    </row>
    <row r="187" spans="1:5" ht="409.5">
      <c r="A187" t="s">
        <v>56</v>
      </c>
      <c r="E187" s="39" t="s">
        <v>4635</v>
      </c>
    </row>
    <row r="188" spans="1:16" ht="12.75">
      <c r="A188" t="s">
        <v>49</v>
      </c>
      <c s="34" t="s">
        <v>367</v>
      </c>
      <c s="34" t="s">
        <v>4369</v>
      </c>
      <c s="35" t="s">
        <v>5</v>
      </c>
      <c s="6" t="s">
        <v>4370</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5161</v>
      </c>
    </row>
    <row r="191" spans="1:5" ht="191.25">
      <c r="A191" t="s">
        <v>56</v>
      </c>
      <c r="E191" s="39" t="s">
        <v>5162</v>
      </c>
    </row>
    <row r="192" spans="1:16" ht="12.75">
      <c r="A192" t="s">
        <v>49</v>
      </c>
      <c s="34" t="s">
        <v>371</v>
      </c>
      <c s="34" t="s">
        <v>4373</v>
      </c>
      <c s="35" t="s">
        <v>5</v>
      </c>
      <c s="6" t="s">
        <v>4374</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5163</v>
      </c>
    </row>
    <row r="195" spans="1:5" ht="204">
      <c r="A195" t="s">
        <v>56</v>
      </c>
      <c r="E195" s="39" t="s">
        <v>5164</v>
      </c>
    </row>
    <row r="196" spans="1:16" ht="12.75">
      <c r="A196" t="s">
        <v>49</v>
      </c>
      <c s="34" t="s">
        <v>875</v>
      </c>
      <c s="34" t="s">
        <v>4636</v>
      </c>
      <c s="35" t="s">
        <v>5</v>
      </c>
      <c s="6" t="s">
        <v>4637</v>
      </c>
      <c s="36" t="s">
        <v>52</v>
      </c>
      <c s="37">
        <v>117.991</v>
      </c>
      <c s="36">
        <v>0</v>
      </c>
      <c s="36">
        <f>ROUND(G196*H196,6)</f>
      </c>
      <c r="L196" s="38">
        <v>0</v>
      </c>
      <c s="32">
        <f>ROUND(ROUND(L196,2)*ROUND(G196,3),2)</f>
      </c>
      <c s="36" t="s">
        <v>4633</v>
      </c>
      <c>
        <f>(M196*21)/100</f>
      </c>
      <c t="s">
        <v>27</v>
      </c>
    </row>
    <row r="197" spans="1:5" ht="102">
      <c r="A197" s="35" t="s">
        <v>54</v>
      </c>
      <c r="E197" s="39" t="s">
        <v>5165</v>
      </c>
    </row>
    <row r="198" spans="1:5" ht="12.75">
      <c r="A198" s="35" t="s">
        <v>55</v>
      </c>
      <c r="E198" s="40" t="s">
        <v>5</v>
      </c>
    </row>
    <row r="199" spans="1:5" ht="409.5">
      <c r="A199" t="s">
        <v>56</v>
      </c>
      <c r="E199" s="39" t="s">
        <v>4635</v>
      </c>
    </row>
    <row r="200" spans="1:16" ht="25.5">
      <c r="A200" t="s">
        <v>49</v>
      </c>
      <c s="34" t="s">
        <v>376</v>
      </c>
      <c s="34" t="s">
        <v>5166</v>
      </c>
      <c s="35" t="s">
        <v>5</v>
      </c>
      <c s="6" t="s">
        <v>5167</v>
      </c>
      <c s="36" t="s">
        <v>52</v>
      </c>
      <c s="37">
        <v>108.829</v>
      </c>
      <c s="36">
        <v>0</v>
      </c>
      <c s="36">
        <f>ROUND(G200*H200,6)</f>
      </c>
      <c r="L200" s="38">
        <v>0</v>
      </c>
      <c s="32">
        <f>ROUND(ROUND(L200,2)*ROUND(G200,3),2)</f>
      </c>
      <c s="36" t="s">
        <v>4633</v>
      </c>
      <c>
        <f>(M200*21)/100</f>
      </c>
      <c t="s">
        <v>27</v>
      </c>
    </row>
    <row r="201" spans="1:5" ht="89.25">
      <c r="A201" s="35" t="s">
        <v>54</v>
      </c>
      <c r="E201" s="39" t="s">
        <v>5168</v>
      </c>
    </row>
    <row r="202" spans="1:5" ht="12.75">
      <c r="A202" s="35" t="s">
        <v>55</v>
      </c>
      <c r="E202" s="40" t="s">
        <v>5</v>
      </c>
    </row>
    <row r="203" spans="1:5" ht="409.5">
      <c r="A203" t="s">
        <v>56</v>
      </c>
      <c r="E203" s="39" t="s">
        <v>4635</v>
      </c>
    </row>
    <row r="204" spans="1:16" ht="25.5">
      <c r="A204" t="s">
        <v>49</v>
      </c>
      <c s="34" t="s">
        <v>380</v>
      </c>
      <c s="34" t="s">
        <v>4766</v>
      </c>
      <c s="35" t="s">
        <v>5</v>
      </c>
      <c s="6" t="s">
        <v>4767</v>
      </c>
      <c s="36" t="s">
        <v>52</v>
      </c>
      <c s="37">
        <v>72.8</v>
      </c>
      <c s="36">
        <v>0</v>
      </c>
      <c s="36">
        <f>ROUND(G204*H204,6)</f>
      </c>
      <c r="L204" s="38">
        <v>0</v>
      </c>
      <c s="32">
        <f>ROUND(ROUND(L204,2)*ROUND(G204,3),2)</f>
      </c>
      <c s="36" t="s">
        <v>4633</v>
      </c>
      <c>
        <f>(M204*21)/100</f>
      </c>
      <c t="s">
        <v>27</v>
      </c>
    </row>
    <row r="205" spans="1:5" ht="89.25">
      <c r="A205" s="35" t="s">
        <v>54</v>
      </c>
      <c r="E205" s="39" t="s">
        <v>4768</v>
      </c>
    </row>
    <row r="206" spans="1:5" ht="12.75">
      <c r="A206" s="35" t="s">
        <v>55</v>
      </c>
      <c r="E206" s="40" t="s">
        <v>5</v>
      </c>
    </row>
    <row r="207" spans="1:5" ht="409.5">
      <c r="A207" t="s">
        <v>56</v>
      </c>
      <c r="E207" s="39" t="s">
        <v>4635</v>
      </c>
    </row>
    <row r="208" spans="1:13" ht="12.75">
      <c r="A208" t="s">
        <v>46</v>
      </c>
      <c r="C208" s="31" t="s">
        <v>82</v>
      </c>
      <c r="E208" s="33" t="s">
        <v>2457</v>
      </c>
      <c r="J208" s="32">
        <f>0</f>
      </c>
      <c s="32">
        <f>0</f>
      </c>
      <c s="32">
        <f>0+L209</f>
      </c>
      <c s="32">
        <f>0+M209</f>
      </c>
    </row>
    <row r="209" spans="1:16" ht="12.75">
      <c r="A209" t="s">
        <v>49</v>
      </c>
      <c s="34" t="s">
        <v>179</v>
      </c>
      <c s="34" t="s">
        <v>4388</v>
      </c>
      <c s="35" t="s">
        <v>5</v>
      </c>
      <c s="6" t="s">
        <v>4389</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5169</v>
      </c>
    </row>
    <row r="212" spans="1:5" ht="242.25">
      <c r="A212" t="s">
        <v>56</v>
      </c>
      <c r="E212" s="39" t="s">
        <v>4535</v>
      </c>
    </row>
    <row r="213" spans="1:13" ht="12.75">
      <c r="A213" t="s">
        <v>46</v>
      </c>
      <c r="C213" s="31" t="s">
        <v>86</v>
      </c>
      <c r="E213" s="33" t="s">
        <v>2068</v>
      </c>
      <c r="J213" s="32">
        <f>0</f>
      </c>
      <c s="32">
        <f>0</f>
      </c>
      <c s="32">
        <f>0+L214+L218+L222+L226+L230+L234+L238</f>
      </c>
      <c s="32">
        <f>0+M214+M218+M222+M226+M230+M234+M238</f>
      </c>
    </row>
    <row r="214" spans="1:16" ht="12.75">
      <c r="A214" t="s">
        <v>49</v>
      </c>
      <c s="34" t="s">
        <v>183</v>
      </c>
      <c s="34" t="s">
        <v>4392</v>
      </c>
      <c s="35" t="s">
        <v>5</v>
      </c>
      <c s="6" t="s">
        <v>4393</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5170</v>
      </c>
    </row>
    <row r="217" spans="1:5" ht="63.75">
      <c r="A217" t="s">
        <v>56</v>
      </c>
      <c r="E217" s="39" t="s">
        <v>4967</v>
      </c>
    </row>
    <row r="218" spans="1:16" ht="12.75">
      <c r="A218" t="s">
        <v>49</v>
      </c>
      <c s="34" t="s">
        <v>187</v>
      </c>
      <c s="34" t="s">
        <v>4396</v>
      </c>
      <c s="35" t="s">
        <v>5</v>
      </c>
      <c s="6" t="s">
        <v>4397</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5171</v>
      </c>
    </row>
    <row r="221" spans="1:5" ht="38.25">
      <c r="A221" t="s">
        <v>56</v>
      </c>
      <c r="E221" s="39" t="s">
        <v>5172</v>
      </c>
    </row>
    <row r="222" spans="1:16" ht="12.75">
      <c r="A222" t="s">
        <v>49</v>
      </c>
      <c s="34" t="s">
        <v>191</v>
      </c>
      <c s="34" t="s">
        <v>4419</v>
      </c>
      <c s="35" t="s">
        <v>5</v>
      </c>
      <c s="6" t="s">
        <v>4420</v>
      </c>
      <c s="36" t="s">
        <v>4421</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4422</v>
      </c>
    </row>
    <row r="225" spans="1:5" ht="25.5">
      <c r="A225" t="s">
        <v>56</v>
      </c>
      <c r="E225" s="39" t="s">
        <v>4423</v>
      </c>
    </row>
    <row r="226" spans="1:16" ht="12.75">
      <c r="A226" t="s">
        <v>49</v>
      </c>
      <c s="34" t="s">
        <v>195</v>
      </c>
      <c s="34" t="s">
        <v>5173</v>
      </c>
      <c s="35" t="s">
        <v>5</v>
      </c>
      <c s="6" t="s">
        <v>5174</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5175</v>
      </c>
    </row>
    <row r="229" spans="1:5" ht="114.75">
      <c r="A229" t="s">
        <v>56</v>
      </c>
      <c r="E229" s="39" t="s">
        <v>4543</v>
      </c>
    </row>
    <row r="230" spans="1:16" ht="12.75">
      <c r="A230" t="s">
        <v>49</v>
      </c>
      <c s="34" t="s">
        <v>199</v>
      </c>
      <c s="34" t="s">
        <v>3911</v>
      </c>
      <c s="35" t="s">
        <v>5</v>
      </c>
      <c s="6" t="s">
        <v>3912</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5176</v>
      </c>
    </row>
    <row r="233" spans="1:5" ht="114.75">
      <c r="A233" t="s">
        <v>56</v>
      </c>
      <c r="E233" s="39" t="s">
        <v>4543</v>
      </c>
    </row>
    <row r="234" spans="1:16" ht="12.75">
      <c r="A234" t="s">
        <v>49</v>
      </c>
      <c s="34" t="s">
        <v>215</v>
      </c>
      <c s="34" t="s">
        <v>3914</v>
      </c>
      <c s="35" t="s">
        <v>5</v>
      </c>
      <c s="6" t="s">
        <v>3915</v>
      </c>
      <c s="36" t="s">
        <v>80</v>
      </c>
      <c s="37">
        <v>1</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4412</v>
      </c>
      <c s="35" t="s">
        <v>5</v>
      </c>
      <c s="6" t="s">
        <v>4413</v>
      </c>
      <c s="36" t="s">
        <v>4053</v>
      </c>
      <c s="37">
        <v>8</v>
      </c>
      <c s="36">
        <v>0</v>
      </c>
      <c s="36">
        <f>ROUND(G238*H238,6)</f>
      </c>
      <c r="L238" s="38">
        <v>0</v>
      </c>
      <c s="32">
        <f>ROUND(ROUND(L238,2)*ROUND(G238,3),2)</f>
      </c>
      <c s="36" t="s">
        <v>53</v>
      </c>
      <c>
        <f>(M238*21)/100</f>
      </c>
      <c t="s">
        <v>27</v>
      </c>
    </row>
    <row r="239" spans="1:5" ht="12.75">
      <c r="A239" s="35" t="s">
        <v>54</v>
      </c>
      <c r="E239" s="39" t="s">
        <v>4548</v>
      </c>
    </row>
    <row r="240" spans="1:5" ht="12.75">
      <c r="A240" s="35" t="s">
        <v>55</v>
      </c>
      <c r="E240" s="40" t="s">
        <v>4791</v>
      </c>
    </row>
    <row r="241" spans="1:5" ht="409.5">
      <c r="A241" t="s">
        <v>56</v>
      </c>
      <c r="E241" s="39" t="s">
        <v>4550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5179</v>
      </c>
      <c r="E8" s="30" t="s">
        <v>5178</v>
      </c>
      <c r="J8" s="29">
        <f>0+J9+J26+J43+J88+J113+J138+J143+J160+J189+J194</f>
      </c>
      <c s="29">
        <f>0+K9+K26+K43+K88+K113+K138+K143+K160+K189+K194</f>
      </c>
      <c s="29">
        <f>0+L9+L26+L43+L88+L113+L138+L143+L160+L189+L194</f>
      </c>
      <c s="29">
        <f>0+M9+M26+M43+M88+M113+M138+M143+M160+M189+M194</f>
      </c>
    </row>
    <row r="9" spans="1:13" ht="12.75">
      <c r="A9" t="s">
        <v>46</v>
      </c>
      <c r="C9" s="31" t="s">
        <v>1144</v>
      </c>
      <c r="E9" s="33" t="s">
        <v>3081</v>
      </c>
      <c r="J9" s="32">
        <f>0</f>
      </c>
      <c s="32">
        <f>0</f>
      </c>
      <c s="32">
        <f>0+L10+L14+L18+L22</f>
      </c>
      <c s="32">
        <f>0+M10+M14+M18+M22</f>
      </c>
    </row>
    <row r="10" spans="1:16" ht="25.5">
      <c r="A10" t="s">
        <v>49</v>
      </c>
      <c s="34" t="s">
        <v>203</v>
      </c>
      <c s="34" t="s">
        <v>3531</v>
      </c>
      <c s="35" t="s">
        <v>3532</v>
      </c>
      <c s="6" t="s">
        <v>3816</v>
      </c>
      <c s="36" t="s">
        <v>2833</v>
      </c>
      <c s="37">
        <v>2239.574</v>
      </c>
      <c s="36">
        <v>0</v>
      </c>
      <c s="36">
        <f>ROUND(G10*H10,6)</f>
      </c>
      <c r="L10" s="38">
        <v>0</v>
      </c>
      <c s="32">
        <f>ROUND(ROUND(L10,2)*ROUND(G10,3),2)</f>
      </c>
      <c s="36" t="s">
        <v>416</v>
      </c>
      <c>
        <f>(M10*21)/100</f>
      </c>
      <c t="s">
        <v>27</v>
      </c>
    </row>
    <row r="11" spans="1:5" ht="12.75">
      <c r="A11" s="35" t="s">
        <v>54</v>
      </c>
      <c r="E11" s="39" t="s">
        <v>2839</v>
      </c>
    </row>
    <row r="12" spans="1:5" ht="63.75">
      <c r="A12" s="35" t="s">
        <v>55</v>
      </c>
      <c r="E12" s="40" t="s">
        <v>5180</v>
      </c>
    </row>
    <row r="13" spans="1:5" ht="165.75">
      <c r="A13" t="s">
        <v>56</v>
      </c>
      <c r="E13" s="39" t="s">
        <v>4435</v>
      </c>
    </row>
    <row r="14" spans="1:16" ht="25.5">
      <c r="A14" t="s">
        <v>49</v>
      </c>
      <c s="34" t="s">
        <v>207</v>
      </c>
      <c s="34" t="s">
        <v>3286</v>
      </c>
      <c s="35" t="s">
        <v>3287</v>
      </c>
      <c s="6" t="s">
        <v>4254</v>
      </c>
      <c s="36" t="s">
        <v>2833</v>
      </c>
      <c s="37">
        <v>19.2</v>
      </c>
      <c s="36">
        <v>0</v>
      </c>
      <c s="36">
        <f>ROUND(G14*H14,6)</f>
      </c>
      <c r="L14" s="38">
        <v>0</v>
      </c>
      <c s="32">
        <f>ROUND(ROUND(L14,2)*ROUND(G14,3),2)</f>
      </c>
      <c s="36" t="s">
        <v>416</v>
      </c>
      <c>
        <f>(M14*21)/100</f>
      </c>
      <c t="s">
        <v>27</v>
      </c>
    </row>
    <row r="15" spans="1:5" ht="12.75">
      <c r="A15" s="35" t="s">
        <v>54</v>
      </c>
      <c r="E15" s="39" t="s">
        <v>2839</v>
      </c>
    </row>
    <row r="16" spans="1:5" ht="12.75">
      <c r="A16" s="35" t="s">
        <v>55</v>
      </c>
      <c r="E16" s="40" t="s">
        <v>5181</v>
      </c>
    </row>
    <row r="17" spans="1:5" ht="165.75">
      <c r="A17" t="s">
        <v>56</v>
      </c>
      <c r="E17" s="39" t="s">
        <v>4435</v>
      </c>
    </row>
    <row r="18" spans="1:16" ht="25.5">
      <c r="A18" t="s">
        <v>49</v>
      </c>
      <c s="34" t="s">
        <v>211</v>
      </c>
      <c s="34" t="s">
        <v>3101</v>
      </c>
      <c s="35" t="s">
        <v>3102</v>
      </c>
      <c s="6" t="s">
        <v>3823</v>
      </c>
      <c s="36" t="s">
        <v>2833</v>
      </c>
      <c s="37">
        <v>719.875</v>
      </c>
      <c s="36">
        <v>0</v>
      </c>
      <c s="36">
        <f>ROUND(G18*H18,6)</f>
      </c>
      <c r="L18" s="38">
        <v>0</v>
      </c>
      <c s="32">
        <f>ROUND(ROUND(L18,2)*ROUND(G18,3),2)</f>
      </c>
      <c s="36" t="s">
        <v>416</v>
      </c>
      <c>
        <f>(M18*21)/100</f>
      </c>
      <c t="s">
        <v>27</v>
      </c>
    </row>
    <row r="19" spans="1:5" ht="12.75">
      <c r="A19" s="35" t="s">
        <v>54</v>
      </c>
      <c r="E19" s="39" t="s">
        <v>2839</v>
      </c>
    </row>
    <row r="20" spans="1:5" ht="12.75">
      <c r="A20" s="35" t="s">
        <v>55</v>
      </c>
      <c r="E20" s="40" t="s">
        <v>5182</v>
      </c>
    </row>
    <row r="21" spans="1:5" ht="165.75">
      <c r="A21" t="s">
        <v>56</v>
      </c>
      <c r="E21" s="39" t="s">
        <v>4435</v>
      </c>
    </row>
    <row r="22" spans="1:16" ht="12.75">
      <c r="A22" t="s">
        <v>49</v>
      </c>
      <c s="34" t="s">
        <v>223</v>
      </c>
      <c s="34" t="s">
        <v>4436</v>
      </c>
      <c s="35" t="s">
        <v>5</v>
      </c>
      <c s="6" t="s">
        <v>4437</v>
      </c>
      <c s="36" t="s">
        <v>702</v>
      </c>
      <c s="37">
        <v>1</v>
      </c>
      <c s="36">
        <v>0</v>
      </c>
      <c s="36">
        <f>ROUND(G22*H22,6)</f>
      </c>
      <c r="L22" s="38">
        <v>0</v>
      </c>
      <c s="32">
        <f>ROUND(ROUND(L22,2)*ROUND(G22,3),2)</f>
      </c>
      <c s="36" t="s">
        <v>53</v>
      </c>
      <c>
        <f>(M22*21)/100</f>
      </c>
      <c t="s">
        <v>27</v>
      </c>
    </row>
    <row r="23" spans="1:5" ht="12.75">
      <c r="A23" s="35" t="s">
        <v>54</v>
      </c>
      <c r="E23" s="39" t="s">
        <v>4438</v>
      </c>
    </row>
    <row r="24" spans="1:5" ht="12.75">
      <c r="A24" s="35" t="s">
        <v>55</v>
      </c>
      <c r="E24" s="40" t="s">
        <v>5</v>
      </c>
    </row>
    <row r="25" spans="1:5" ht="12.75">
      <c r="A25" t="s">
        <v>56</v>
      </c>
      <c r="E25" s="39" t="s">
        <v>4252</v>
      </c>
    </row>
    <row r="26" spans="1:13" ht="12.75">
      <c r="A26" t="s">
        <v>46</v>
      </c>
      <c r="C26" s="31" t="s">
        <v>47</v>
      </c>
      <c r="E26" s="33" t="s">
        <v>48</v>
      </c>
      <c r="J26" s="32">
        <f>0</f>
      </c>
      <c s="32">
        <f>0</f>
      </c>
      <c s="32">
        <f>0+L27+L31+L35+L39</f>
      </c>
      <c s="32">
        <f>0+M27+M31+M35+M39</f>
      </c>
    </row>
    <row r="27" spans="1:16" ht="12.75">
      <c r="A27" t="s">
        <v>49</v>
      </c>
      <c s="34" t="s">
        <v>47</v>
      </c>
      <c s="34" t="s">
        <v>5183</v>
      </c>
      <c s="35" t="s">
        <v>5</v>
      </c>
      <c s="6" t="s">
        <v>5184</v>
      </c>
      <c s="36" t="s">
        <v>60</v>
      </c>
      <c s="37">
        <v>9.6</v>
      </c>
      <c s="36">
        <v>0</v>
      </c>
      <c s="36">
        <f>ROUND(G27*H27,6)</f>
      </c>
      <c r="L27" s="38">
        <v>0</v>
      </c>
      <c s="32">
        <f>ROUND(ROUND(L27,2)*ROUND(G27,3),2)</f>
      </c>
      <c s="36" t="s">
        <v>53</v>
      </c>
      <c>
        <f>(M27*21)/100</f>
      </c>
      <c t="s">
        <v>27</v>
      </c>
    </row>
    <row r="28" spans="1:5" ht="12.75">
      <c r="A28" s="35" t="s">
        <v>54</v>
      </c>
      <c r="E28" s="39" t="s">
        <v>5185</v>
      </c>
    </row>
    <row r="29" spans="1:5" ht="12.75">
      <c r="A29" s="35" t="s">
        <v>55</v>
      </c>
      <c r="E29" s="40" t="s">
        <v>5186</v>
      </c>
    </row>
    <row r="30" spans="1:5" ht="63.75">
      <c r="A30" t="s">
        <v>56</v>
      </c>
      <c r="E30" s="39" t="s">
        <v>3292</v>
      </c>
    </row>
    <row r="31" spans="1:16" ht="12.75">
      <c r="A31" t="s">
        <v>49</v>
      </c>
      <c s="34" t="s">
        <v>27</v>
      </c>
      <c s="34" t="s">
        <v>3825</v>
      </c>
      <c s="35" t="s">
        <v>5</v>
      </c>
      <c s="6" t="s">
        <v>3826</v>
      </c>
      <c s="36" t="s">
        <v>60</v>
      </c>
      <c s="37">
        <v>856.44</v>
      </c>
      <c s="36">
        <v>0</v>
      </c>
      <c s="36">
        <f>ROUND(G31*H31,6)</f>
      </c>
      <c r="L31" s="38">
        <v>0</v>
      </c>
      <c s="32">
        <f>ROUND(ROUND(L31,2)*ROUND(G31,3),2)</f>
      </c>
      <c s="36" t="s">
        <v>53</v>
      </c>
      <c>
        <f>(M31*21)/100</f>
      </c>
      <c t="s">
        <v>27</v>
      </c>
    </row>
    <row r="32" spans="1:5" ht="12.75">
      <c r="A32" s="35" t="s">
        <v>54</v>
      </c>
      <c r="E32" s="39" t="s">
        <v>3827</v>
      </c>
    </row>
    <row r="33" spans="1:5" ht="25.5">
      <c r="A33" s="35" t="s">
        <v>55</v>
      </c>
      <c r="E33" s="40" t="s">
        <v>5187</v>
      </c>
    </row>
    <row r="34" spans="1:5" ht="318.75">
      <c r="A34" t="s">
        <v>56</v>
      </c>
      <c r="E34" s="39" t="s">
        <v>4444</v>
      </c>
    </row>
    <row r="35" spans="1:16" ht="12.75">
      <c r="A35" t="s">
        <v>49</v>
      </c>
      <c s="34" t="s">
        <v>26</v>
      </c>
      <c s="34" t="s">
        <v>3830</v>
      </c>
      <c s="35" t="s">
        <v>5</v>
      </c>
      <c s="6" t="s">
        <v>3831</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5188</v>
      </c>
    </row>
    <row r="38" spans="1:5" ht="191.25">
      <c r="A38" t="s">
        <v>56</v>
      </c>
      <c r="E38" s="39" t="s">
        <v>4223</v>
      </c>
    </row>
    <row r="39" spans="1:16" ht="12.75">
      <c r="A39" t="s">
        <v>49</v>
      </c>
      <c s="34" t="s">
        <v>65</v>
      </c>
      <c s="34" t="s">
        <v>3834</v>
      </c>
      <c s="35" t="s">
        <v>5</v>
      </c>
      <c s="6" t="s">
        <v>3835</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5189</v>
      </c>
    </row>
    <row r="42" spans="1:5" ht="306">
      <c r="A42" t="s">
        <v>56</v>
      </c>
      <c r="E42" s="39" t="s">
        <v>4448</v>
      </c>
    </row>
    <row r="43" spans="1:13" ht="12.75">
      <c r="A43" t="s">
        <v>46</v>
      </c>
      <c r="C43" s="31" t="s">
        <v>27</v>
      </c>
      <c r="E43" s="33" t="s">
        <v>2418</v>
      </c>
      <c r="J43" s="32">
        <f>0</f>
      </c>
      <c s="32">
        <f>0</f>
      </c>
      <c s="32">
        <f>0+L44+L48+L52+L56+L60+L64+L68+L72+L76+L80+L84</f>
      </c>
      <c s="32">
        <f>0+M44+M48+M52+M56+M60+M64+M68+M72+M76+M80+M84</f>
      </c>
    </row>
    <row r="44" spans="1:16" ht="12.75">
      <c r="A44" t="s">
        <v>49</v>
      </c>
      <c s="34" t="s">
        <v>69</v>
      </c>
      <c s="34" t="s">
        <v>3485</v>
      </c>
      <c s="35" t="s">
        <v>5</v>
      </c>
      <c s="6" t="s">
        <v>3486</v>
      </c>
      <c s="36" t="s">
        <v>2833</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5190</v>
      </c>
    </row>
    <row r="47" spans="1:5" ht="38.25">
      <c r="A47" t="s">
        <v>56</v>
      </c>
      <c r="E47" s="39" t="s">
        <v>3839</v>
      </c>
    </row>
    <row r="48" spans="1:16" ht="12.75">
      <c r="A48" t="s">
        <v>49</v>
      </c>
      <c s="34" t="s">
        <v>72</v>
      </c>
      <c s="34" t="s">
        <v>3490</v>
      </c>
      <c s="35" t="s">
        <v>5</v>
      </c>
      <c s="6" t="s">
        <v>3491</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5191</v>
      </c>
    </row>
    <row r="51" spans="1:5" ht="25.5">
      <c r="A51" t="s">
        <v>56</v>
      </c>
      <c r="E51" s="39" t="s">
        <v>3493</v>
      </c>
    </row>
    <row r="52" spans="1:16" ht="12.75">
      <c r="A52" t="s">
        <v>49</v>
      </c>
      <c s="34" t="s">
        <v>77</v>
      </c>
      <c s="34" t="s">
        <v>3845</v>
      </c>
      <c s="35" t="s">
        <v>5</v>
      </c>
      <c s="6" t="s">
        <v>3846</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5192</v>
      </c>
    </row>
    <row r="55" spans="1:5" ht="191.25">
      <c r="A55" t="s">
        <v>56</v>
      </c>
      <c r="E55" s="39" t="s">
        <v>4452</v>
      </c>
    </row>
    <row r="56" spans="1:16" ht="12.75">
      <c r="A56" t="s">
        <v>49</v>
      </c>
      <c s="34" t="s">
        <v>82</v>
      </c>
      <c s="34" t="s">
        <v>4293</v>
      </c>
      <c s="35" t="s">
        <v>5</v>
      </c>
      <c s="6" t="s">
        <v>4294</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5193</v>
      </c>
    </row>
    <row r="59" spans="1:5" ht="38.25">
      <c r="A59" t="s">
        <v>56</v>
      </c>
      <c r="E59" s="39" t="s">
        <v>4458</v>
      </c>
    </row>
    <row r="60" spans="1:16" ht="25.5">
      <c r="A60" t="s">
        <v>49</v>
      </c>
      <c s="34" t="s">
        <v>86</v>
      </c>
      <c s="34" t="s">
        <v>4461</v>
      </c>
      <c s="35" t="s">
        <v>5</v>
      </c>
      <c s="6" t="s">
        <v>4462</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5194</v>
      </c>
    </row>
    <row r="63" spans="1:5" ht="63.75">
      <c r="A63" t="s">
        <v>56</v>
      </c>
      <c r="E63" s="39" t="s">
        <v>4463</v>
      </c>
    </row>
    <row r="64" spans="1:16" ht="12.75">
      <c r="A64" t="s">
        <v>49</v>
      </c>
      <c s="34" t="s">
        <v>227</v>
      </c>
      <c s="34" t="s">
        <v>3865</v>
      </c>
      <c s="35" t="s">
        <v>5</v>
      </c>
      <c s="6" t="s">
        <v>3866</v>
      </c>
      <c s="36" t="s">
        <v>2833</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5195</v>
      </c>
    </row>
    <row r="67" spans="1:5" ht="38.25">
      <c r="A67" t="s">
        <v>56</v>
      </c>
      <c r="E67" s="39" t="s">
        <v>3868</v>
      </c>
    </row>
    <row r="68" spans="1:16" ht="12.75">
      <c r="A68" t="s">
        <v>49</v>
      </c>
      <c s="34" t="s">
        <v>231</v>
      </c>
      <c s="34" t="s">
        <v>3869</v>
      </c>
      <c s="35" t="s">
        <v>5</v>
      </c>
      <c s="6" t="s">
        <v>3870</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5196</v>
      </c>
    </row>
    <row r="71" spans="1:5" ht="12.75">
      <c r="A71" t="s">
        <v>56</v>
      </c>
      <c r="E71" s="39" t="s">
        <v>3871</v>
      </c>
    </row>
    <row r="72" spans="1:16" ht="12.75">
      <c r="A72" t="s">
        <v>49</v>
      </c>
      <c s="34" t="s">
        <v>235</v>
      </c>
      <c s="34" t="s">
        <v>4589</v>
      </c>
      <c s="35" t="s">
        <v>5</v>
      </c>
      <c s="6" t="s">
        <v>4590</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5197</v>
      </c>
    </row>
    <row r="75" spans="1:5" ht="344.25">
      <c r="A75" t="s">
        <v>56</v>
      </c>
      <c r="E75" s="39" t="s">
        <v>4694</v>
      </c>
    </row>
    <row r="76" spans="1:16" ht="12.75">
      <c r="A76" t="s">
        <v>49</v>
      </c>
      <c s="34" t="s">
        <v>239</v>
      </c>
      <c s="34" t="s">
        <v>4695</v>
      </c>
      <c s="35" t="s">
        <v>5</v>
      </c>
      <c s="6" t="s">
        <v>4696</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5198</v>
      </c>
    </row>
    <row r="79" spans="1:5" ht="12.75">
      <c r="A79" t="s">
        <v>56</v>
      </c>
      <c r="E79" s="39" t="s">
        <v>4831</v>
      </c>
    </row>
    <row r="80" spans="1:16" ht="12.75">
      <c r="A80" t="s">
        <v>49</v>
      </c>
      <c s="34" t="s">
        <v>243</v>
      </c>
      <c s="34" t="s">
        <v>4290</v>
      </c>
      <c s="35" t="s">
        <v>5</v>
      </c>
      <c s="6" t="s">
        <v>4291</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5199</v>
      </c>
    </row>
    <row r="83" spans="1:5" ht="63.75">
      <c r="A83" t="s">
        <v>56</v>
      </c>
      <c r="E83" s="39" t="s">
        <v>5050</v>
      </c>
    </row>
    <row r="84" spans="1:16" ht="12.75">
      <c r="A84" t="s">
        <v>49</v>
      </c>
      <c s="34" t="s">
        <v>247</v>
      </c>
      <c s="34" t="s">
        <v>4703</v>
      </c>
      <c s="35" t="s">
        <v>5</v>
      </c>
      <c s="6" t="s">
        <v>4704</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5200</v>
      </c>
    </row>
    <row r="87" spans="1:5" ht="191.25">
      <c r="A87" t="s">
        <v>56</v>
      </c>
      <c r="E87" s="39" t="s">
        <v>5048</v>
      </c>
    </row>
    <row r="88" spans="1:13" ht="12.75">
      <c r="A88" t="s">
        <v>46</v>
      </c>
      <c r="C88" s="31" t="s">
        <v>26</v>
      </c>
      <c r="E88" s="33" t="s">
        <v>3775</v>
      </c>
      <c r="J88" s="32">
        <f>0</f>
      </c>
      <c s="32">
        <f>0</f>
      </c>
      <c s="32">
        <f>0+L89+L93+L97+L101+L105+L109</f>
      </c>
      <c s="32">
        <f>0+M89+M93+M97+M101+M105+M109</f>
      </c>
    </row>
    <row r="89" spans="1:16" ht="12.75">
      <c r="A89" t="s">
        <v>49</v>
      </c>
      <c s="34" t="s">
        <v>90</v>
      </c>
      <c s="34" t="s">
        <v>4299</v>
      </c>
      <c s="35" t="s">
        <v>5</v>
      </c>
      <c s="6" t="s">
        <v>4300</v>
      </c>
      <c s="36" t="s">
        <v>60</v>
      </c>
      <c s="37">
        <v>6.54</v>
      </c>
      <c s="36">
        <v>0</v>
      </c>
      <c s="36">
        <f>ROUND(G89*H89,6)</f>
      </c>
      <c r="L89" s="38">
        <v>0</v>
      </c>
      <c s="32">
        <f>ROUND(ROUND(L89,2)*ROUND(G89,3),2)</f>
      </c>
      <c s="36" t="s">
        <v>53</v>
      </c>
      <c>
        <f>(M89*21)/100</f>
      </c>
      <c t="s">
        <v>27</v>
      </c>
    </row>
    <row r="90" spans="1:5" ht="12.75">
      <c r="A90" s="35" t="s">
        <v>54</v>
      </c>
      <c r="E90" s="39" t="s">
        <v>5201</v>
      </c>
    </row>
    <row r="91" spans="1:5" ht="12.75">
      <c r="A91" s="35" t="s">
        <v>55</v>
      </c>
      <c r="E91" s="40" t="s">
        <v>5202</v>
      </c>
    </row>
    <row r="92" spans="1:5" ht="382.5">
      <c r="A92" t="s">
        <v>56</v>
      </c>
      <c r="E92" s="39" t="s">
        <v>4929</v>
      </c>
    </row>
    <row r="93" spans="1:16" ht="12.75">
      <c r="A93" t="s">
        <v>49</v>
      </c>
      <c s="34" t="s">
        <v>94</v>
      </c>
      <c s="34" t="s">
        <v>4304</v>
      </c>
      <c s="35" t="s">
        <v>5</v>
      </c>
      <c s="6" t="s">
        <v>4305</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5203</v>
      </c>
    </row>
    <row r="96" spans="1:5" ht="51">
      <c r="A96" t="s">
        <v>56</v>
      </c>
      <c r="E96" s="39" t="s">
        <v>4307</v>
      </c>
    </row>
    <row r="97" spans="1:16" ht="12.75">
      <c r="A97" t="s">
        <v>49</v>
      </c>
      <c s="34" t="s">
        <v>98</v>
      </c>
      <c s="34" t="s">
        <v>4930</v>
      </c>
      <c s="35" t="s">
        <v>5</v>
      </c>
      <c s="6" t="s">
        <v>4931</v>
      </c>
      <c s="36" t="s">
        <v>60</v>
      </c>
      <c s="37">
        <v>16.61</v>
      </c>
      <c s="36">
        <v>0</v>
      </c>
      <c s="36">
        <f>ROUND(G97*H97,6)</f>
      </c>
      <c r="L97" s="38">
        <v>0</v>
      </c>
      <c s="32">
        <f>ROUND(ROUND(L97,2)*ROUND(G97,3),2)</f>
      </c>
      <c s="36" t="s">
        <v>53</v>
      </c>
      <c>
        <f>(M97*21)/100</f>
      </c>
      <c t="s">
        <v>27</v>
      </c>
    </row>
    <row r="98" spans="1:5" ht="12.75">
      <c r="A98" s="35" t="s">
        <v>54</v>
      </c>
      <c r="E98" s="39" t="s">
        <v>5204</v>
      </c>
    </row>
    <row r="99" spans="1:5" ht="38.25">
      <c r="A99" s="35" t="s">
        <v>55</v>
      </c>
      <c r="E99" s="40" t="s">
        <v>5205</v>
      </c>
    </row>
    <row r="100" spans="1:5" ht="369.75">
      <c r="A100" t="s">
        <v>56</v>
      </c>
      <c r="E100" s="39" t="s">
        <v>4195</v>
      </c>
    </row>
    <row r="101" spans="1:16" ht="12.75">
      <c r="A101" t="s">
        <v>49</v>
      </c>
      <c s="34" t="s">
        <v>103</v>
      </c>
      <c s="34" t="s">
        <v>4933</v>
      </c>
      <c s="35" t="s">
        <v>5</v>
      </c>
      <c s="6" t="s">
        <v>4934</v>
      </c>
      <c s="36" t="s">
        <v>2833</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5206</v>
      </c>
    </row>
    <row r="104" spans="1:5" ht="267.75">
      <c r="A104" t="s">
        <v>56</v>
      </c>
      <c r="E104" s="39" t="s">
        <v>4456</v>
      </c>
    </row>
    <row r="105" spans="1:16" ht="12.75">
      <c r="A105" t="s">
        <v>49</v>
      </c>
      <c s="34" t="s">
        <v>106</v>
      </c>
      <c s="34" t="s">
        <v>4313</v>
      </c>
      <c s="35" t="s">
        <v>5</v>
      </c>
      <c s="6" t="s">
        <v>4314</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5207</v>
      </c>
    </row>
    <row r="108" spans="1:5" ht="369.75">
      <c r="A108" t="s">
        <v>56</v>
      </c>
      <c r="E108" s="39" t="s">
        <v>4195</v>
      </c>
    </row>
    <row r="109" spans="1:16" ht="12.75">
      <c r="A109" t="s">
        <v>49</v>
      </c>
      <c s="34" t="s">
        <v>110</v>
      </c>
      <c s="34" t="s">
        <v>4316</v>
      </c>
      <c s="35" t="s">
        <v>5</v>
      </c>
      <c s="6" t="s">
        <v>4317</v>
      </c>
      <c s="36" t="s">
        <v>2833</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5208</v>
      </c>
    </row>
    <row r="112" spans="1:5" ht="267.75">
      <c r="A112" t="s">
        <v>56</v>
      </c>
      <c r="E112" s="39" t="s">
        <v>4456</v>
      </c>
    </row>
    <row r="113" spans="1:13" ht="12.75">
      <c r="A113" t="s">
        <v>46</v>
      </c>
      <c r="C113" s="31" t="s">
        <v>65</v>
      </c>
      <c r="E113" s="33" t="s">
        <v>3341</v>
      </c>
      <c r="J113" s="32">
        <f>0</f>
      </c>
      <c s="32">
        <f>0</f>
      </c>
      <c s="32">
        <f>0+L114+L118+L122+L126+L130+L134</f>
      </c>
      <c s="32">
        <f>0+M114+M118+M122+M126+M130+M134</f>
      </c>
    </row>
    <row r="114" spans="1:16" ht="12.75">
      <c r="A114" t="s">
        <v>49</v>
      </c>
      <c s="34" t="s">
        <v>113</v>
      </c>
      <c s="34" t="s">
        <v>4320</v>
      </c>
      <c s="35" t="s">
        <v>5</v>
      </c>
      <c s="6" t="s">
        <v>4321</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5209</v>
      </c>
    </row>
    <row r="117" spans="1:5" ht="369.75">
      <c r="A117" t="s">
        <v>56</v>
      </c>
      <c r="E117" s="39" t="s">
        <v>4195</v>
      </c>
    </row>
    <row r="118" spans="1:16" ht="12.75">
      <c r="A118" t="s">
        <v>49</v>
      </c>
      <c s="34" t="s">
        <v>117</v>
      </c>
      <c s="34" t="s">
        <v>4323</v>
      </c>
      <c s="35" t="s">
        <v>5</v>
      </c>
      <c s="6" t="s">
        <v>4324</v>
      </c>
      <c s="36" t="s">
        <v>2833</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5210</v>
      </c>
    </row>
    <row r="121" spans="1:5" ht="267.75">
      <c r="A121" t="s">
        <v>56</v>
      </c>
      <c r="E121" s="39" t="s">
        <v>5064</v>
      </c>
    </row>
    <row r="122" spans="1:16" ht="12.75">
      <c r="A122" t="s">
        <v>49</v>
      </c>
      <c s="34" t="s">
        <v>121</v>
      </c>
      <c s="34" t="s">
        <v>4331</v>
      </c>
      <c s="35" t="s">
        <v>5</v>
      </c>
      <c s="6" t="s">
        <v>4332</v>
      </c>
      <c s="36" t="s">
        <v>60</v>
      </c>
      <c s="37">
        <v>4.53</v>
      </c>
      <c s="36">
        <v>0</v>
      </c>
      <c s="36">
        <f>ROUND(G122*H122,6)</f>
      </c>
      <c r="L122" s="38">
        <v>0</v>
      </c>
      <c s="32">
        <f>ROUND(ROUND(L122,2)*ROUND(G122,3),2)</f>
      </c>
      <c s="36" t="s">
        <v>53</v>
      </c>
      <c>
        <f>(M122*21)/100</f>
      </c>
      <c t="s">
        <v>27</v>
      </c>
    </row>
    <row r="123" spans="1:5" ht="12.75">
      <c r="A123" s="35" t="s">
        <v>54</v>
      </c>
      <c r="E123" s="39" t="s">
        <v>4333</v>
      </c>
    </row>
    <row r="124" spans="1:5" ht="25.5">
      <c r="A124" s="35" t="s">
        <v>55</v>
      </c>
      <c r="E124" s="40" t="s">
        <v>5211</v>
      </c>
    </row>
    <row r="125" spans="1:5" ht="369.75">
      <c r="A125" t="s">
        <v>56</v>
      </c>
      <c r="E125" s="39" t="s">
        <v>4195</v>
      </c>
    </row>
    <row r="126" spans="1:16" ht="12.75">
      <c r="A126" t="s">
        <v>49</v>
      </c>
      <c s="34" t="s">
        <v>125</v>
      </c>
      <c s="34" t="s">
        <v>3874</v>
      </c>
      <c s="35" t="s">
        <v>5</v>
      </c>
      <c s="6" t="s">
        <v>3875</v>
      </c>
      <c s="36" t="s">
        <v>60</v>
      </c>
      <c s="37">
        <v>13.2</v>
      </c>
      <c s="36">
        <v>0</v>
      </c>
      <c s="36">
        <f>ROUND(G126*H126,6)</f>
      </c>
      <c r="L126" s="38">
        <v>0</v>
      </c>
      <c s="32">
        <f>ROUND(ROUND(L126,2)*ROUND(G126,3),2)</f>
      </c>
      <c s="36" t="s">
        <v>53</v>
      </c>
      <c>
        <f>(M126*21)/100</f>
      </c>
      <c t="s">
        <v>27</v>
      </c>
    </row>
    <row r="127" spans="1:5" ht="12.75">
      <c r="A127" s="35" t="s">
        <v>54</v>
      </c>
      <c r="E127" s="39" t="s">
        <v>4335</v>
      </c>
    </row>
    <row r="128" spans="1:5" ht="25.5">
      <c r="A128" s="35" t="s">
        <v>55</v>
      </c>
      <c r="E128" s="40" t="s">
        <v>5212</v>
      </c>
    </row>
    <row r="129" spans="1:5" ht="369.75">
      <c r="A129" t="s">
        <v>56</v>
      </c>
      <c r="E129" s="39" t="s">
        <v>4195</v>
      </c>
    </row>
    <row r="130" spans="1:16" ht="12.75">
      <c r="A130" t="s">
        <v>49</v>
      </c>
      <c s="34" t="s">
        <v>128</v>
      </c>
      <c s="34" t="s">
        <v>5213</v>
      </c>
      <c s="35" t="s">
        <v>5</v>
      </c>
      <c s="6" t="s">
        <v>5214</v>
      </c>
      <c s="36" t="s">
        <v>60</v>
      </c>
      <c s="37">
        <v>10.775</v>
      </c>
      <c s="36">
        <v>0</v>
      </c>
      <c s="36">
        <f>ROUND(G130*H130,6)</f>
      </c>
      <c r="L130" s="38">
        <v>0</v>
      </c>
      <c s="32">
        <f>ROUND(ROUND(L130,2)*ROUND(G130,3),2)</f>
      </c>
      <c s="36" t="s">
        <v>53</v>
      </c>
      <c>
        <f>(M130*21)/100</f>
      </c>
      <c t="s">
        <v>27</v>
      </c>
    </row>
    <row r="131" spans="1:5" ht="12.75">
      <c r="A131" s="35" t="s">
        <v>54</v>
      </c>
      <c r="E131" s="39" t="s">
        <v>4346</v>
      </c>
    </row>
    <row r="132" spans="1:5" ht="25.5">
      <c r="A132" s="35" t="s">
        <v>55</v>
      </c>
      <c r="E132" s="40" t="s">
        <v>5215</v>
      </c>
    </row>
    <row r="133" spans="1:5" ht="409.5">
      <c r="A133" t="s">
        <v>56</v>
      </c>
      <c r="E133" s="39" t="s">
        <v>4492</v>
      </c>
    </row>
    <row r="134" spans="1:16" ht="12.75">
      <c r="A134" t="s">
        <v>49</v>
      </c>
      <c s="34" t="s">
        <v>132</v>
      </c>
      <c s="34" t="s">
        <v>4349</v>
      </c>
      <c s="35" t="s">
        <v>5</v>
      </c>
      <c s="6" t="s">
        <v>4350</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5216</v>
      </c>
    </row>
    <row r="137" spans="1:5" ht="51">
      <c r="A137" t="s">
        <v>56</v>
      </c>
      <c r="E137" s="39" t="s">
        <v>5074</v>
      </c>
    </row>
    <row r="138" spans="1:13" ht="12.75">
      <c r="A138" t="s">
        <v>46</v>
      </c>
      <c r="C138" s="31" t="s">
        <v>69</v>
      </c>
      <c r="E138" s="33" t="s">
        <v>3105</v>
      </c>
      <c r="J138" s="32">
        <f>0</f>
      </c>
      <c s="32">
        <f>0</f>
      </c>
      <c s="32">
        <f>0+L139</f>
      </c>
      <c s="32">
        <f>0+M139</f>
      </c>
    </row>
    <row r="139" spans="1:16" ht="12.75">
      <c r="A139" t="s">
        <v>49</v>
      </c>
      <c s="34" t="s">
        <v>139</v>
      </c>
      <c s="34" t="s">
        <v>5153</v>
      </c>
      <c s="35" t="s">
        <v>5</v>
      </c>
      <c s="6" t="s">
        <v>5154</v>
      </c>
      <c s="36" t="s">
        <v>52</v>
      </c>
      <c s="37">
        <v>240</v>
      </c>
      <c s="36">
        <v>0</v>
      </c>
      <c s="36">
        <f>ROUND(G139*H139,6)</f>
      </c>
      <c r="L139" s="38">
        <v>0</v>
      </c>
      <c s="32">
        <f>ROUND(ROUND(L139,2)*ROUND(G139,3),2)</f>
      </c>
      <c s="36" t="s">
        <v>53</v>
      </c>
      <c>
        <f>(M139*21)/100</f>
      </c>
      <c t="s">
        <v>27</v>
      </c>
    </row>
    <row r="140" spans="1:5" ht="12.75">
      <c r="A140" s="35" t="s">
        <v>54</v>
      </c>
      <c r="E140" s="39" t="s">
        <v>5185</v>
      </c>
    </row>
    <row r="141" spans="1:5" ht="12.75">
      <c r="A141" s="35" t="s">
        <v>55</v>
      </c>
      <c r="E141" s="40" t="s">
        <v>5</v>
      </c>
    </row>
    <row r="142" spans="1:5" ht="140.25">
      <c r="A142" t="s">
        <v>56</v>
      </c>
      <c r="E142" s="39" t="s">
        <v>5155</v>
      </c>
    </row>
    <row r="143" spans="1:13" ht="12.75">
      <c r="A143" t="s">
        <v>46</v>
      </c>
      <c r="C143" s="31" t="s">
        <v>72</v>
      </c>
      <c r="E143" s="33" t="s">
        <v>648</v>
      </c>
      <c r="J143" s="32">
        <f>0</f>
      </c>
      <c s="32">
        <f>0</f>
      </c>
      <c s="32">
        <f>0+L144+L148+L152+L156</f>
      </c>
      <c s="32">
        <f>0+M144+M148+M152+M156</f>
      </c>
    </row>
    <row r="144" spans="1:16" ht="25.5">
      <c r="A144" t="s">
        <v>49</v>
      </c>
      <c s="34" t="s">
        <v>143</v>
      </c>
      <c s="34" t="s">
        <v>4498</v>
      </c>
      <c s="35" t="s">
        <v>5</v>
      </c>
      <c s="6" t="s">
        <v>4499</v>
      </c>
      <c s="36" t="s">
        <v>52</v>
      </c>
      <c s="37">
        <v>172.1</v>
      </c>
      <c s="36">
        <v>0</v>
      </c>
      <c s="36">
        <f>ROUND(G144*H144,6)</f>
      </c>
      <c r="L144" s="38">
        <v>0</v>
      </c>
      <c s="32">
        <f>ROUND(ROUND(L144,2)*ROUND(G144,3),2)</f>
      </c>
      <c s="36" t="s">
        <v>53</v>
      </c>
      <c>
        <f>(M144*21)/100</f>
      </c>
      <c t="s">
        <v>27</v>
      </c>
    </row>
    <row r="145" spans="1:5" ht="12.75">
      <c r="A145" s="35" t="s">
        <v>54</v>
      </c>
      <c r="E145" s="39" t="s">
        <v>4521</v>
      </c>
    </row>
    <row r="146" spans="1:5" ht="25.5">
      <c r="A146" s="35" t="s">
        <v>55</v>
      </c>
      <c r="E146" s="40" t="s">
        <v>5217</v>
      </c>
    </row>
    <row r="147" spans="1:5" ht="76.5">
      <c r="A147" t="s">
        <v>56</v>
      </c>
      <c r="E147" s="39" t="s">
        <v>4497</v>
      </c>
    </row>
    <row r="148" spans="1:16" ht="12.75">
      <c r="A148" t="s">
        <v>49</v>
      </c>
      <c s="34" t="s">
        <v>146</v>
      </c>
      <c s="34" t="s">
        <v>4502</v>
      </c>
      <c s="35" t="s">
        <v>5</v>
      </c>
      <c s="6" t="s">
        <v>4365</v>
      </c>
      <c s="36" t="s">
        <v>52</v>
      </c>
      <c s="37">
        <v>172.1</v>
      </c>
      <c s="36">
        <v>0</v>
      </c>
      <c s="36">
        <f>ROUND(G148*H148,6)</f>
      </c>
      <c r="L148" s="38">
        <v>0</v>
      </c>
      <c s="32">
        <f>ROUND(ROUND(L148,2)*ROUND(G148,3),2)</f>
      </c>
      <c s="36" t="s">
        <v>53</v>
      </c>
      <c>
        <f>(M148*21)/100</f>
      </c>
      <c t="s">
        <v>27</v>
      </c>
    </row>
    <row r="149" spans="1:5" ht="12.75">
      <c r="A149" s="35" t="s">
        <v>54</v>
      </c>
      <c r="E149" s="39" t="s">
        <v>4521</v>
      </c>
    </row>
    <row r="150" spans="1:5" ht="25.5">
      <c r="A150" s="35" t="s">
        <v>55</v>
      </c>
      <c r="E150" s="40" t="s">
        <v>5217</v>
      </c>
    </row>
    <row r="151" spans="1:5" ht="76.5">
      <c r="A151" t="s">
        <v>56</v>
      </c>
      <c r="E151" s="39" t="s">
        <v>4497</v>
      </c>
    </row>
    <row r="152" spans="1:16" ht="12.75">
      <c r="A152" t="s">
        <v>49</v>
      </c>
      <c s="34" t="s">
        <v>805</v>
      </c>
      <c s="34" t="s">
        <v>5218</v>
      </c>
      <c s="35" t="s">
        <v>5</v>
      </c>
      <c s="6" t="s">
        <v>5219</v>
      </c>
      <c s="36" t="s">
        <v>75</v>
      </c>
      <c s="37">
        <v>45</v>
      </c>
      <c s="36">
        <v>0</v>
      </c>
      <c s="36">
        <f>ROUND(G152*H152,6)</f>
      </c>
      <c r="L152" s="38">
        <v>0</v>
      </c>
      <c s="32">
        <f>ROUND(ROUND(L152,2)*ROUND(G152,3),2)</f>
      </c>
      <c s="36" t="s">
        <v>53</v>
      </c>
      <c>
        <f>(M152*21)/100</f>
      </c>
      <c t="s">
        <v>27</v>
      </c>
    </row>
    <row r="153" spans="1:5" ht="12.75">
      <c r="A153" s="35" t="s">
        <v>54</v>
      </c>
      <c r="E153" s="39" t="s">
        <v>4521</v>
      </c>
    </row>
    <row r="154" spans="1:5" ht="12.75">
      <c r="A154" s="35" t="s">
        <v>55</v>
      </c>
      <c r="E154" s="40" t="s">
        <v>5220</v>
      </c>
    </row>
    <row r="155" spans="1:5" ht="76.5">
      <c r="A155" t="s">
        <v>56</v>
      </c>
      <c r="E155" s="39" t="s">
        <v>5221</v>
      </c>
    </row>
    <row r="156" spans="1:16" ht="12.75">
      <c r="A156" t="s">
        <v>49</v>
      </c>
      <c s="34" t="s">
        <v>151</v>
      </c>
      <c s="34" t="s">
        <v>4617</v>
      </c>
      <c s="35" t="s">
        <v>5</v>
      </c>
      <c s="6" t="s">
        <v>4618</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5203</v>
      </c>
    </row>
    <row r="159" spans="1:5" ht="63.75">
      <c r="A159" t="s">
        <v>56</v>
      </c>
      <c r="E159" s="39" t="s">
        <v>5222</v>
      </c>
    </row>
    <row r="160" spans="1:13" ht="12.75">
      <c r="A160" t="s">
        <v>46</v>
      </c>
      <c r="C160" s="31" t="s">
        <v>77</v>
      </c>
      <c r="E160" s="33" t="s">
        <v>1321</v>
      </c>
      <c r="J160" s="32">
        <f>0</f>
      </c>
      <c s="32">
        <f>0</f>
      </c>
      <c s="32">
        <f>0+L161+L165+L169+L173+L177+L181+L185</f>
      </c>
      <c s="32">
        <f>0+M161+M165+M169+M173+M177+M181+M185</f>
      </c>
    </row>
    <row r="161" spans="1:16" ht="12.75">
      <c r="A161" t="s">
        <v>49</v>
      </c>
      <c s="34" t="s">
        <v>155</v>
      </c>
      <c s="34" t="s">
        <v>4636</v>
      </c>
      <c s="35" t="s">
        <v>5</v>
      </c>
      <c s="6" t="s">
        <v>4637</v>
      </c>
      <c s="36" t="s">
        <v>52</v>
      </c>
      <c s="37">
        <v>501.25</v>
      </c>
      <c s="36">
        <v>0</v>
      </c>
      <c s="36">
        <f>ROUND(G161*H161,6)</f>
      </c>
      <c r="L161" s="38">
        <v>0</v>
      </c>
      <c s="32">
        <f>ROUND(ROUND(L161,2)*ROUND(G161,3),2)</f>
      </c>
      <c s="36" t="s">
        <v>416</v>
      </c>
      <c>
        <f>(M161*21)/100</f>
      </c>
      <c t="s">
        <v>27</v>
      </c>
    </row>
    <row r="162" spans="1:5" ht="102">
      <c r="A162" s="35" t="s">
        <v>54</v>
      </c>
      <c r="E162" s="39" t="s">
        <v>5165</v>
      </c>
    </row>
    <row r="163" spans="1:5" ht="12.75">
      <c r="A163" s="35" t="s">
        <v>55</v>
      </c>
      <c r="E163" s="40" t="s">
        <v>5</v>
      </c>
    </row>
    <row r="164" spans="1:5" ht="409.5">
      <c r="A164" t="s">
        <v>56</v>
      </c>
      <c r="E164" s="39" t="s">
        <v>4635</v>
      </c>
    </row>
    <row r="165" spans="1:16" ht="25.5">
      <c r="A165" t="s">
        <v>49</v>
      </c>
      <c s="34" t="s">
        <v>159</v>
      </c>
      <c s="34" t="s">
        <v>4631</v>
      </c>
      <c s="35" t="s">
        <v>5</v>
      </c>
      <c s="6" t="s">
        <v>4632</v>
      </c>
      <c s="36" t="s">
        <v>52</v>
      </c>
      <c s="37">
        <v>204.882</v>
      </c>
      <c s="36">
        <v>0</v>
      </c>
      <c s="36">
        <f>ROUND(G165*H165,6)</f>
      </c>
      <c r="L165" s="38">
        <v>0</v>
      </c>
      <c s="32">
        <f>ROUND(ROUND(L165,2)*ROUND(G165,3),2)</f>
      </c>
      <c s="36" t="s">
        <v>416</v>
      </c>
      <c>
        <f>(M165*21)/100</f>
      </c>
      <c t="s">
        <v>27</v>
      </c>
    </row>
    <row r="166" spans="1:5" ht="102">
      <c r="A166" s="35" t="s">
        <v>54</v>
      </c>
      <c r="E166" s="39" t="s">
        <v>4760</v>
      </c>
    </row>
    <row r="167" spans="1:5" ht="12.75">
      <c r="A167" s="35" t="s">
        <v>55</v>
      </c>
      <c r="E167" s="40" t="s">
        <v>5</v>
      </c>
    </row>
    <row r="168" spans="1:5" ht="409.5">
      <c r="A168" t="s">
        <v>56</v>
      </c>
      <c r="E168" s="39" t="s">
        <v>4635</v>
      </c>
    </row>
    <row r="169" spans="1:16" ht="12.75">
      <c r="A169" t="s">
        <v>49</v>
      </c>
      <c s="34" t="s">
        <v>163</v>
      </c>
      <c s="34" t="s">
        <v>4377</v>
      </c>
      <c s="35" t="s">
        <v>5</v>
      </c>
      <c s="6" t="s">
        <v>4378</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5223</v>
      </c>
    </row>
    <row r="172" spans="1:5" ht="38.25">
      <c r="A172" t="s">
        <v>56</v>
      </c>
      <c r="E172" s="39" t="s">
        <v>4510</v>
      </c>
    </row>
    <row r="173" spans="1:16" ht="12.75">
      <c r="A173" t="s">
        <v>49</v>
      </c>
      <c s="34" t="s">
        <v>167</v>
      </c>
      <c s="34" t="s">
        <v>4956</v>
      </c>
      <c s="35" t="s">
        <v>5</v>
      </c>
      <c s="6" t="s">
        <v>4957</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5224</v>
      </c>
    </row>
    <row r="176" spans="1:5" ht="63.75">
      <c r="A176" t="s">
        <v>56</v>
      </c>
      <c r="E176" s="39" t="s">
        <v>4959</v>
      </c>
    </row>
    <row r="177" spans="1:16" ht="12.75">
      <c r="A177" t="s">
        <v>49</v>
      </c>
      <c s="34" t="s">
        <v>171</v>
      </c>
      <c s="34" t="s">
        <v>4519</v>
      </c>
      <c s="35" t="s">
        <v>5</v>
      </c>
      <c s="6" t="s">
        <v>4520</v>
      </c>
      <c s="36" t="s">
        <v>52</v>
      </c>
      <c s="37">
        <v>172.1</v>
      </c>
      <c s="36">
        <v>0</v>
      </c>
      <c s="36">
        <f>ROUND(G177*H177,6)</f>
      </c>
      <c r="L177" s="38">
        <v>0</v>
      </c>
      <c s="32">
        <f>ROUND(ROUND(L177,2)*ROUND(G177,3),2)</f>
      </c>
      <c s="36" t="s">
        <v>53</v>
      </c>
      <c>
        <f>(M177*21)/100</f>
      </c>
      <c t="s">
        <v>27</v>
      </c>
    </row>
    <row r="178" spans="1:5" ht="12.75">
      <c r="A178" s="35" t="s">
        <v>54</v>
      </c>
      <c r="E178" s="39" t="s">
        <v>4521</v>
      </c>
    </row>
    <row r="179" spans="1:5" ht="25.5">
      <c r="A179" s="35" t="s">
        <v>55</v>
      </c>
      <c r="E179" s="40" t="s">
        <v>5217</v>
      </c>
    </row>
    <row r="180" spans="1:5" ht="51">
      <c r="A180" t="s">
        <v>56</v>
      </c>
      <c r="E180" s="39" t="s">
        <v>4522</v>
      </c>
    </row>
    <row r="181" spans="1:16" ht="25.5">
      <c r="A181" t="s">
        <v>49</v>
      </c>
      <c s="34" t="s">
        <v>255</v>
      </c>
      <c s="34" t="s">
        <v>5166</v>
      </c>
      <c s="35" t="s">
        <v>5</v>
      </c>
      <c s="6" t="s">
        <v>5167</v>
      </c>
      <c s="36" t="s">
        <v>52</v>
      </c>
      <c s="37">
        <v>339</v>
      </c>
      <c s="36">
        <v>0</v>
      </c>
      <c s="36">
        <f>ROUND(G181*H181,6)</f>
      </c>
      <c r="L181" s="38">
        <v>0</v>
      </c>
      <c s="32">
        <f>ROUND(ROUND(L181,2)*ROUND(G181,3),2)</f>
      </c>
      <c s="36" t="s">
        <v>416</v>
      </c>
      <c>
        <f>(M181*21)/100</f>
      </c>
      <c t="s">
        <v>27</v>
      </c>
    </row>
    <row r="182" spans="1:5" ht="89.25">
      <c r="A182" s="35" t="s">
        <v>54</v>
      </c>
      <c r="E182" s="39" t="s">
        <v>5225</v>
      </c>
    </row>
    <row r="183" spans="1:5" ht="12.75">
      <c r="A183" s="35" t="s">
        <v>55</v>
      </c>
      <c r="E183" s="40" t="s">
        <v>5</v>
      </c>
    </row>
    <row r="184" spans="1:5" ht="409.5">
      <c r="A184" t="s">
        <v>56</v>
      </c>
      <c r="E184" s="39" t="s">
        <v>4635</v>
      </c>
    </row>
    <row r="185" spans="1:16" ht="12.75">
      <c r="A185" t="s">
        <v>49</v>
      </c>
      <c s="34" t="s">
        <v>259</v>
      </c>
      <c s="34" t="s">
        <v>4766</v>
      </c>
      <c s="35" t="s">
        <v>5</v>
      </c>
      <c s="6" t="s">
        <v>5226</v>
      </c>
      <c s="36" t="s">
        <v>52</v>
      </c>
      <c s="37">
        <v>19.4</v>
      </c>
      <c s="36">
        <v>0</v>
      </c>
      <c s="36">
        <f>ROUND(G185*H185,6)</f>
      </c>
      <c r="L185" s="38">
        <v>0</v>
      </c>
      <c s="32">
        <f>ROUND(ROUND(L185,2)*ROUND(G185,3),2)</f>
      </c>
      <c s="36" t="s">
        <v>416</v>
      </c>
      <c>
        <f>(M185*21)/100</f>
      </c>
      <c t="s">
        <v>27</v>
      </c>
    </row>
    <row r="186" spans="1:5" ht="12.75">
      <c r="A186" s="35" t="s">
        <v>54</v>
      </c>
      <c r="E186" s="39" t="s">
        <v>5</v>
      </c>
    </row>
    <row r="187" spans="1:5" ht="12.75">
      <c r="A187" s="35" t="s">
        <v>55</v>
      </c>
      <c r="E187" s="40" t="s">
        <v>5</v>
      </c>
    </row>
    <row r="188" spans="1:5" ht="409.5">
      <c r="A188" t="s">
        <v>56</v>
      </c>
      <c r="E188" s="39" t="s">
        <v>4635</v>
      </c>
    </row>
    <row r="189" spans="1:13" ht="12.75">
      <c r="A189" t="s">
        <v>46</v>
      </c>
      <c r="C189" s="31" t="s">
        <v>82</v>
      </c>
      <c r="E189" s="33" t="s">
        <v>2457</v>
      </c>
      <c r="J189" s="32">
        <f>0</f>
      </c>
      <c s="32">
        <f>0</f>
      </c>
      <c s="32">
        <f>0+L190</f>
      </c>
      <c s="32">
        <f>0+M190</f>
      </c>
    </row>
    <row r="190" spans="1:16" ht="12.75">
      <c r="A190" t="s">
        <v>49</v>
      </c>
      <c s="34" t="s">
        <v>175</v>
      </c>
      <c s="34" t="s">
        <v>4388</v>
      </c>
      <c s="35" t="s">
        <v>5</v>
      </c>
      <c s="6" t="s">
        <v>4389</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5227</v>
      </c>
    </row>
    <row r="193" spans="1:5" ht="242.25">
      <c r="A193" t="s">
        <v>56</v>
      </c>
      <c r="E193" s="39" t="s">
        <v>4535</v>
      </c>
    </row>
    <row r="194" spans="1:13" ht="12.75">
      <c r="A194" t="s">
        <v>46</v>
      </c>
      <c r="C194" s="31" t="s">
        <v>86</v>
      </c>
      <c r="E194" s="33" t="s">
        <v>2068</v>
      </c>
      <c r="J194" s="32">
        <f>0</f>
      </c>
      <c s="32">
        <f>0</f>
      </c>
      <c s="32">
        <f>0+L195+L199+L203+L207+L211+L215+L219+L223</f>
      </c>
      <c s="32">
        <f>0+M195+M199+M203+M207+M211+M215+M219+M223</f>
      </c>
    </row>
    <row r="195" spans="1:16" ht="12.75">
      <c r="A195" t="s">
        <v>49</v>
      </c>
      <c s="34" t="s">
        <v>179</v>
      </c>
      <c s="34" t="s">
        <v>4392</v>
      </c>
      <c s="35" t="s">
        <v>5</v>
      </c>
      <c s="6" t="s">
        <v>4393</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5228</v>
      </c>
    </row>
    <row r="198" spans="1:5" ht="63.75">
      <c r="A198" t="s">
        <v>56</v>
      </c>
      <c r="E198" s="39" t="s">
        <v>4967</v>
      </c>
    </row>
    <row r="199" spans="1:16" ht="12.75">
      <c r="A199" t="s">
        <v>49</v>
      </c>
      <c s="34" t="s">
        <v>183</v>
      </c>
      <c s="34" t="s">
        <v>4396</v>
      </c>
      <c s="35" t="s">
        <v>5</v>
      </c>
      <c s="6" t="s">
        <v>4397</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5229</v>
      </c>
    </row>
    <row r="202" spans="1:5" ht="38.25">
      <c r="A202" t="s">
        <v>56</v>
      </c>
      <c r="E202" s="39" t="s">
        <v>5172</v>
      </c>
    </row>
    <row r="203" spans="1:16" ht="12.75">
      <c r="A203" t="s">
        <v>49</v>
      </c>
      <c s="34" t="s">
        <v>187</v>
      </c>
      <c s="34" t="s">
        <v>4407</v>
      </c>
      <c s="35" t="s">
        <v>5</v>
      </c>
      <c s="6" t="s">
        <v>4408</v>
      </c>
      <c s="36" t="s">
        <v>52</v>
      </c>
      <c s="37">
        <v>16.488</v>
      </c>
      <c s="36">
        <v>0</v>
      </c>
      <c s="36">
        <f>ROUND(G203*H203,6)</f>
      </c>
      <c r="L203" s="38">
        <v>0</v>
      </c>
      <c s="32">
        <f>ROUND(ROUND(L203,2)*ROUND(G203,3),2)</f>
      </c>
      <c s="36" t="s">
        <v>53</v>
      </c>
      <c>
        <f>(M203*21)/100</f>
      </c>
      <c t="s">
        <v>27</v>
      </c>
    </row>
    <row r="204" spans="1:5" ht="12.75">
      <c r="A204" s="35" t="s">
        <v>54</v>
      </c>
      <c r="E204" s="39" t="s">
        <v>5230</v>
      </c>
    </row>
    <row r="205" spans="1:5" ht="12.75">
      <c r="A205" s="35" t="s">
        <v>55</v>
      </c>
      <c r="E205" s="40" t="s">
        <v>5231</v>
      </c>
    </row>
    <row r="206" spans="1:5" ht="63.75">
      <c r="A206" t="s">
        <v>56</v>
      </c>
      <c r="E206" s="39" t="s">
        <v>4970</v>
      </c>
    </row>
    <row r="207" spans="1:16" ht="12.75">
      <c r="A207" t="s">
        <v>49</v>
      </c>
      <c s="34" t="s">
        <v>191</v>
      </c>
      <c s="34" t="s">
        <v>4540</v>
      </c>
      <c s="35" t="s">
        <v>5</v>
      </c>
      <c s="6" t="s">
        <v>4541</v>
      </c>
      <c s="36" t="s">
        <v>52</v>
      </c>
      <c s="37">
        <v>172.1</v>
      </c>
      <c s="36">
        <v>0</v>
      </c>
      <c s="36">
        <f>ROUND(G207*H207,6)</f>
      </c>
      <c r="L207" s="38">
        <v>0</v>
      </c>
      <c s="32">
        <f>ROUND(ROUND(L207,2)*ROUND(G207,3),2)</f>
      </c>
      <c s="36" t="s">
        <v>53</v>
      </c>
      <c>
        <f>(M207*21)/100</f>
      </c>
      <c t="s">
        <v>27</v>
      </c>
    </row>
    <row r="208" spans="1:5" ht="12.75">
      <c r="A208" s="35" t="s">
        <v>54</v>
      </c>
      <c r="E208" s="39" t="s">
        <v>4521</v>
      </c>
    </row>
    <row r="209" spans="1:5" ht="25.5">
      <c r="A209" s="35" t="s">
        <v>55</v>
      </c>
      <c r="E209" s="40" t="s">
        <v>5217</v>
      </c>
    </row>
    <row r="210" spans="1:5" ht="25.5">
      <c r="A210" t="s">
        <v>56</v>
      </c>
      <c r="E210" s="39" t="s">
        <v>4418</v>
      </c>
    </row>
    <row r="211" spans="1:16" ht="12.75">
      <c r="A211" t="s">
        <v>49</v>
      </c>
      <c s="34" t="s">
        <v>195</v>
      </c>
      <c s="34" t="s">
        <v>4419</v>
      </c>
      <c s="35" t="s">
        <v>5</v>
      </c>
      <c s="6" t="s">
        <v>4420</v>
      </c>
      <c s="36" t="s">
        <v>4421</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5232</v>
      </c>
    </row>
    <row r="214" spans="1:5" ht="25.5">
      <c r="A214" t="s">
        <v>56</v>
      </c>
      <c r="E214" s="39" t="s">
        <v>4423</v>
      </c>
    </row>
    <row r="215" spans="1:16" ht="12.75">
      <c r="A215" t="s">
        <v>49</v>
      </c>
      <c s="34" t="s">
        <v>199</v>
      </c>
      <c s="34" t="s">
        <v>3911</v>
      </c>
      <c s="35" t="s">
        <v>5</v>
      </c>
      <c s="6" t="s">
        <v>3912</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5233</v>
      </c>
    </row>
    <row r="218" spans="1:5" ht="114.75">
      <c r="A218" t="s">
        <v>56</v>
      </c>
      <c r="E218" s="39" t="s">
        <v>4543</v>
      </c>
    </row>
    <row r="219" spans="1:16" ht="12.75">
      <c r="A219" t="s">
        <v>49</v>
      </c>
      <c s="34" t="s">
        <v>219</v>
      </c>
      <c s="34" t="s">
        <v>3914</v>
      </c>
      <c s="35" t="s">
        <v>5</v>
      </c>
      <c s="6" t="s">
        <v>3915</v>
      </c>
      <c s="36" t="s">
        <v>80</v>
      </c>
      <c s="37">
        <v>1</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5234</v>
      </c>
      <c s="35" t="s">
        <v>5</v>
      </c>
      <c s="6" t="s">
        <v>5235</v>
      </c>
      <c s="36" t="s">
        <v>4053</v>
      </c>
      <c s="37">
        <v>6</v>
      </c>
      <c s="36">
        <v>0</v>
      </c>
      <c s="36">
        <f>ROUND(G223*H223,6)</f>
      </c>
      <c r="L223" s="38">
        <v>0</v>
      </c>
      <c s="32">
        <f>ROUND(ROUND(L223,2)*ROUND(G223,3),2)</f>
      </c>
      <c s="36" t="s">
        <v>53</v>
      </c>
      <c>
        <f>(M223*21)/100</f>
      </c>
      <c t="s">
        <v>27</v>
      </c>
    </row>
    <row r="224" spans="1:5" ht="12.75">
      <c r="A224" s="35" t="s">
        <v>54</v>
      </c>
      <c r="E224" s="39" t="s">
        <v>5236</v>
      </c>
    </row>
    <row r="225" spans="1:5" ht="12.75">
      <c r="A225" s="35" t="s">
        <v>55</v>
      </c>
      <c r="E225" s="40" t="s">
        <v>4549</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5239</v>
      </c>
      <c r="E8" s="30" t="s">
        <v>5238</v>
      </c>
      <c r="J8" s="29">
        <f>0+J9+J22+J39+J80+J93+J118+J135+J144+J153</f>
      </c>
      <c s="29">
        <f>0+K9+K22+K39+K80+K93+K118+K135+K144+K153</f>
      </c>
      <c s="29">
        <f>0+L9+L22+L39+L80+L93+L118+L135+L144+L153</f>
      </c>
      <c s="29">
        <f>0+M9+M22+M39+M80+M93+M118+M135+M144+M153</f>
      </c>
    </row>
    <row r="9" spans="1:13" ht="12.75">
      <c r="A9" t="s">
        <v>46</v>
      </c>
      <c r="C9" s="31" t="s">
        <v>1144</v>
      </c>
      <c r="E9" s="33" t="s">
        <v>3081</v>
      </c>
      <c r="J9" s="32">
        <f>0</f>
      </c>
      <c s="32">
        <f>0</f>
      </c>
      <c s="32">
        <f>0+L10+L14+L18</f>
      </c>
      <c s="32">
        <f>0+M10+M14+M18</f>
      </c>
    </row>
    <row r="10" spans="1:16" ht="25.5">
      <c r="A10" t="s">
        <v>49</v>
      </c>
      <c s="34" t="s">
        <v>155</v>
      </c>
      <c s="34" t="s">
        <v>3531</v>
      </c>
      <c s="35" t="s">
        <v>3532</v>
      </c>
      <c s="6" t="s">
        <v>3816</v>
      </c>
      <c s="36" t="s">
        <v>2833</v>
      </c>
      <c s="37">
        <v>6004</v>
      </c>
      <c s="36">
        <v>0</v>
      </c>
      <c s="36">
        <f>ROUND(G10*H10,6)</f>
      </c>
      <c r="L10" s="38">
        <v>0</v>
      </c>
      <c s="32">
        <f>ROUND(ROUND(L10,2)*ROUND(G10,3),2)</f>
      </c>
      <c s="36" t="s">
        <v>416</v>
      </c>
      <c>
        <f>(M10*21)/100</f>
      </c>
      <c t="s">
        <v>27</v>
      </c>
    </row>
    <row r="11" spans="1:5" ht="12.75">
      <c r="A11" s="35" t="s">
        <v>54</v>
      </c>
      <c r="E11" s="39" t="s">
        <v>2839</v>
      </c>
    </row>
    <row r="12" spans="1:5" ht="12.75">
      <c r="A12" s="35" t="s">
        <v>55</v>
      </c>
      <c r="E12" s="40" t="s">
        <v>5240</v>
      </c>
    </row>
    <row r="13" spans="1:5" ht="165.75">
      <c r="A13" t="s">
        <v>56</v>
      </c>
      <c r="E13" s="39" t="s">
        <v>4435</v>
      </c>
    </row>
    <row r="14" spans="1:16" ht="25.5">
      <c r="A14" t="s">
        <v>49</v>
      </c>
      <c s="34" t="s">
        <v>159</v>
      </c>
      <c s="34" t="s">
        <v>3101</v>
      </c>
      <c s="35" t="s">
        <v>3102</v>
      </c>
      <c s="6" t="s">
        <v>3823</v>
      </c>
      <c s="36" t="s">
        <v>2833</v>
      </c>
      <c s="37">
        <v>7.375</v>
      </c>
      <c s="36">
        <v>0</v>
      </c>
      <c s="36">
        <f>ROUND(G14*H14,6)</f>
      </c>
      <c r="L14" s="38">
        <v>0</v>
      </c>
      <c s="32">
        <f>ROUND(ROUND(L14,2)*ROUND(G14,3),2)</f>
      </c>
      <c s="36" t="s">
        <v>416</v>
      </c>
      <c>
        <f>(M14*21)/100</f>
      </c>
      <c t="s">
        <v>27</v>
      </c>
    </row>
    <row r="15" spans="1:5" ht="12.75">
      <c r="A15" s="35" t="s">
        <v>54</v>
      </c>
      <c r="E15" s="39" t="s">
        <v>2839</v>
      </c>
    </row>
    <row r="16" spans="1:5" ht="12.75">
      <c r="A16" s="35" t="s">
        <v>55</v>
      </c>
      <c r="E16" s="40" t="s">
        <v>5241</v>
      </c>
    </row>
    <row r="17" spans="1:5" ht="165.75">
      <c r="A17" t="s">
        <v>56</v>
      </c>
      <c r="E17" s="39" t="s">
        <v>4435</v>
      </c>
    </row>
    <row r="18" spans="1:16" ht="12.75">
      <c r="A18" t="s">
        <v>49</v>
      </c>
      <c s="34" t="s">
        <v>287</v>
      </c>
      <c s="34" t="s">
        <v>4436</v>
      </c>
      <c s="35" t="s">
        <v>5</v>
      </c>
      <c s="6" t="s">
        <v>4437</v>
      </c>
      <c s="36" t="s">
        <v>702</v>
      </c>
      <c s="37">
        <v>1</v>
      </c>
      <c s="36">
        <v>0</v>
      </c>
      <c s="36">
        <f>ROUND(G18*H18,6)</f>
      </c>
      <c r="L18" s="38">
        <v>0</v>
      </c>
      <c s="32">
        <f>ROUND(ROUND(L18,2)*ROUND(G18,3),2)</f>
      </c>
      <c s="36" t="s">
        <v>416</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0+L23+L27+L31+L35</f>
      </c>
      <c s="32">
        <f>0+M23+M27+M31+M35</f>
      </c>
    </row>
    <row r="23" spans="1:16" ht="12.75">
      <c r="A23" t="s">
        <v>49</v>
      </c>
      <c s="34" t="s">
        <v>47</v>
      </c>
      <c s="34" t="s">
        <v>4817</v>
      </c>
      <c s="35" t="s">
        <v>5</v>
      </c>
      <c s="6" t="s">
        <v>4818</v>
      </c>
      <c s="36" t="s">
        <v>75</v>
      </c>
      <c s="37">
        <v>42</v>
      </c>
      <c s="36">
        <v>0</v>
      </c>
      <c s="36">
        <f>ROUND(G23*H23,6)</f>
      </c>
      <c r="L23" s="38">
        <v>0</v>
      </c>
      <c s="32">
        <f>ROUND(ROUND(L23,2)*ROUND(G23,3),2)</f>
      </c>
      <c s="36" t="s">
        <v>416</v>
      </c>
      <c>
        <f>(M23*21)/100</f>
      </c>
      <c t="s">
        <v>27</v>
      </c>
    </row>
    <row r="24" spans="1:5" ht="12.75">
      <c r="A24" s="35" t="s">
        <v>54</v>
      </c>
      <c r="E24" s="39" t="s">
        <v>5</v>
      </c>
    </row>
    <row r="25" spans="1:5" ht="12.75">
      <c r="A25" s="35" t="s">
        <v>55</v>
      </c>
      <c r="E25" s="40" t="s">
        <v>5</v>
      </c>
    </row>
    <row r="26" spans="1:5" ht="38.25">
      <c r="A26" t="s">
        <v>56</v>
      </c>
      <c r="E26" s="39" t="s">
        <v>4819</v>
      </c>
    </row>
    <row r="27" spans="1:16" ht="12.75">
      <c r="A27" t="s">
        <v>49</v>
      </c>
      <c s="34" t="s">
        <v>27</v>
      </c>
      <c s="34" t="s">
        <v>3825</v>
      </c>
      <c s="35" t="s">
        <v>5</v>
      </c>
      <c s="6" t="s">
        <v>3826</v>
      </c>
      <c s="36" t="s">
        <v>60</v>
      </c>
      <c s="37">
        <v>3160</v>
      </c>
      <c s="36">
        <v>0</v>
      </c>
      <c s="36">
        <f>ROUND(G27*H27,6)</f>
      </c>
      <c r="L27" s="38">
        <v>0</v>
      </c>
      <c s="32">
        <f>ROUND(ROUND(L27,2)*ROUND(G27,3),2)</f>
      </c>
      <c s="36" t="s">
        <v>416</v>
      </c>
      <c>
        <f>(M27*21)/100</f>
      </c>
      <c t="s">
        <v>27</v>
      </c>
    </row>
    <row r="28" spans="1:5" ht="12.75">
      <c r="A28" s="35" t="s">
        <v>54</v>
      </c>
      <c r="E28" s="39" t="s">
        <v>3827</v>
      </c>
    </row>
    <row r="29" spans="1:5" ht="25.5">
      <c r="A29" s="35" t="s">
        <v>55</v>
      </c>
      <c r="E29" s="40" t="s">
        <v>5242</v>
      </c>
    </row>
    <row r="30" spans="1:5" ht="318.75">
      <c r="A30" t="s">
        <v>56</v>
      </c>
      <c r="E30" s="39" t="s">
        <v>4444</v>
      </c>
    </row>
    <row r="31" spans="1:16" ht="12.75">
      <c r="A31" t="s">
        <v>49</v>
      </c>
      <c s="34" t="s">
        <v>26</v>
      </c>
      <c s="34" t="s">
        <v>3830</v>
      </c>
      <c s="35" t="s">
        <v>5</v>
      </c>
      <c s="6" t="s">
        <v>3831</v>
      </c>
      <c s="36" t="s">
        <v>60</v>
      </c>
      <c s="37">
        <v>3160</v>
      </c>
      <c s="36">
        <v>0</v>
      </c>
      <c s="36">
        <f>ROUND(G31*H31,6)</f>
      </c>
      <c r="L31" s="38">
        <v>0</v>
      </c>
      <c s="32">
        <f>ROUND(ROUND(L31,2)*ROUND(G31,3),2)</f>
      </c>
      <c s="36" t="s">
        <v>416</v>
      </c>
      <c>
        <f>(M31*21)/100</f>
      </c>
      <c t="s">
        <v>27</v>
      </c>
    </row>
    <row r="32" spans="1:5" ht="12.75">
      <c r="A32" s="35" t="s">
        <v>54</v>
      </c>
      <c r="E32" s="39" t="s">
        <v>5</v>
      </c>
    </row>
    <row r="33" spans="1:5" ht="12.75">
      <c r="A33" s="35" t="s">
        <v>55</v>
      </c>
      <c r="E33" s="40" t="s">
        <v>5243</v>
      </c>
    </row>
    <row r="34" spans="1:5" ht="191.25">
      <c r="A34" t="s">
        <v>56</v>
      </c>
      <c r="E34" s="39" t="s">
        <v>4223</v>
      </c>
    </row>
    <row r="35" spans="1:16" ht="12.75">
      <c r="A35" t="s">
        <v>49</v>
      </c>
      <c s="34" t="s">
        <v>292</v>
      </c>
      <c s="34" t="s">
        <v>4572</v>
      </c>
      <c s="35" t="s">
        <v>5</v>
      </c>
      <c s="6" t="s">
        <v>4573</v>
      </c>
      <c s="36" t="s">
        <v>60</v>
      </c>
      <c s="37">
        <v>49.5</v>
      </c>
      <c s="36">
        <v>0</v>
      </c>
      <c s="36">
        <f>ROUND(G35*H35,6)</f>
      </c>
      <c r="L35" s="38">
        <v>0</v>
      </c>
      <c s="32">
        <f>ROUND(ROUND(L35,2)*ROUND(G35,3),2)</f>
      </c>
      <c s="36" t="s">
        <v>416</v>
      </c>
      <c>
        <f>(M35*21)/100</f>
      </c>
      <c t="s">
        <v>27</v>
      </c>
    </row>
    <row r="36" spans="1:5" ht="12.75">
      <c r="A36" s="35" t="s">
        <v>54</v>
      </c>
      <c r="E36" s="39" t="s">
        <v>4574</v>
      </c>
    </row>
    <row r="37" spans="1:5" ht="25.5">
      <c r="A37" s="35" t="s">
        <v>55</v>
      </c>
      <c r="E37" s="40" t="s">
        <v>5244</v>
      </c>
    </row>
    <row r="38" spans="1:5" ht="63.75">
      <c r="A38" t="s">
        <v>56</v>
      </c>
      <c r="E38" s="39" t="s">
        <v>5245</v>
      </c>
    </row>
    <row r="39" spans="1:13" ht="12.75">
      <c r="A39" t="s">
        <v>46</v>
      </c>
      <c r="C39" s="31" t="s">
        <v>27</v>
      </c>
      <c r="E39" s="33" t="s">
        <v>2418</v>
      </c>
      <c r="J39" s="32">
        <f>0</f>
      </c>
      <c s="32">
        <f>0</f>
      </c>
      <c s="32">
        <f>0+L40+L44+L48+L52+L56+L60+L64+L68+L72+L76</f>
      </c>
      <c s="32">
        <f>0+M40+M44+M48+M52+M56+M60+M64+M68+M72+M76</f>
      </c>
    </row>
    <row r="40" spans="1:16" ht="12.75">
      <c r="A40" t="s">
        <v>49</v>
      </c>
      <c s="34" t="s">
        <v>69</v>
      </c>
      <c s="34" t="s">
        <v>4824</v>
      </c>
      <c s="35" t="s">
        <v>5</v>
      </c>
      <c s="6" t="s">
        <v>4825</v>
      </c>
      <c s="36" t="s">
        <v>60</v>
      </c>
      <c s="37">
        <v>12.52</v>
      </c>
      <c s="36">
        <v>0</v>
      </c>
      <c s="36">
        <f>ROUND(G40*H40,6)</f>
      </c>
      <c r="L40" s="38">
        <v>0</v>
      </c>
      <c s="32">
        <f>ROUND(ROUND(L40,2)*ROUND(G40,3),2)</f>
      </c>
      <c s="36" t="s">
        <v>416</v>
      </c>
      <c>
        <f>(M40*21)/100</f>
      </c>
      <c t="s">
        <v>27</v>
      </c>
    </row>
    <row r="41" spans="1:5" ht="12.75">
      <c r="A41" s="35" t="s">
        <v>54</v>
      </c>
      <c r="E41" s="39" t="s">
        <v>5</v>
      </c>
    </row>
    <row r="42" spans="1:5" ht="12.75">
      <c r="A42" s="35" t="s">
        <v>55</v>
      </c>
      <c r="E42" s="40" t="s">
        <v>5246</v>
      </c>
    </row>
    <row r="43" spans="1:5" ht="51">
      <c r="A43" t="s">
        <v>56</v>
      </c>
      <c r="E43" s="39" t="s">
        <v>5247</v>
      </c>
    </row>
    <row r="44" spans="1:16" ht="12.75">
      <c r="A44" t="s">
        <v>49</v>
      </c>
      <c s="34" t="s">
        <v>72</v>
      </c>
      <c s="34" t="s">
        <v>4828</v>
      </c>
      <c s="35" t="s">
        <v>5</v>
      </c>
      <c s="6" t="s">
        <v>4829</v>
      </c>
      <c s="36" t="s">
        <v>52</v>
      </c>
      <c s="37">
        <v>354.2</v>
      </c>
      <c s="36">
        <v>0</v>
      </c>
      <c s="36">
        <f>ROUND(G44*H44,6)</f>
      </c>
      <c r="L44" s="38">
        <v>0</v>
      </c>
      <c s="32">
        <f>ROUND(ROUND(L44,2)*ROUND(G44,3),2)</f>
      </c>
      <c s="36" t="s">
        <v>416</v>
      </c>
      <c>
        <f>(M44*21)/100</f>
      </c>
      <c t="s">
        <v>27</v>
      </c>
    </row>
    <row r="45" spans="1:5" ht="12.75">
      <c r="A45" s="35" t="s">
        <v>54</v>
      </c>
      <c r="E45" s="39" t="s">
        <v>5</v>
      </c>
    </row>
    <row r="46" spans="1:5" ht="12.75">
      <c r="A46" s="35" t="s">
        <v>55</v>
      </c>
      <c r="E46" s="40" t="s">
        <v>5248</v>
      </c>
    </row>
    <row r="47" spans="1:5" ht="344.25">
      <c r="A47" t="s">
        <v>56</v>
      </c>
      <c r="E47" s="39" t="s">
        <v>5249</v>
      </c>
    </row>
    <row r="48" spans="1:16" ht="12.75">
      <c r="A48" t="s">
        <v>49</v>
      </c>
      <c s="34" t="s">
        <v>77</v>
      </c>
      <c s="34" t="s">
        <v>4695</v>
      </c>
      <c s="35" t="s">
        <v>5</v>
      </c>
      <c s="6" t="s">
        <v>4696</v>
      </c>
      <c s="36" t="s">
        <v>52</v>
      </c>
      <c s="37">
        <v>354.2</v>
      </c>
      <c s="36">
        <v>0</v>
      </c>
      <c s="36">
        <f>ROUND(G48*H48,6)</f>
      </c>
      <c r="L48" s="38">
        <v>0</v>
      </c>
      <c s="32">
        <f>ROUND(ROUND(L48,2)*ROUND(G48,3),2)</f>
      </c>
      <c s="36" t="s">
        <v>416</v>
      </c>
      <c>
        <f>(M48*21)/100</f>
      </c>
      <c t="s">
        <v>27</v>
      </c>
    </row>
    <row r="49" spans="1:5" ht="12.75">
      <c r="A49" s="35" t="s">
        <v>54</v>
      </c>
      <c r="E49" s="39" t="s">
        <v>5</v>
      </c>
    </row>
    <row r="50" spans="1:5" ht="12.75">
      <c r="A50" s="35" t="s">
        <v>55</v>
      </c>
      <c r="E50" s="40" t="s">
        <v>5248</v>
      </c>
    </row>
    <row r="51" spans="1:5" ht="12.75">
      <c r="A51" t="s">
        <v>56</v>
      </c>
      <c r="E51" s="39" t="s">
        <v>4831</v>
      </c>
    </row>
    <row r="52" spans="1:16" ht="12.75">
      <c r="A52" t="s">
        <v>49</v>
      </c>
      <c s="34" t="s">
        <v>82</v>
      </c>
      <c s="34" t="s">
        <v>4832</v>
      </c>
      <c s="35" t="s">
        <v>5</v>
      </c>
      <c s="6" t="s">
        <v>4833</v>
      </c>
      <c s="36" t="s">
        <v>75</v>
      </c>
      <c s="37">
        <v>36.4</v>
      </c>
      <c s="36">
        <v>0</v>
      </c>
      <c s="36">
        <f>ROUND(G52*H52,6)</f>
      </c>
      <c r="L52" s="38">
        <v>0</v>
      </c>
      <c s="32">
        <f>ROUND(ROUND(L52,2)*ROUND(G52,3),2)</f>
      </c>
      <c s="36" t="s">
        <v>416</v>
      </c>
      <c>
        <f>(M52*21)/100</f>
      </c>
      <c t="s">
        <v>27</v>
      </c>
    </row>
    <row r="53" spans="1:5" ht="12.75">
      <c r="A53" s="35" t="s">
        <v>54</v>
      </c>
      <c r="E53" s="39" t="s">
        <v>4834</v>
      </c>
    </row>
    <row r="54" spans="1:5" ht="12.75">
      <c r="A54" s="35" t="s">
        <v>55</v>
      </c>
      <c r="E54" s="40" t="s">
        <v>5250</v>
      </c>
    </row>
    <row r="55" spans="1:5" ht="63.75">
      <c r="A55" t="s">
        <v>56</v>
      </c>
      <c r="E55" s="39" t="s">
        <v>4450</v>
      </c>
    </row>
    <row r="56" spans="1:16" ht="12.75">
      <c r="A56" t="s">
        <v>49</v>
      </c>
      <c s="34" t="s">
        <v>296</v>
      </c>
      <c s="34" t="s">
        <v>3485</v>
      </c>
      <c s="35" t="s">
        <v>5</v>
      </c>
      <c s="6" t="s">
        <v>3486</v>
      </c>
      <c s="36" t="s">
        <v>2833</v>
      </c>
      <c s="37">
        <v>1.092</v>
      </c>
      <c s="36">
        <v>0</v>
      </c>
      <c s="36">
        <f>ROUND(G56*H56,6)</f>
      </c>
      <c r="L56" s="38">
        <v>0</v>
      </c>
      <c s="32">
        <f>ROUND(ROUND(L56,2)*ROUND(G56,3),2)</f>
      </c>
      <c s="36" t="s">
        <v>416</v>
      </c>
      <c>
        <f>(M56*21)/100</f>
      </c>
      <c t="s">
        <v>27</v>
      </c>
    </row>
    <row r="57" spans="1:5" ht="12.75">
      <c r="A57" s="35" t="s">
        <v>54</v>
      </c>
      <c r="E57" s="39" t="s">
        <v>5</v>
      </c>
    </row>
    <row r="58" spans="1:5" ht="25.5">
      <c r="A58" s="35" t="s">
        <v>55</v>
      </c>
      <c r="E58" s="40" t="s">
        <v>5251</v>
      </c>
    </row>
    <row r="59" spans="1:5" ht="38.25">
      <c r="A59" t="s">
        <v>56</v>
      </c>
      <c r="E59" s="39" t="s">
        <v>3839</v>
      </c>
    </row>
    <row r="60" spans="1:16" ht="12.75">
      <c r="A60" t="s">
        <v>49</v>
      </c>
      <c s="34" t="s">
        <v>300</v>
      </c>
      <c s="34" t="s">
        <v>3865</v>
      </c>
      <c s="35" t="s">
        <v>5</v>
      </c>
      <c s="6" t="s">
        <v>3866</v>
      </c>
      <c s="36" t="s">
        <v>2833</v>
      </c>
      <c s="37">
        <v>0.83</v>
      </c>
      <c s="36">
        <v>0</v>
      </c>
      <c s="36">
        <f>ROUND(G60*H60,6)</f>
      </c>
      <c r="L60" s="38">
        <v>0</v>
      </c>
      <c s="32">
        <f>ROUND(ROUND(L60,2)*ROUND(G60,3),2)</f>
      </c>
      <c s="36" t="s">
        <v>416</v>
      </c>
      <c>
        <f>(M60*21)/100</f>
      </c>
      <c t="s">
        <v>27</v>
      </c>
    </row>
    <row r="61" spans="1:5" ht="12.75">
      <c r="A61" s="35" t="s">
        <v>54</v>
      </c>
      <c r="E61" s="39" t="s">
        <v>5</v>
      </c>
    </row>
    <row r="62" spans="1:5" ht="25.5">
      <c r="A62" s="35" t="s">
        <v>55</v>
      </c>
      <c r="E62" s="40" t="s">
        <v>5252</v>
      </c>
    </row>
    <row r="63" spans="1:5" ht="38.25">
      <c r="A63" t="s">
        <v>56</v>
      </c>
      <c r="E63" s="39" t="s">
        <v>3868</v>
      </c>
    </row>
    <row r="64" spans="1:16" ht="12.75">
      <c r="A64" t="s">
        <v>49</v>
      </c>
      <c s="34" t="s">
        <v>304</v>
      </c>
      <c s="34" t="s">
        <v>3869</v>
      </c>
      <c s="35" t="s">
        <v>5</v>
      </c>
      <c s="6" t="s">
        <v>3870</v>
      </c>
      <c s="36" t="s">
        <v>80</v>
      </c>
      <c s="37">
        <v>8</v>
      </c>
      <c s="36">
        <v>0</v>
      </c>
      <c s="36">
        <f>ROUND(G64*H64,6)</f>
      </c>
      <c r="L64" s="38">
        <v>0</v>
      </c>
      <c s="32">
        <f>ROUND(ROUND(L64,2)*ROUND(G64,3),2)</f>
      </c>
      <c s="36" t="s">
        <v>416</v>
      </c>
      <c>
        <f>(M64*21)/100</f>
      </c>
      <c t="s">
        <v>27</v>
      </c>
    </row>
    <row r="65" spans="1:5" ht="12.75">
      <c r="A65" s="35" t="s">
        <v>54</v>
      </c>
      <c r="E65" s="39" t="s">
        <v>5</v>
      </c>
    </row>
    <row r="66" spans="1:5" ht="25.5">
      <c r="A66" s="35" t="s">
        <v>55</v>
      </c>
      <c r="E66" s="40" t="s">
        <v>5253</v>
      </c>
    </row>
    <row r="67" spans="1:5" ht="12.75">
      <c r="A67" t="s">
        <v>56</v>
      </c>
      <c r="E67" s="39" t="s">
        <v>3871</v>
      </c>
    </row>
    <row r="68" spans="1:16" ht="12.75">
      <c r="A68" t="s">
        <v>49</v>
      </c>
      <c s="34" t="s">
        <v>308</v>
      </c>
      <c s="34" t="s">
        <v>3490</v>
      </c>
      <c s="35" t="s">
        <v>5</v>
      </c>
      <c s="6" t="s">
        <v>3491</v>
      </c>
      <c s="36" t="s">
        <v>52</v>
      </c>
      <c s="37">
        <v>106.95</v>
      </c>
      <c s="36">
        <v>0</v>
      </c>
      <c s="36">
        <f>ROUND(G68*H68,6)</f>
      </c>
      <c r="L68" s="38">
        <v>0</v>
      </c>
      <c s="32">
        <f>ROUND(ROUND(L68,2)*ROUND(G68,3),2)</f>
      </c>
      <c s="36" t="s">
        <v>416</v>
      </c>
      <c>
        <f>(M68*21)/100</f>
      </c>
      <c t="s">
        <v>27</v>
      </c>
    </row>
    <row r="69" spans="1:5" ht="12.75">
      <c r="A69" s="35" t="s">
        <v>54</v>
      </c>
      <c r="E69" s="39" t="s">
        <v>5</v>
      </c>
    </row>
    <row r="70" spans="1:5" ht="12.75">
      <c r="A70" s="35" t="s">
        <v>55</v>
      </c>
      <c r="E70" s="40" t="s">
        <v>5254</v>
      </c>
    </row>
    <row r="71" spans="1:5" ht="25.5">
      <c r="A71" t="s">
        <v>56</v>
      </c>
      <c r="E71" s="39" t="s">
        <v>3493</v>
      </c>
    </row>
    <row r="72" spans="1:16" ht="12.75">
      <c r="A72" t="s">
        <v>49</v>
      </c>
      <c s="34" t="s">
        <v>312</v>
      </c>
      <c s="34" t="s">
        <v>3598</v>
      </c>
      <c s="35" t="s">
        <v>5</v>
      </c>
      <c s="6" t="s">
        <v>3599</v>
      </c>
      <c s="36" t="s">
        <v>80</v>
      </c>
      <c s="37">
        <v>68</v>
      </c>
      <c s="36">
        <v>0</v>
      </c>
      <c s="36">
        <f>ROUND(G72*H72,6)</f>
      </c>
      <c r="L72" s="38">
        <v>0</v>
      </c>
      <c s="32">
        <f>ROUND(ROUND(L72,2)*ROUND(G72,3),2)</f>
      </c>
      <c s="36" t="s">
        <v>416</v>
      </c>
      <c>
        <f>(M72*21)/100</f>
      </c>
      <c t="s">
        <v>27</v>
      </c>
    </row>
    <row r="73" spans="1:5" ht="12.75">
      <c r="A73" s="35" t="s">
        <v>54</v>
      </c>
      <c r="E73" s="39" t="s">
        <v>5</v>
      </c>
    </row>
    <row r="74" spans="1:5" ht="51">
      <c r="A74" s="35" t="s">
        <v>55</v>
      </c>
      <c r="E74" s="40" t="s">
        <v>5255</v>
      </c>
    </row>
    <row r="75" spans="1:5" ht="38.25">
      <c r="A75" t="s">
        <v>56</v>
      </c>
      <c r="E75" s="39" t="s">
        <v>5053</v>
      </c>
    </row>
    <row r="76" spans="1:16" ht="25.5">
      <c r="A76" t="s">
        <v>49</v>
      </c>
      <c s="34" t="s">
        <v>335</v>
      </c>
      <c s="34" t="s">
        <v>4461</v>
      </c>
      <c s="35" t="s">
        <v>5</v>
      </c>
      <c s="6" t="s">
        <v>4462</v>
      </c>
      <c s="36" t="s">
        <v>80</v>
      </c>
      <c s="37">
        <v>76</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63.75">
      <c r="A79" t="s">
        <v>56</v>
      </c>
      <c r="E79" s="39" t="s">
        <v>5256</v>
      </c>
    </row>
    <row r="80" spans="1:13" ht="12.75">
      <c r="A80" t="s">
        <v>46</v>
      </c>
      <c r="C80" s="31" t="s">
        <v>26</v>
      </c>
      <c r="E80" s="33" t="s">
        <v>3775</v>
      </c>
      <c r="J80" s="32">
        <f>0</f>
      </c>
      <c s="32">
        <f>0</f>
      </c>
      <c s="32">
        <f>0+L81+L85+L89</f>
      </c>
      <c s="32">
        <f>0+M81+M85+M89</f>
      </c>
    </row>
    <row r="81" spans="1:16" ht="12.75">
      <c r="A81" t="s">
        <v>49</v>
      </c>
      <c s="34" t="s">
        <v>90</v>
      </c>
      <c s="34" t="s">
        <v>4299</v>
      </c>
      <c s="35" t="s">
        <v>5</v>
      </c>
      <c s="6" t="s">
        <v>4300</v>
      </c>
      <c s="36" t="s">
        <v>60</v>
      </c>
      <c s="37">
        <v>19.2</v>
      </c>
      <c s="36">
        <v>0</v>
      </c>
      <c s="36">
        <f>ROUND(G81*H81,6)</f>
      </c>
      <c r="L81" s="38">
        <v>0</v>
      </c>
      <c s="32">
        <f>ROUND(ROUND(L81,2)*ROUND(G81,3),2)</f>
      </c>
      <c s="36" t="s">
        <v>416</v>
      </c>
      <c>
        <f>(M81*21)/100</f>
      </c>
      <c t="s">
        <v>27</v>
      </c>
    </row>
    <row r="82" spans="1:5" ht="12.75">
      <c r="A82" s="35" t="s">
        <v>54</v>
      </c>
      <c r="E82" s="39" t="s">
        <v>5</v>
      </c>
    </row>
    <row r="83" spans="1:5" ht="12.75">
      <c r="A83" s="35" t="s">
        <v>55</v>
      </c>
      <c r="E83" s="40" t="s">
        <v>5257</v>
      </c>
    </row>
    <row r="84" spans="1:5" ht="382.5">
      <c r="A84" t="s">
        <v>56</v>
      </c>
      <c r="E84" s="39" t="s">
        <v>4929</v>
      </c>
    </row>
    <row r="85" spans="1:16" ht="12.75">
      <c r="A85" t="s">
        <v>49</v>
      </c>
      <c s="34" t="s">
        <v>94</v>
      </c>
      <c s="34" t="s">
        <v>4719</v>
      </c>
      <c s="35" t="s">
        <v>5</v>
      </c>
      <c s="6" t="s">
        <v>4720</v>
      </c>
      <c s="36" t="s">
        <v>2833</v>
      </c>
      <c s="37">
        <v>0.611</v>
      </c>
      <c s="36">
        <v>0</v>
      </c>
      <c s="36">
        <f>ROUND(G85*H85,6)</f>
      </c>
      <c r="L85" s="38">
        <v>0</v>
      </c>
      <c s="32">
        <f>ROUND(ROUND(L85,2)*ROUND(G85,3),2)</f>
      </c>
      <c s="36" t="s">
        <v>416</v>
      </c>
      <c>
        <f>(M85*21)/100</f>
      </c>
      <c t="s">
        <v>27</v>
      </c>
    </row>
    <row r="86" spans="1:5" ht="12.75">
      <c r="A86" s="35" t="s">
        <v>54</v>
      </c>
      <c r="E86" s="39" t="s">
        <v>5</v>
      </c>
    </row>
    <row r="87" spans="1:5" ht="12.75">
      <c r="A87" s="35" t="s">
        <v>55</v>
      </c>
      <c r="E87" s="40" t="s">
        <v>5258</v>
      </c>
    </row>
    <row r="88" spans="1:5" ht="242.25">
      <c r="A88" t="s">
        <v>56</v>
      </c>
      <c r="E88" s="39" t="s">
        <v>5057</v>
      </c>
    </row>
    <row r="89" spans="1:16" ht="12.75">
      <c r="A89" t="s">
        <v>49</v>
      </c>
      <c s="34" t="s">
        <v>98</v>
      </c>
      <c s="34" t="s">
        <v>4596</v>
      </c>
      <c s="35" t="s">
        <v>5</v>
      </c>
      <c s="6" t="s">
        <v>4597</v>
      </c>
      <c s="36" t="s">
        <v>60</v>
      </c>
      <c s="37">
        <v>15.548</v>
      </c>
      <c s="36">
        <v>0</v>
      </c>
      <c s="36">
        <f>ROUND(G89*H89,6)</f>
      </c>
      <c r="L89" s="38">
        <v>0</v>
      </c>
      <c s="32">
        <f>ROUND(ROUND(L89,2)*ROUND(G89,3),2)</f>
      </c>
      <c s="36" t="s">
        <v>416</v>
      </c>
      <c>
        <f>(M89*21)/100</f>
      </c>
      <c t="s">
        <v>27</v>
      </c>
    </row>
    <row r="90" spans="1:5" ht="38.25">
      <c r="A90" s="35" t="s">
        <v>54</v>
      </c>
      <c r="E90" s="39" t="s">
        <v>4598</v>
      </c>
    </row>
    <row r="91" spans="1:5" ht="12.75">
      <c r="A91" s="35" t="s">
        <v>55</v>
      </c>
      <c r="E91" s="40" t="s">
        <v>5259</v>
      </c>
    </row>
    <row r="92" spans="1:5" ht="204">
      <c r="A92" t="s">
        <v>56</v>
      </c>
      <c r="E92" s="39" t="s">
        <v>5260</v>
      </c>
    </row>
    <row r="93" spans="1:13" ht="12.75">
      <c r="A93" t="s">
        <v>46</v>
      </c>
      <c r="C93" s="31" t="s">
        <v>65</v>
      </c>
      <c r="E93" s="33" t="s">
        <v>3341</v>
      </c>
      <c r="J93" s="32">
        <f>0</f>
      </c>
      <c s="32">
        <f>0</f>
      </c>
      <c s="32">
        <f>0+L94+L98+L102+L106+L110+L114</f>
      </c>
      <c s="32">
        <f>0+M94+M98+M102+M106+M110+M114</f>
      </c>
    </row>
    <row r="94" spans="1:16" ht="12.75">
      <c r="A94" t="s">
        <v>49</v>
      </c>
      <c s="34" t="s">
        <v>65</v>
      </c>
      <c s="34" t="s">
        <v>4600</v>
      </c>
      <c s="35" t="s">
        <v>5</v>
      </c>
      <c s="6" t="s">
        <v>4601</v>
      </c>
      <c s="36" t="s">
        <v>60</v>
      </c>
      <c s="37">
        <v>1493.14</v>
      </c>
      <c s="36">
        <v>0</v>
      </c>
      <c s="36">
        <f>ROUND(G94*H94,6)</f>
      </c>
      <c r="L94" s="38">
        <v>0</v>
      </c>
      <c s="32">
        <f>ROUND(ROUND(L94,2)*ROUND(G94,3),2)</f>
      </c>
      <c s="36" t="s">
        <v>416</v>
      </c>
      <c>
        <f>(M94*21)/100</f>
      </c>
      <c t="s">
        <v>27</v>
      </c>
    </row>
    <row r="95" spans="1:5" ht="12.75">
      <c r="A95" s="35" t="s">
        <v>54</v>
      </c>
      <c r="E95" s="39" t="s">
        <v>5</v>
      </c>
    </row>
    <row r="96" spans="1:5" ht="25.5">
      <c r="A96" s="35" t="s">
        <v>55</v>
      </c>
      <c r="E96" s="40" t="s">
        <v>5261</v>
      </c>
    </row>
    <row r="97" spans="1:5" ht="38.25">
      <c r="A97" t="s">
        <v>56</v>
      </c>
      <c r="E97" s="39" t="s">
        <v>5079</v>
      </c>
    </row>
    <row r="98" spans="1:16" ht="12.75">
      <c r="A98" t="s">
        <v>49</v>
      </c>
      <c s="34" t="s">
        <v>103</v>
      </c>
      <c s="34" t="s">
        <v>4845</v>
      </c>
      <c s="35" t="s">
        <v>5</v>
      </c>
      <c s="6" t="s">
        <v>4846</v>
      </c>
      <c s="36" t="s">
        <v>60</v>
      </c>
      <c s="37">
        <v>165.2</v>
      </c>
      <c s="36">
        <v>0</v>
      </c>
      <c s="36">
        <f>ROUND(G98*H98,6)</f>
      </c>
      <c r="L98" s="38">
        <v>0</v>
      </c>
      <c s="32">
        <f>ROUND(ROUND(L98,2)*ROUND(G98,3),2)</f>
      </c>
      <c s="36" t="s">
        <v>416</v>
      </c>
      <c>
        <f>(M98*21)/100</f>
      </c>
      <c t="s">
        <v>27</v>
      </c>
    </row>
    <row r="99" spans="1:5" ht="12.75">
      <c r="A99" s="35" t="s">
        <v>54</v>
      </c>
      <c r="E99" s="39" t="s">
        <v>5</v>
      </c>
    </row>
    <row r="100" spans="1:5" ht="12.75">
      <c r="A100" s="35" t="s">
        <v>55</v>
      </c>
      <c r="E100" s="40" t="s">
        <v>5262</v>
      </c>
    </row>
    <row r="101" spans="1:5" ht="369.75">
      <c r="A101" t="s">
        <v>56</v>
      </c>
      <c r="E101" s="39" t="s">
        <v>4195</v>
      </c>
    </row>
    <row r="102" spans="1:16" ht="12.75">
      <c r="A102" t="s">
        <v>49</v>
      </c>
      <c s="34" t="s">
        <v>106</v>
      </c>
      <c s="34" t="s">
        <v>4323</v>
      </c>
      <c s="35" t="s">
        <v>5</v>
      </c>
      <c s="6" t="s">
        <v>4324</v>
      </c>
      <c s="36" t="s">
        <v>2833</v>
      </c>
      <c s="37">
        <v>19.331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5263</v>
      </c>
    </row>
    <row r="105" spans="1:5" ht="267.75">
      <c r="A105" t="s">
        <v>56</v>
      </c>
      <c r="E105" s="39" t="s">
        <v>5064</v>
      </c>
    </row>
    <row r="106" spans="1:16" ht="12.75">
      <c r="A106" t="s">
        <v>49</v>
      </c>
      <c s="34" t="s">
        <v>110</v>
      </c>
      <c s="34" t="s">
        <v>4849</v>
      </c>
      <c s="35" t="s">
        <v>5</v>
      </c>
      <c s="6" t="s">
        <v>4850</v>
      </c>
      <c s="36" t="s">
        <v>60</v>
      </c>
      <c s="37">
        <v>4.28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5264</v>
      </c>
    </row>
    <row r="109" spans="1:5" ht="369.75">
      <c r="A109" t="s">
        <v>56</v>
      </c>
      <c r="E109" s="39" t="s">
        <v>4195</v>
      </c>
    </row>
    <row r="110" spans="1:16" ht="12.75">
      <c r="A110" t="s">
        <v>49</v>
      </c>
      <c s="34" t="s">
        <v>113</v>
      </c>
      <c s="34" t="s">
        <v>3358</v>
      </c>
      <c s="35" t="s">
        <v>5</v>
      </c>
      <c s="6" t="s">
        <v>3359</v>
      </c>
      <c s="36" t="s">
        <v>60</v>
      </c>
      <c s="37">
        <v>59.796</v>
      </c>
      <c s="36">
        <v>0</v>
      </c>
      <c s="36">
        <f>ROUND(G110*H110,6)</f>
      </c>
      <c r="L110" s="38">
        <v>0</v>
      </c>
      <c s="32">
        <f>ROUND(ROUND(L110,2)*ROUND(G110,3),2)</f>
      </c>
      <c s="36" t="s">
        <v>416</v>
      </c>
      <c>
        <f>(M110*21)/100</f>
      </c>
      <c t="s">
        <v>27</v>
      </c>
    </row>
    <row r="111" spans="1:5" ht="12.75">
      <c r="A111" s="35" t="s">
        <v>54</v>
      </c>
      <c r="E111" s="39" t="s">
        <v>5</v>
      </c>
    </row>
    <row r="112" spans="1:5" ht="12.75">
      <c r="A112" s="35" t="s">
        <v>55</v>
      </c>
      <c r="E112" s="40" t="s">
        <v>5265</v>
      </c>
    </row>
    <row r="113" spans="1:5" ht="38.25">
      <c r="A113" t="s">
        <v>56</v>
      </c>
      <c r="E113" s="39" t="s">
        <v>5266</v>
      </c>
    </row>
    <row r="114" spans="1:16" ht="12.75">
      <c r="A114" t="s">
        <v>49</v>
      </c>
      <c s="34" t="s">
        <v>121</v>
      </c>
      <c s="34" t="s">
        <v>3877</v>
      </c>
      <c s="35" t="s">
        <v>5</v>
      </c>
      <c s="6" t="s">
        <v>3878</v>
      </c>
      <c s="36" t="s">
        <v>60</v>
      </c>
      <c s="37">
        <v>8.56</v>
      </c>
      <c s="36">
        <v>0</v>
      </c>
      <c s="36">
        <f>ROUND(G114*H114,6)</f>
      </c>
      <c r="L114" s="38">
        <v>0</v>
      </c>
      <c s="32">
        <f>ROUND(ROUND(L114,2)*ROUND(G114,3),2)</f>
      </c>
      <c s="36" t="s">
        <v>416</v>
      </c>
      <c>
        <f>(M114*21)/100</f>
      </c>
      <c t="s">
        <v>27</v>
      </c>
    </row>
    <row r="115" spans="1:5" ht="12.75">
      <c r="A115" s="35" t="s">
        <v>54</v>
      </c>
      <c r="E115" s="39" t="s">
        <v>5</v>
      </c>
    </row>
    <row r="116" spans="1:5" ht="12.75">
      <c r="A116" s="35" t="s">
        <v>55</v>
      </c>
      <c r="E116" s="40" t="s">
        <v>5267</v>
      </c>
    </row>
    <row r="117" spans="1:5" ht="114.75">
      <c r="A117" t="s">
        <v>56</v>
      </c>
      <c r="E117" s="39" t="s">
        <v>4941</v>
      </c>
    </row>
    <row r="118" spans="1:13" ht="12.75">
      <c r="A118" t="s">
        <v>46</v>
      </c>
      <c r="C118" s="31" t="s">
        <v>72</v>
      </c>
      <c r="E118" s="33" t="s">
        <v>648</v>
      </c>
      <c r="J118" s="32">
        <f>0</f>
      </c>
      <c s="32">
        <f>0</f>
      </c>
      <c s="32">
        <f>0+L119+L123+L127+L131</f>
      </c>
      <c s="32">
        <f>0+M119+M123+M127+M131</f>
      </c>
    </row>
    <row r="119" spans="1:16" ht="12.75">
      <c r="A119" t="s">
        <v>49</v>
      </c>
      <c s="34" t="s">
        <v>125</v>
      </c>
      <c s="34" t="s">
        <v>4617</v>
      </c>
      <c s="35" t="s">
        <v>5</v>
      </c>
      <c s="6" t="s">
        <v>4618</v>
      </c>
      <c s="36" t="s">
        <v>52</v>
      </c>
      <c s="37">
        <v>357.76</v>
      </c>
      <c s="36">
        <v>0</v>
      </c>
      <c s="36">
        <f>ROUND(G119*H119,6)</f>
      </c>
      <c r="L119" s="38">
        <v>0</v>
      </c>
      <c s="32">
        <f>ROUND(ROUND(L119,2)*ROUND(G119,3),2)</f>
      </c>
      <c s="36" t="s">
        <v>416</v>
      </c>
      <c>
        <f>(M119*21)/100</f>
      </c>
      <c t="s">
        <v>27</v>
      </c>
    </row>
    <row r="120" spans="1:5" ht="12.75">
      <c r="A120" s="35" t="s">
        <v>54</v>
      </c>
      <c r="E120" s="39" t="s">
        <v>5</v>
      </c>
    </row>
    <row r="121" spans="1:5" ht="12.75">
      <c r="A121" s="35" t="s">
        <v>55</v>
      </c>
      <c r="E121" s="40" t="s">
        <v>5268</v>
      </c>
    </row>
    <row r="122" spans="1:5" ht="63.75">
      <c r="A122" t="s">
        <v>56</v>
      </c>
      <c r="E122" s="39" t="s">
        <v>5222</v>
      </c>
    </row>
    <row r="123" spans="1:16" ht="25.5">
      <c r="A123" t="s">
        <v>49</v>
      </c>
      <c s="34" t="s">
        <v>316</v>
      </c>
      <c s="34" t="s">
        <v>4498</v>
      </c>
      <c s="35" t="s">
        <v>5</v>
      </c>
      <c s="6" t="s">
        <v>4499</v>
      </c>
      <c s="36" t="s">
        <v>52</v>
      </c>
      <c s="37">
        <v>290.6</v>
      </c>
      <c s="36">
        <v>0</v>
      </c>
      <c s="36">
        <f>ROUND(G123*H123,6)</f>
      </c>
      <c r="L123" s="38">
        <v>0</v>
      </c>
      <c s="32">
        <f>ROUND(ROUND(L123,2)*ROUND(G123,3),2)</f>
      </c>
      <c s="36" t="s">
        <v>416</v>
      </c>
      <c>
        <f>(M123*21)/100</f>
      </c>
      <c t="s">
        <v>27</v>
      </c>
    </row>
    <row r="124" spans="1:5" ht="12.75">
      <c r="A124" s="35" t="s">
        <v>54</v>
      </c>
      <c r="E124" s="39" t="s">
        <v>4627</v>
      </c>
    </row>
    <row r="125" spans="1:5" ht="12.75">
      <c r="A125" s="35" t="s">
        <v>55</v>
      </c>
      <c r="E125" s="40" t="s">
        <v>5269</v>
      </c>
    </row>
    <row r="126" spans="1:5" ht="76.5">
      <c r="A126" t="s">
        <v>56</v>
      </c>
      <c r="E126" s="39" t="s">
        <v>5270</v>
      </c>
    </row>
    <row r="127" spans="1:16" ht="12.75">
      <c r="A127" t="s">
        <v>49</v>
      </c>
      <c s="34" t="s">
        <v>320</v>
      </c>
      <c s="34" t="s">
        <v>4502</v>
      </c>
      <c s="35" t="s">
        <v>5</v>
      </c>
      <c s="6" t="s">
        <v>4365</v>
      </c>
      <c s="36" t="s">
        <v>52</v>
      </c>
      <c s="37">
        <v>290.6</v>
      </c>
      <c s="36">
        <v>0</v>
      </c>
      <c s="36">
        <f>ROUND(G127*H127,6)</f>
      </c>
      <c r="L127" s="38">
        <v>0</v>
      </c>
      <c s="32">
        <f>ROUND(ROUND(L127,2)*ROUND(G127,3),2)</f>
      </c>
      <c s="36" t="s">
        <v>416</v>
      </c>
      <c>
        <f>(M127*21)/100</f>
      </c>
      <c t="s">
        <v>27</v>
      </c>
    </row>
    <row r="128" spans="1:5" ht="12.75">
      <c r="A128" s="35" t="s">
        <v>54</v>
      </c>
      <c r="E128" s="39" t="s">
        <v>4627</v>
      </c>
    </row>
    <row r="129" spans="1:5" ht="12.75">
      <c r="A129" s="35" t="s">
        <v>55</v>
      </c>
      <c r="E129" s="40" t="s">
        <v>5269</v>
      </c>
    </row>
    <row r="130" spans="1:5" ht="76.5">
      <c r="A130" t="s">
        <v>56</v>
      </c>
      <c r="E130" s="39" t="s">
        <v>5270</v>
      </c>
    </row>
    <row r="131" spans="1:16" ht="12.75">
      <c r="A131" t="s">
        <v>49</v>
      </c>
      <c s="34" t="s">
        <v>324</v>
      </c>
      <c s="34" t="s">
        <v>5218</v>
      </c>
      <c s="35" t="s">
        <v>5</v>
      </c>
      <c s="6" t="s">
        <v>5219</v>
      </c>
      <c s="36" t="s">
        <v>75</v>
      </c>
      <c s="37">
        <v>45</v>
      </c>
      <c s="36">
        <v>0</v>
      </c>
      <c s="36">
        <f>ROUND(G131*H131,6)</f>
      </c>
      <c r="L131" s="38">
        <v>0</v>
      </c>
      <c s="32">
        <f>ROUND(ROUND(L131,2)*ROUND(G131,3),2)</f>
      </c>
      <c s="36" t="s">
        <v>416</v>
      </c>
      <c>
        <f>(M131*21)/100</f>
      </c>
      <c t="s">
        <v>27</v>
      </c>
    </row>
    <row r="132" spans="1:5" ht="12.75">
      <c r="A132" s="35" t="s">
        <v>54</v>
      </c>
      <c r="E132" s="39" t="s">
        <v>4627</v>
      </c>
    </row>
    <row r="133" spans="1:5" ht="12.75">
      <c r="A133" s="35" t="s">
        <v>55</v>
      </c>
      <c r="E133" s="40" t="s">
        <v>5220</v>
      </c>
    </row>
    <row r="134" spans="1:5" ht="76.5">
      <c r="A134" t="s">
        <v>56</v>
      </c>
      <c r="E134" s="39" t="s">
        <v>5271</v>
      </c>
    </row>
    <row r="135" spans="1:13" ht="12.75">
      <c r="A135" t="s">
        <v>46</v>
      </c>
      <c r="C135" s="31" t="s">
        <v>77</v>
      </c>
      <c r="E135" s="33" t="s">
        <v>1321</v>
      </c>
      <c r="J135" s="32">
        <f>0</f>
      </c>
      <c s="32">
        <f>0</f>
      </c>
      <c s="32">
        <f>0+L136+L140</f>
      </c>
      <c s="32">
        <f>0+M136+M140</f>
      </c>
    </row>
    <row r="136" spans="1:16" ht="25.5">
      <c r="A136" t="s">
        <v>49</v>
      </c>
      <c s="34" t="s">
        <v>267</v>
      </c>
      <c s="34" t="s">
        <v>4631</v>
      </c>
      <c s="35" t="s">
        <v>5</v>
      </c>
      <c s="6" t="s">
        <v>4632</v>
      </c>
      <c s="36" t="s">
        <v>52</v>
      </c>
      <c s="37">
        <v>597.96</v>
      </c>
      <c s="36">
        <v>0</v>
      </c>
      <c s="36">
        <f>ROUND(G136*H136,6)</f>
      </c>
      <c r="L136" s="38">
        <v>0</v>
      </c>
      <c s="32">
        <f>ROUND(ROUND(L136,2)*ROUND(G136,3),2)</f>
      </c>
      <c s="36" t="s">
        <v>416</v>
      </c>
      <c>
        <f>(M136*21)/100</f>
      </c>
      <c t="s">
        <v>27</v>
      </c>
    </row>
    <row r="137" spans="1:5" ht="102">
      <c r="A137" s="35" t="s">
        <v>54</v>
      </c>
      <c r="E137" s="39" t="s">
        <v>4856</v>
      </c>
    </row>
    <row r="138" spans="1:5" ht="12.75">
      <c r="A138" s="35" t="s">
        <v>55</v>
      </c>
      <c r="E138" s="40" t="s">
        <v>5</v>
      </c>
    </row>
    <row r="139" spans="1:5" ht="409.5">
      <c r="A139" t="s">
        <v>56</v>
      </c>
      <c r="E139" s="39" t="s">
        <v>5272</v>
      </c>
    </row>
    <row r="140" spans="1:16" ht="12.75">
      <c r="A140" t="s">
        <v>49</v>
      </c>
      <c s="34" t="s">
        <v>271</v>
      </c>
      <c s="34" t="s">
        <v>4636</v>
      </c>
      <c s="35" t="s">
        <v>5</v>
      </c>
      <c s="6" t="s">
        <v>4637</v>
      </c>
      <c s="36" t="s">
        <v>52</v>
      </c>
      <c s="37">
        <v>37.5</v>
      </c>
      <c s="36">
        <v>0</v>
      </c>
      <c s="36">
        <f>ROUND(G140*H140,6)</f>
      </c>
      <c r="L140" s="38">
        <v>0</v>
      </c>
      <c s="32">
        <f>ROUND(ROUND(L140,2)*ROUND(G140,3),2)</f>
      </c>
      <c s="36" t="s">
        <v>416</v>
      </c>
      <c>
        <f>(M140*21)/100</f>
      </c>
      <c t="s">
        <v>27</v>
      </c>
    </row>
    <row r="141" spans="1:5" ht="102">
      <c r="A141" s="35" t="s">
        <v>54</v>
      </c>
      <c r="E141" s="39" t="s">
        <v>4859</v>
      </c>
    </row>
    <row r="142" spans="1:5" ht="12.75">
      <c r="A142" s="35" t="s">
        <v>55</v>
      </c>
      <c r="E142" s="40" t="s">
        <v>5</v>
      </c>
    </row>
    <row r="143" spans="1:5" ht="409.5">
      <c r="A143" t="s">
        <v>56</v>
      </c>
      <c r="E143" s="39" t="s">
        <v>4858</v>
      </c>
    </row>
    <row r="144" spans="1:13" ht="12.75">
      <c r="A144" t="s">
        <v>46</v>
      </c>
      <c r="C144" s="31" t="s">
        <v>82</v>
      </c>
      <c r="E144" s="33" t="s">
        <v>2457</v>
      </c>
      <c r="J144" s="32">
        <f>0</f>
      </c>
      <c s="32">
        <f>0</f>
      </c>
      <c s="32">
        <f>0+L145+L149</f>
      </c>
      <c s="32">
        <f>0+M145+M149</f>
      </c>
    </row>
    <row r="145" spans="1:16" ht="12.75">
      <c r="A145" t="s">
        <v>49</v>
      </c>
      <c s="34" t="s">
        <v>139</v>
      </c>
      <c s="34" t="s">
        <v>4861</v>
      </c>
      <c s="35" t="s">
        <v>5</v>
      </c>
      <c s="6" t="s">
        <v>4862</v>
      </c>
      <c s="36" t="s">
        <v>75</v>
      </c>
      <c s="37">
        <v>36.4</v>
      </c>
      <c s="36">
        <v>0</v>
      </c>
      <c s="36">
        <f>ROUND(G145*H145,6)</f>
      </c>
      <c r="L145" s="38">
        <v>0</v>
      </c>
      <c s="32">
        <f>ROUND(ROUND(L145,2)*ROUND(G145,3),2)</f>
      </c>
      <c s="36" t="s">
        <v>416</v>
      </c>
      <c>
        <f>(M145*21)/100</f>
      </c>
      <c t="s">
        <v>27</v>
      </c>
    </row>
    <row r="146" spans="1:5" ht="12.75">
      <c r="A146" s="35" t="s">
        <v>54</v>
      </c>
      <c r="E146" s="39" t="s">
        <v>5</v>
      </c>
    </row>
    <row r="147" spans="1:5" ht="12.75">
      <c r="A147" s="35" t="s">
        <v>55</v>
      </c>
      <c r="E147" s="40" t="s">
        <v>5250</v>
      </c>
    </row>
    <row r="148" spans="1:5" ht="242.25">
      <c r="A148" t="s">
        <v>56</v>
      </c>
      <c r="E148" s="39" t="s">
        <v>4535</v>
      </c>
    </row>
    <row r="149" spans="1:16" ht="12.75">
      <c r="A149" t="s">
        <v>49</v>
      </c>
      <c s="34" t="s">
        <v>143</v>
      </c>
      <c s="34" t="s">
        <v>4388</v>
      </c>
      <c s="35" t="s">
        <v>5</v>
      </c>
      <c s="6" t="s">
        <v>4389</v>
      </c>
      <c s="36" t="s">
        <v>75</v>
      </c>
      <c s="37">
        <v>62.6</v>
      </c>
      <c s="36">
        <v>0</v>
      </c>
      <c s="36">
        <f>ROUND(G149*H149,6)</f>
      </c>
      <c r="L149" s="38">
        <v>0</v>
      </c>
      <c s="32">
        <f>ROUND(ROUND(L149,2)*ROUND(G149,3),2)</f>
      </c>
      <c s="36" t="s">
        <v>416</v>
      </c>
      <c>
        <f>(M149*21)/100</f>
      </c>
      <c t="s">
        <v>27</v>
      </c>
    </row>
    <row r="150" spans="1:5" ht="12.75">
      <c r="A150" s="35" t="s">
        <v>54</v>
      </c>
      <c r="E150" s="39" t="s">
        <v>5</v>
      </c>
    </row>
    <row r="151" spans="1:5" ht="12.75">
      <c r="A151" s="35" t="s">
        <v>55</v>
      </c>
      <c r="E151" s="40" t="s">
        <v>5273</v>
      </c>
    </row>
    <row r="152" spans="1:5" ht="242.25">
      <c r="A152" t="s">
        <v>56</v>
      </c>
      <c r="E152" s="39" t="s">
        <v>4535</v>
      </c>
    </row>
    <row r="153" spans="1:13" ht="12.75">
      <c r="A153" t="s">
        <v>46</v>
      </c>
      <c r="C153" s="31" t="s">
        <v>86</v>
      </c>
      <c r="E153" s="33" t="s">
        <v>2068</v>
      </c>
      <c r="J153" s="32">
        <f>0</f>
      </c>
      <c s="32">
        <f>0</f>
      </c>
      <c s="32">
        <f>0+L154+L158+L162+L166+L170+L174</f>
      </c>
      <c s="32">
        <f>0+M154+M158+M162+M166+M170+M174</f>
      </c>
    </row>
    <row r="154" spans="1:16" ht="12.75">
      <c r="A154" t="s">
        <v>49</v>
      </c>
      <c s="34" t="s">
        <v>146</v>
      </c>
      <c s="34" t="s">
        <v>4392</v>
      </c>
      <c s="35" t="s">
        <v>5</v>
      </c>
      <c s="6" t="s">
        <v>4393</v>
      </c>
      <c s="36" t="s">
        <v>75</v>
      </c>
      <c s="37">
        <v>32</v>
      </c>
      <c s="36">
        <v>0</v>
      </c>
      <c s="36">
        <f>ROUND(G154*H154,6)</f>
      </c>
      <c r="L154" s="38">
        <v>0</v>
      </c>
      <c s="32">
        <f>ROUND(ROUND(L154,2)*ROUND(G154,3),2)</f>
      </c>
      <c s="36" t="s">
        <v>416</v>
      </c>
      <c>
        <f>(M154*21)/100</f>
      </c>
      <c t="s">
        <v>27</v>
      </c>
    </row>
    <row r="155" spans="1:5" ht="12.75">
      <c r="A155" s="35" t="s">
        <v>54</v>
      </c>
      <c r="E155" s="39" t="s">
        <v>5</v>
      </c>
    </row>
    <row r="156" spans="1:5" ht="12.75">
      <c r="A156" s="35" t="s">
        <v>55</v>
      </c>
      <c r="E156" s="40" t="s">
        <v>5274</v>
      </c>
    </row>
    <row r="157" spans="1:5" ht="63.75">
      <c r="A157" t="s">
        <v>56</v>
      </c>
      <c r="E157" s="39" t="s">
        <v>4967</v>
      </c>
    </row>
    <row r="158" spans="1:16" ht="12.75">
      <c r="A158" t="s">
        <v>49</v>
      </c>
      <c s="34" t="s">
        <v>805</v>
      </c>
      <c s="34" t="s">
        <v>4651</v>
      </c>
      <c s="35" t="s">
        <v>5</v>
      </c>
      <c s="6" t="s">
        <v>4652</v>
      </c>
      <c s="36" t="s">
        <v>52</v>
      </c>
      <c s="37">
        <v>357.76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5268</v>
      </c>
    </row>
    <row r="161" spans="1:5" ht="25.5">
      <c r="A161" t="s">
        <v>56</v>
      </c>
      <c r="E161" s="39" t="s">
        <v>4418</v>
      </c>
    </row>
    <row r="162" spans="1:16" ht="12.75">
      <c r="A162" t="s">
        <v>49</v>
      </c>
      <c s="34" t="s">
        <v>151</v>
      </c>
      <c s="34" t="s">
        <v>3911</v>
      </c>
      <c s="35" t="s">
        <v>5</v>
      </c>
      <c s="6" t="s">
        <v>3912</v>
      </c>
      <c s="36" t="s">
        <v>60</v>
      </c>
      <c s="37">
        <v>2.95</v>
      </c>
      <c s="36">
        <v>0</v>
      </c>
      <c s="36">
        <f>ROUND(G162*H162,6)</f>
      </c>
      <c r="L162" s="38">
        <v>0</v>
      </c>
      <c s="32">
        <f>ROUND(ROUND(L162,2)*ROUND(G162,3),2)</f>
      </c>
      <c s="36" t="s">
        <v>416</v>
      </c>
      <c>
        <f>(M162*21)/100</f>
      </c>
      <c t="s">
        <v>27</v>
      </c>
    </row>
    <row r="163" spans="1:5" ht="12.75">
      <c r="A163" s="35" t="s">
        <v>54</v>
      </c>
      <c r="E163" s="39" t="s">
        <v>5</v>
      </c>
    </row>
    <row r="164" spans="1:5" ht="12.75">
      <c r="A164" s="35" t="s">
        <v>55</v>
      </c>
      <c r="E164" s="40" t="s">
        <v>5275</v>
      </c>
    </row>
    <row r="165" spans="1:5" ht="114.75">
      <c r="A165" t="s">
        <v>56</v>
      </c>
      <c r="E165" s="39" t="s">
        <v>4543</v>
      </c>
    </row>
    <row r="166" spans="1:16" ht="12.75">
      <c r="A166" t="s">
        <v>49</v>
      </c>
      <c s="34" t="s">
        <v>167</v>
      </c>
      <c s="34" t="s">
        <v>3914</v>
      </c>
      <c s="35" t="s">
        <v>5</v>
      </c>
      <c s="6" t="s">
        <v>3915</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4540</v>
      </c>
      <c s="35" t="s">
        <v>5</v>
      </c>
      <c s="6" t="s">
        <v>4541</v>
      </c>
      <c s="36" t="s">
        <v>52</v>
      </c>
      <c s="37">
        <v>290.6</v>
      </c>
      <c s="36">
        <v>0</v>
      </c>
      <c s="36">
        <f>ROUND(G170*H170,6)</f>
      </c>
      <c r="L170" s="38">
        <v>0</v>
      </c>
      <c s="32">
        <f>ROUND(ROUND(L170,2)*ROUND(G170,3),2)</f>
      </c>
      <c s="36" t="s">
        <v>416</v>
      </c>
      <c>
        <f>(M170*21)/100</f>
      </c>
      <c t="s">
        <v>27</v>
      </c>
    </row>
    <row r="171" spans="1:5" ht="12.75">
      <c r="A171" s="35" t="s">
        <v>54</v>
      </c>
      <c r="E171" s="39" t="s">
        <v>4627</v>
      </c>
    </row>
    <row r="172" spans="1:5" ht="12.75">
      <c r="A172" s="35" t="s">
        <v>55</v>
      </c>
      <c r="E172" s="40" t="s">
        <v>5269</v>
      </c>
    </row>
    <row r="173" spans="1:5" ht="25.5">
      <c r="A173" t="s">
        <v>56</v>
      </c>
      <c r="E173" s="39" t="s">
        <v>4418</v>
      </c>
    </row>
    <row r="174" spans="1:16" ht="12.75">
      <c r="A174" t="s">
        <v>49</v>
      </c>
      <c s="34" t="s">
        <v>332</v>
      </c>
      <c s="34" t="s">
        <v>4658</v>
      </c>
      <c s="35" t="s">
        <v>5</v>
      </c>
      <c s="6" t="s">
        <v>4659</v>
      </c>
      <c s="36" t="s">
        <v>60</v>
      </c>
      <c s="37">
        <v>15.25</v>
      </c>
      <c s="36">
        <v>0</v>
      </c>
      <c s="36">
        <f>ROUND(G174*H174,6)</f>
      </c>
      <c r="L174" s="38">
        <v>0</v>
      </c>
      <c s="32">
        <f>ROUND(ROUND(L174,2)*ROUND(G174,3),2)</f>
      </c>
      <c s="36" t="s">
        <v>416</v>
      </c>
      <c>
        <f>(M174*21)/100</f>
      </c>
      <c t="s">
        <v>27</v>
      </c>
    </row>
    <row r="175" spans="1:5" ht="12.75">
      <c r="A175" s="35" t="s">
        <v>54</v>
      </c>
      <c r="E175" s="39" t="s">
        <v>4660</v>
      </c>
    </row>
    <row r="176" spans="1:5" ht="12.75">
      <c r="A176" s="35" t="s">
        <v>55</v>
      </c>
      <c r="E176" s="40" t="s">
        <v>4843</v>
      </c>
    </row>
    <row r="177" spans="1:5" ht="89.25">
      <c r="A177" t="s">
        <v>56</v>
      </c>
      <c r="E177" s="39" t="s">
        <v>5276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5279</v>
      </c>
      <c r="E8" s="30" t="s">
        <v>5278</v>
      </c>
      <c r="J8" s="29">
        <f>0+J9+J18+J31+J72+J97+J134+J139+J160+J173</f>
      </c>
      <c s="29">
        <f>0+K9+K18+K31+K72+K97+K134+K139+K160+K173</f>
      </c>
      <c s="29">
        <f>0+L9+L18+L31+L72+L97+L134+L139+L160+L173</f>
      </c>
      <c s="29">
        <f>0+M9+M18+M31+M72+M97+M134+M139+M160+M173</f>
      </c>
    </row>
    <row r="9" spans="1:13" ht="12.75">
      <c r="A9" t="s">
        <v>46</v>
      </c>
      <c r="C9" s="31" t="s">
        <v>1144</v>
      </c>
      <c r="E9" s="33" t="s">
        <v>3081</v>
      </c>
      <c r="J9" s="32">
        <f>0</f>
      </c>
      <c s="32">
        <f>0</f>
      </c>
      <c s="32">
        <f>0+L10+L14</f>
      </c>
      <c s="32">
        <f>0+M10+M14</f>
      </c>
    </row>
    <row r="10" spans="1:16" ht="25.5">
      <c r="A10" t="s">
        <v>49</v>
      </c>
      <c s="34" t="s">
        <v>175</v>
      </c>
      <c s="34" t="s">
        <v>3531</v>
      </c>
      <c s="35" t="s">
        <v>3532</v>
      </c>
      <c s="6" t="s">
        <v>3816</v>
      </c>
      <c s="36" t="s">
        <v>2833</v>
      </c>
      <c s="37">
        <v>7149.417</v>
      </c>
      <c s="36">
        <v>0</v>
      </c>
      <c s="36">
        <f>ROUND(G10*H10,6)</f>
      </c>
      <c r="L10" s="38">
        <v>0</v>
      </c>
      <c s="32">
        <f>ROUND(ROUND(L10,2)*ROUND(G10,3),2)</f>
      </c>
      <c s="36" t="s">
        <v>416</v>
      </c>
      <c>
        <f>(M10*21)/100</f>
      </c>
      <c t="s">
        <v>27</v>
      </c>
    </row>
    <row r="11" spans="1:5" ht="12.75">
      <c r="A11" s="35" t="s">
        <v>54</v>
      </c>
      <c r="E11" s="39" t="s">
        <v>2839</v>
      </c>
    </row>
    <row r="12" spans="1:5" ht="63.75">
      <c r="A12" s="35" t="s">
        <v>55</v>
      </c>
      <c r="E12" s="40" t="s">
        <v>5280</v>
      </c>
    </row>
    <row r="13" spans="1:5" ht="165.75">
      <c r="A13" t="s">
        <v>56</v>
      </c>
      <c r="E13" s="39" t="s">
        <v>5281</v>
      </c>
    </row>
    <row r="14" spans="1:16" ht="12.75">
      <c r="A14" t="s">
        <v>49</v>
      </c>
      <c s="34" t="s">
        <v>191</v>
      </c>
      <c s="34" t="s">
        <v>4436</v>
      </c>
      <c s="35" t="s">
        <v>5</v>
      </c>
      <c s="6" t="s">
        <v>4437</v>
      </c>
      <c s="36" t="s">
        <v>702</v>
      </c>
      <c s="37">
        <v>1</v>
      </c>
      <c s="36">
        <v>0</v>
      </c>
      <c s="36">
        <f>ROUND(G14*H14,6)</f>
      </c>
      <c r="L14" s="38">
        <v>0</v>
      </c>
      <c s="32">
        <f>ROUND(ROUND(L14,2)*ROUND(G14,3),2)</f>
      </c>
      <c s="36" t="s">
        <v>53</v>
      </c>
      <c>
        <f>(M14*21)/100</f>
      </c>
      <c t="s">
        <v>27</v>
      </c>
    </row>
    <row r="15" spans="1:5" ht="12.75">
      <c r="A15" s="35" t="s">
        <v>54</v>
      </c>
      <c r="E15" s="39" t="s">
        <v>4438</v>
      </c>
    </row>
    <row r="16" spans="1:5" ht="12.75">
      <c r="A16" s="35" t="s">
        <v>55</v>
      </c>
      <c r="E16" s="40" t="s">
        <v>5</v>
      </c>
    </row>
    <row r="17" spans="1:5" ht="12.75">
      <c r="A17" t="s">
        <v>56</v>
      </c>
      <c r="E17" s="39" t="s">
        <v>4252</v>
      </c>
    </row>
    <row r="18" spans="1:13" ht="12.75">
      <c r="A18" t="s">
        <v>46</v>
      </c>
      <c r="C18" s="31" t="s">
        <v>47</v>
      </c>
      <c r="E18" s="33" t="s">
        <v>48</v>
      </c>
      <c r="J18" s="32">
        <f>0</f>
      </c>
      <c s="32">
        <f>0</f>
      </c>
      <c s="32">
        <f>0+L19+L23+L27</f>
      </c>
      <c s="32">
        <f>0+M19+M23+M27</f>
      </c>
    </row>
    <row r="19" spans="1:16" ht="12.75">
      <c r="A19" t="s">
        <v>49</v>
      </c>
      <c s="34" t="s">
        <v>47</v>
      </c>
      <c s="34" t="s">
        <v>3825</v>
      </c>
      <c s="35" t="s">
        <v>5</v>
      </c>
      <c s="6" t="s">
        <v>3826</v>
      </c>
      <c s="36" t="s">
        <v>60</v>
      </c>
      <c s="37">
        <v>3211.2</v>
      </c>
      <c s="36">
        <v>0</v>
      </c>
      <c s="36">
        <f>ROUND(G19*H19,6)</f>
      </c>
      <c r="L19" s="38">
        <v>0</v>
      </c>
      <c s="32">
        <f>ROUND(ROUND(L19,2)*ROUND(G19,3),2)</f>
      </c>
      <c s="36" t="s">
        <v>53</v>
      </c>
      <c>
        <f>(M19*21)/100</f>
      </c>
      <c t="s">
        <v>27</v>
      </c>
    </row>
    <row r="20" spans="1:5" ht="12.75">
      <c r="A20" s="35" t="s">
        <v>54</v>
      </c>
      <c r="E20" s="39" t="s">
        <v>3827</v>
      </c>
    </row>
    <row r="21" spans="1:5" ht="25.5">
      <c r="A21" s="35" t="s">
        <v>55</v>
      </c>
      <c r="E21" s="40" t="s">
        <v>5282</v>
      </c>
    </row>
    <row r="22" spans="1:5" ht="318.75">
      <c r="A22" t="s">
        <v>56</v>
      </c>
      <c r="E22" s="39" t="s">
        <v>5283</v>
      </c>
    </row>
    <row r="23" spans="1:16" ht="12.75">
      <c r="A23" t="s">
        <v>49</v>
      </c>
      <c s="34" t="s">
        <v>27</v>
      </c>
      <c s="34" t="s">
        <v>3830</v>
      </c>
      <c s="35" t="s">
        <v>5</v>
      </c>
      <c s="6" t="s">
        <v>3831</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5284</v>
      </c>
    </row>
    <row r="26" spans="1:5" ht="191.25">
      <c r="A26" t="s">
        <v>56</v>
      </c>
      <c r="E26" s="39" t="s">
        <v>5285</v>
      </c>
    </row>
    <row r="27" spans="1:16" ht="12.75">
      <c r="A27" t="s">
        <v>49</v>
      </c>
      <c s="34" t="s">
        <v>26</v>
      </c>
      <c s="34" t="s">
        <v>3834</v>
      </c>
      <c s="35" t="s">
        <v>5</v>
      </c>
      <c s="6" t="s">
        <v>3835</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5286</v>
      </c>
    </row>
    <row r="30" spans="1:5" ht="306">
      <c r="A30" t="s">
        <v>56</v>
      </c>
      <c r="E30" s="39" t="s">
        <v>5287</v>
      </c>
    </row>
    <row r="31" spans="1:13" ht="12.75">
      <c r="A31" t="s">
        <v>46</v>
      </c>
      <c r="C31" s="31" t="s">
        <v>27</v>
      </c>
      <c r="E31" s="33" t="s">
        <v>2418</v>
      </c>
      <c r="J31" s="32">
        <f>0</f>
      </c>
      <c s="32">
        <f>0</f>
      </c>
      <c s="32">
        <f>0+L32+L36+L40+L44+L48+L52+L56+L60+L64+L68</f>
      </c>
      <c s="32">
        <f>0+M32+M36+M40+M44+M48+M52+M56+M60+M64+M68</f>
      </c>
    </row>
    <row r="32" spans="1:16" ht="12.75">
      <c r="A32" t="s">
        <v>49</v>
      </c>
      <c s="34" t="s">
        <v>69</v>
      </c>
      <c s="34" t="s">
        <v>3490</v>
      </c>
      <c s="35" t="s">
        <v>5</v>
      </c>
      <c s="6" t="s">
        <v>3491</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5288</v>
      </c>
    </row>
    <row r="35" spans="1:5" ht="25.5">
      <c r="A35" t="s">
        <v>56</v>
      </c>
      <c r="E35" s="39" t="s">
        <v>3493</v>
      </c>
    </row>
    <row r="36" spans="1:16" ht="12.75">
      <c r="A36" t="s">
        <v>49</v>
      </c>
      <c s="34" t="s">
        <v>72</v>
      </c>
      <c s="34" t="s">
        <v>3845</v>
      </c>
      <c s="35" t="s">
        <v>5</v>
      </c>
      <c s="6" t="s">
        <v>3846</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5289</v>
      </c>
    </row>
    <row r="39" spans="1:5" ht="191.25">
      <c r="A39" t="s">
        <v>56</v>
      </c>
      <c r="E39" s="39" t="s">
        <v>5290</v>
      </c>
    </row>
    <row r="40" spans="1:16" ht="12.75">
      <c r="A40" t="s">
        <v>49</v>
      </c>
      <c s="34" t="s">
        <v>82</v>
      </c>
      <c s="34" t="s">
        <v>3669</v>
      </c>
      <c s="35" t="s">
        <v>5</v>
      </c>
      <c s="6" t="s">
        <v>3670</v>
      </c>
      <c s="36" t="s">
        <v>2833</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5291</v>
      </c>
    </row>
    <row r="43" spans="1:5" ht="267.75">
      <c r="A43" t="s">
        <v>56</v>
      </c>
      <c r="E43" s="39" t="s">
        <v>5292</v>
      </c>
    </row>
    <row r="44" spans="1:16" ht="12.75">
      <c r="A44" t="s">
        <v>49</v>
      </c>
      <c s="34" t="s">
        <v>195</v>
      </c>
      <c s="34" t="s">
        <v>3865</v>
      </c>
      <c s="35" t="s">
        <v>5</v>
      </c>
      <c s="6" t="s">
        <v>3866</v>
      </c>
      <c s="36" t="s">
        <v>2833</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5293</v>
      </c>
    </row>
    <row r="47" spans="1:5" ht="38.25">
      <c r="A47" t="s">
        <v>56</v>
      </c>
      <c r="E47" s="39" t="s">
        <v>3868</v>
      </c>
    </row>
    <row r="48" spans="1:16" ht="12.75">
      <c r="A48" t="s">
        <v>49</v>
      </c>
      <c s="34" t="s">
        <v>199</v>
      </c>
      <c s="34" t="s">
        <v>3869</v>
      </c>
      <c s="35" t="s">
        <v>5</v>
      </c>
      <c s="6" t="s">
        <v>3870</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5294</v>
      </c>
    </row>
    <row r="51" spans="1:5" ht="12.75">
      <c r="A51" t="s">
        <v>56</v>
      </c>
      <c r="E51" s="39" t="s">
        <v>3871</v>
      </c>
    </row>
    <row r="52" spans="1:16" ht="12.75">
      <c r="A52" t="s">
        <v>49</v>
      </c>
      <c s="34" t="s">
        <v>203</v>
      </c>
      <c s="34" t="s">
        <v>3855</v>
      </c>
      <c s="35" t="s">
        <v>5</v>
      </c>
      <c s="6" t="s">
        <v>3856</v>
      </c>
      <c s="36" t="s">
        <v>2833</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5295</v>
      </c>
    </row>
    <row r="55" spans="1:5" ht="267.75">
      <c r="A55" t="s">
        <v>56</v>
      </c>
      <c r="E55" s="39" t="s">
        <v>4319</v>
      </c>
    </row>
    <row r="56" spans="1:16" ht="12.75">
      <c r="A56" t="s">
        <v>49</v>
      </c>
      <c s="34" t="s">
        <v>207</v>
      </c>
      <c s="34" t="s">
        <v>4290</v>
      </c>
      <c s="35" t="s">
        <v>5</v>
      </c>
      <c s="6" t="s">
        <v>4291</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5296</v>
      </c>
    </row>
    <row r="59" spans="1:5" ht="63.75">
      <c r="A59" t="s">
        <v>56</v>
      </c>
      <c r="E59" s="39" t="s">
        <v>4836</v>
      </c>
    </row>
    <row r="60" spans="1:16" ht="12.75">
      <c r="A60" t="s">
        <v>49</v>
      </c>
      <c s="34" t="s">
        <v>211</v>
      </c>
      <c s="34" t="s">
        <v>4703</v>
      </c>
      <c s="35" t="s">
        <v>5</v>
      </c>
      <c s="6" t="s">
        <v>4704</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5297</v>
      </c>
    </row>
    <row r="63" spans="1:5" ht="191.25">
      <c r="A63" t="s">
        <v>56</v>
      </c>
      <c r="E63" s="39" t="s">
        <v>4276</v>
      </c>
    </row>
    <row r="64" spans="1:16" ht="12.75">
      <c r="A64" t="s">
        <v>49</v>
      </c>
      <c s="34" t="s">
        <v>215</v>
      </c>
      <c s="34" t="s">
        <v>3598</v>
      </c>
      <c s="35" t="s">
        <v>5</v>
      </c>
      <c s="6" t="s">
        <v>3599</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4712</v>
      </c>
    </row>
    <row r="68" spans="1:16" ht="12.75">
      <c r="A68" t="s">
        <v>49</v>
      </c>
      <c s="34" t="s">
        <v>219</v>
      </c>
      <c s="34" t="s">
        <v>3603</v>
      </c>
      <c s="35" t="s">
        <v>5</v>
      </c>
      <c s="6" t="s">
        <v>3604</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5298</v>
      </c>
    </row>
    <row r="71" spans="1:5" ht="38.25">
      <c r="A71" t="s">
        <v>56</v>
      </c>
      <c r="E71" s="39" t="s">
        <v>4714</v>
      </c>
    </row>
    <row r="72" spans="1:13" ht="12.75">
      <c r="A72" t="s">
        <v>46</v>
      </c>
      <c r="C72" s="31" t="s">
        <v>26</v>
      </c>
      <c r="E72" s="33" t="s">
        <v>3775</v>
      </c>
      <c r="J72" s="32">
        <f>0</f>
      </c>
      <c s="32">
        <f>0</f>
      </c>
      <c s="32">
        <f>0+L73+L77+L81+L85+L89+L93</f>
      </c>
      <c s="32">
        <f>0+M73+M77+M81+M85+M89+M93</f>
      </c>
    </row>
    <row r="73" spans="1:16" ht="12.75">
      <c r="A73" t="s">
        <v>49</v>
      </c>
      <c s="34" t="s">
        <v>86</v>
      </c>
      <c s="34" t="s">
        <v>4299</v>
      </c>
      <c s="35" t="s">
        <v>5</v>
      </c>
      <c s="6" t="s">
        <v>4300</v>
      </c>
      <c s="36" t="s">
        <v>60</v>
      </c>
      <c s="37">
        <v>2.2</v>
      </c>
      <c s="36">
        <v>0</v>
      </c>
      <c s="36">
        <f>ROUND(G73*H73,6)</f>
      </c>
      <c r="L73" s="38">
        <v>0</v>
      </c>
      <c s="32">
        <f>ROUND(ROUND(L73,2)*ROUND(G73,3),2)</f>
      </c>
      <c s="36" t="s">
        <v>53</v>
      </c>
      <c>
        <f>(M73*21)/100</f>
      </c>
      <c t="s">
        <v>27</v>
      </c>
    </row>
    <row r="74" spans="1:5" ht="12.75">
      <c r="A74" s="35" t="s">
        <v>54</v>
      </c>
      <c r="E74" s="39" t="s">
        <v>5299</v>
      </c>
    </row>
    <row r="75" spans="1:5" ht="12.75">
      <c r="A75" s="35" t="s">
        <v>55</v>
      </c>
      <c r="E75" s="40" t="s">
        <v>5300</v>
      </c>
    </row>
    <row r="76" spans="1:5" ht="382.5">
      <c r="A76" t="s">
        <v>56</v>
      </c>
      <c r="E76" s="39" t="s">
        <v>5301</v>
      </c>
    </row>
    <row r="77" spans="1:16" ht="12.75">
      <c r="A77" t="s">
        <v>49</v>
      </c>
      <c s="34" t="s">
        <v>94</v>
      </c>
      <c s="34" t="s">
        <v>4313</v>
      </c>
      <c s="35" t="s">
        <v>5</v>
      </c>
      <c s="6" t="s">
        <v>4314</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5302</v>
      </c>
    </row>
    <row r="80" spans="1:5" ht="369.75">
      <c r="A80" t="s">
        <v>56</v>
      </c>
      <c r="E80" s="39" t="s">
        <v>5303</v>
      </c>
    </row>
    <row r="81" spans="1:16" ht="12.75">
      <c r="A81" t="s">
        <v>49</v>
      </c>
      <c s="34" t="s">
        <v>98</v>
      </c>
      <c s="34" t="s">
        <v>4316</v>
      </c>
      <c s="35" t="s">
        <v>5</v>
      </c>
      <c s="6" t="s">
        <v>4317</v>
      </c>
      <c s="36" t="s">
        <v>2833</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5304</v>
      </c>
    </row>
    <row r="84" spans="1:5" ht="267.75">
      <c r="A84" t="s">
        <v>56</v>
      </c>
      <c r="E84" s="39" t="s">
        <v>5292</v>
      </c>
    </row>
    <row r="85" spans="1:16" ht="12.75">
      <c r="A85" t="s">
        <v>49</v>
      </c>
      <c s="34" t="s">
        <v>103</v>
      </c>
      <c s="34" t="s">
        <v>4471</v>
      </c>
      <c s="35" t="s">
        <v>5</v>
      </c>
      <c s="6" t="s">
        <v>4472</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5305</v>
      </c>
    </row>
    <row r="88" spans="1:5" ht="38.25">
      <c r="A88" t="s">
        <v>56</v>
      </c>
      <c r="E88" s="39" t="s">
        <v>3357</v>
      </c>
    </row>
    <row r="89" spans="1:16" ht="12.75">
      <c r="A89" t="s">
        <v>49</v>
      </c>
      <c s="34" t="s">
        <v>106</v>
      </c>
      <c s="34" t="s">
        <v>4474</v>
      </c>
      <c s="35" t="s">
        <v>5</v>
      </c>
      <c s="6" t="s">
        <v>4475</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5306</v>
      </c>
    </row>
    <row r="92" spans="1:5" ht="369.75">
      <c r="A92" t="s">
        <v>56</v>
      </c>
      <c r="E92" s="39" t="s">
        <v>5303</v>
      </c>
    </row>
    <row r="93" spans="1:16" ht="12.75">
      <c r="A93" t="s">
        <v>49</v>
      </c>
      <c s="34" t="s">
        <v>110</v>
      </c>
      <c s="34" t="s">
        <v>4478</v>
      </c>
      <c s="35" t="s">
        <v>5</v>
      </c>
      <c s="6" t="s">
        <v>4479</v>
      </c>
      <c s="36" t="s">
        <v>2833</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5307</v>
      </c>
    </row>
    <row r="96" spans="1:5" ht="267.75">
      <c r="A96" t="s">
        <v>56</v>
      </c>
      <c r="E96" s="39" t="s">
        <v>5292</v>
      </c>
    </row>
    <row r="97" spans="1:13" ht="12.75">
      <c r="A97" t="s">
        <v>46</v>
      </c>
      <c r="C97" s="31" t="s">
        <v>65</v>
      </c>
      <c r="E97" s="33" t="s">
        <v>3341</v>
      </c>
      <c r="J97" s="32">
        <f>0</f>
      </c>
      <c s="32">
        <f>0</f>
      </c>
      <c s="32">
        <f>0+L98+L102+L106+L110+L114+L118+L122+L126+L130</f>
      </c>
      <c s="32">
        <f>0+M98+M102+M106+M110+M114+M118+M122+M126+M130</f>
      </c>
    </row>
    <row r="98" spans="1:16" ht="12.75">
      <c r="A98" t="s">
        <v>49</v>
      </c>
      <c s="34" t="s">
        <v>113</v>
      </c>
      <c s="34" t="s">
        <v>3346</v>
      </c>
      <c s="35" t="s">
        <v>5</v>
      </c>
      <c s="6" t="s">
        <v>3347</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5308</v>
      </c>
    </row>
    <row r="101" spans="1:5" ht="369.75">
      <c r="A101" t="s">
        <v>56</v>
      </c>
      <c r="E101" s="39" t="s">
        <v>5303</v>
      </c>
    </row>
    <row r="102" spans="1:16" ht="12.75">
      <c r="A102" t="s">
        <v>49</v>
      </c>
      <c s="34" t="s">
        <v>117</v>
      </c>
      <c s="34" t="s">
        <v>4849</v>
      </c>
      <c s="35" t="s">
        <v>5</v>
      </c>
      <c s="6" t="s">
        <v>4850</v>
      </c>
      <c s="36" t="s">
        <v>60</v>
      </c>
      <c s="37">
        <v>0.78</v>
      </c>
      <c s="36">
        <v>0</v>
      </c>
      <c s="36">
        <f>ROUND(G102*H102,6)</f>
      </c>
      <c r="L102" s="38">
        <v>0</v>
      </c>
      <c s="32">
        <f>ROUND(ROUND(L102,2)*ROUND(G102,3),2)</f>
      </c>
      <c s="36" t="s">
        <v>53</v>
      </c>
      <c>
        <f>(M102*21)/100</f>
      </c>
      <c t="s">
        <v>27</v>
      </c>
    </row>
    <row r="103" spans="1:5" ht="12.75">
      <c r="A103" s="35" t="s">
        <v>54</v>
      </c>
      <c r="E103" s="39" t="s">
        <v>4333</v>
      </c>
    </row>
    <row r="104" spans="1:5" ht="12.75">
      <c r="A104" s="35" t="s">
        <v>55</v>
      </c>
      <c r="E104" s="40" t="s">
        <v>5309</v>
      </c>
    </row>
    <row r="105" spans="1:5" ht="369.75">
      <c r="A105" t="s">
        <v>56</v>
      </c>
      <c r="E105" s="39" t="s">
        <v>5303</v>
      </c>
    </row>
    <row r="106" spans="1:16" ht="12.75">
      <c r="A106" t="s">
        <v>49</v>
      </c>
      <c s="34" t="s">
        <v>121</v>
      </c>
      <c s="34" t="s">
        <v>5310</v>
      </c>
      <c s="35" t="s">
        <v>5</v>
      </c>
      <c s="6" t="s">
        <v>5311</v>
      </c>
      <c s="36" t="s">
        <v>60</v>
      </c>
      <c s="37">
        <v>13.025</v>
      </c>
      <c s="36">
        <v>0</v>
      </c>
      <c s="36">
        <f>ROUND(G106*H106,6)</f>
      </c>
      <c r="L106" s="38">
        <v>0</v>
      </c>
      <c s="32">
        <f>ROUND(ROUND(L106,2)*ROUND(G106,3),2)</f>
      </c>
      <c s="36" t="s">
        <v>53</v>
      </c>
      <c>
        <f>(M106*21)/100</f>
      </c>
      <c t="s">
        <v>27</v>
      </c>
    </row>
    <row r="107" spans="1:5" ht="12.75">
      <c r="A107" s="35" t="s">
        <v>54</v>
      </c>
      <c r="E107" s="39" t="s">
        <v>5312</v>
      </c>
    </row>
    <row r="108" spans="1:5" ht="38.25">
      <c r="A108" s="35" t="s">
        <v>55</v>
      </c>
      <c r="E108" s="40" t="s">
        <v>5313</v>
      </c>
    </row>
    <row r="109" spans="1:5" ht="369.75">
      <c r="A109" t="s">
        <v>56</v>
      </c>
      <c r="E109" s="39" t="s">
        <v>5303</v>
      </c>
    </row>
    <row r="110" spans="1:16" ht="12.75">
      <c r="A110" t="s">
        <v>49</v>
      </c>
      <c s="34" t="s">
        <v>125</v>
      </c>
      <c s="34" t="s">
        <v>4344</v>
      </c>
      <c s="35" t="s">
        <v>5</v>
      </c>
      <c s="6" t="s">
        <v>4345</v>
      </c>
      <c s="36" t="s">
        <v>60</v>
      </c>
      <c s="37">
        <v>18.873</v>
      </c>
      <c s="36">
        <v>0</v>
      </c>
      <c s="36">
        <f>ROUND(G110*H110,6)</f>
      </c>
      <c r="L110" s="38">
        <v>0</v>
      </c>
      <c s="32">
        <f>ROUND(ROUND(L110,2)*ROUND(G110,3),2)</f>
      </c>
      <c s="36" t="s">
        <v>53</v>
      </c>
      <c>
        <f>(M110*21)/100</f>
      </c>
      <c t="s">
        <v>27</v>
      </c>
    </row>
    <row r="111" spans="1:5" ht="12.75">
      <c r="A111" s="35" t="s">
        <v>54</v>
      </c>
      <c r="E111" s="39" t="s">
        <v>4346</v>
      </c>
    </row>
    <row r="112" spans="1:5" ht="12.75">
      <c r="A112" s="35" t="s">
        <v>55</v>
      </c>
      <c r="E112" s="40" t="s">
        <v>5314</v>
      </c>
    </row>
    <row r="113" spans="1:5" ht="409.5">
      <c r="A113" t="s">
        <v>56</v>
      </c>
      <c r="E113" s="39" t="s">
        <v>5315</v>
      </c>
    </row>
    <row r="114" spans="1:16" ht="12.75">
      <c r="A114" t="s">
        <v>49</v>
      </c>
      <c s="34" t="s">
        <v>128</v>
      </c>
      <c s="34" t="s">
        <v>4745</v>
      </c>
      <c s="35" t="s">
        <v>5</v>
      </c>
      <c s="6" t="s">
        <v>4746</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5316</v>
      </c>
    </row>
    <row r="117" spans="1:5" ht="369.75">
      <c r="A117" t="s">
        <v>56</v>
      </c>
      <c r="E117" s="39" t="s">
        <v>5303</v>
      </c>
    </row>
    <row r="118" spans="1:16" ht="12.75">
      <c r="A118" t="s">
        <v>49</v>
      </c>
      <c s="34" t="s">
        <v>132</v>
      </c>
      <c s="34" t="s">
        <v>4349</v>
      </c>
      <c s="35" t="s">
        <v>5</v>
      </c>
      <c s="6" t="s">
        <v>4350</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5317</v>
      </c>
    </row>
    <row r="121" spans="1:5" ht="51">
      <c r="A121" t="s">
        <v>56</v>
      </c>
      <c r="E121" s="39" t="s">
        <v>5318</v>
      </c>
    </row>
    <row r="122" spans="1:16" ht="12.75">
      <c r="A122" t="s">
        <v>49</v>
      </c>
      <c s="34" t="s">
        <v>136</v>
      </c>
      <c s="34" t="s">
        <v>3877</v>
      </c>
      <c s="35" t="s">
        <v>5</v>
      </c>
      <c s="6" t="s">
        <v>3878</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5319</v>
      </c>
    </row>
    <row r="125" spans="1:5" ht="114.75">
      <c r="A125" t="s">
        <v>56</v>
      </c>
      <c r="E125" s="39" t="s">
        <v>5320</v>
      </c>
    </row>
    <row r="126" spans="1:16" ht="12.75">
      <c r="A126" t="s">
        <v>49</v>
      </c>
      <c s="34" t="s">
        <v>223</v>
      </c>
      <c s="34" t="s">
        <v>3780</v>
      </c>
      <c s="35" t="s">
        <v>5</v>
      </c>
      <c s="6" t="s">
        <v>3781</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5321</v>
      </c>
    </row>
    <row r="129" spans="1:5" ht="369.75">
      <c r="A129" t="s">
        <v>56</v>
      </c>
      <c r="E129" s="39" t="s">
        <v>3345</v>
      </c>
    </row>
    <row r="130" spans="1:16" ht="12.75">
      <c r="A130" t="s">
        <v>49</v>
      </c>
      <c s="34" t="s">
        <v>227</v>
      </c>
      <c s="34" t="s">
        <v>5322</v>
      </c>
      <c s="35" t="s">
        <v>5</v>
      </c>
      <c s="6" t="s">
        <v>5323</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5324</v>
      </c>
    </row>
    <row r="133" spans="1:5" ht="25.5">
      <c r="A133" t="s">
        <v>56</v>
      </c>
      <c r="E133" s="39" t="s">
        <v>5325</v>
      </c>
    </row>
    <row r="134" spans="1:13" ht="12.75">
      <c r="A134" t="s">
        <v>46</v>
      </c>
      <c r="C134" s="31" t="s">
        <v>72</v>
      </c>
      <c r="E134" s="33" t="s">
        <v>648</v>
      </c>
      <c r="J134" s="32">
        <f>0</f>
      </c>
      <c s="32">
        <f>0</f>
      </c>
      <c s="32">
        <f>0+L135</f>
      </c>
      <c s="32">
        <f>0+M135</f>
      </c>
    </row>
    <row r="135" spans="1:16" ht="12.75">
      <c r="A135" t="s">
        <v>49</v>
      </c>
      <c s="34" t="s">
        <v>139</v>
      </c>
      <c s="34" t="s">
        <v>5326</v>
      </c>
      <c s="35" t="s">
        <v>5</v>
      </c>
      <c s="6" t="s">
        <v>5327</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5328</v>
      </c>
    </row>
    <row r="138" spans="1:5" ht="89.25">
      <c r="A138" t="s">
        <v>56</v>
      </c>
      <c r="E138" s="39" t="s">
        <v>5329</v>
      </c>
    </row>
    <row r="139" spans="1:13" ht="12.75">
      <c r="A139" t="s">
        <v>46</v>
      </c>
      <c r="C139" s="31" t="s">
        <v>77</v>
      </c>
      <c r="E139" s="33" t="s">
        <v>1321</v>
      </c>
      <c r="J139" s="32">
        <f>0</f>
      </c>
      <c s="32">
        <f>0</f>
      </c>
      <c s="32">
        <f>0+L140+L144+L148+L152+L156</f>
      </c>
      <c s="32">
        <f>0+M140+M144+M148+M152+M156</f>
      </c>
    </row>
    <row r="140" spans="1:16" ht="25.5">
      <c r="A140" t="s">
        <v>49</v>
      </c>
      <c s="34" t="s">
        <v>143</v>
      </c>
      <c s="34" t="s">
        <v>4631</v>
      </c>
      <c s="35" t="s">
        <v>5</v>
      </c>
      <c s="6" t="s">
        <v>4632</v>
      </c>
      <c s="36" t="s">
        <v>52</v>
      </c>
      <c s="37">
        <v>807.74</v>
      </c>
      <c s="36">
        <v>0</v>
      </c>
      <c s="36">
        <f>ROUND(G140*H140,6)</f>
      </c>
      <c r="L140" s="38">
        <v>0</v>
      </c>
      <c s="32">
        <f>ROUND(ROUND(L140,2)*ROUND(G140,3),2)</f>
      </c>
      <c s="36" t="s">
        <v>416</v>
      </c>
      <c>
        <f>(M140*21)/100</f>
      </c>
      <c t="s">
        <v>27</v>
      </c>
    </row>
    <row r="141" spans="1:5" ht="102">
      <c r="A141" s="35" t="s">
        <v>54</v>
      </c>
      <c r="E141" s="39" t="s">
        <v>5330</v>
      </c>
    </row>
    <row r="142" spans="1:5" ht="63.75">
      <c r="A142" s="35" t="s">
        <v>55</v>
      </c>
      <c r="E142" s="40" t="s">
        <v>5331</v>
      </c>
    </row>
    <row r="143" spans="1:5" ht="409.5">
      <c r="A143" t="s">
        <v>56</v>
      </c>
      <c r="E143" s="39" t="s">
        <v>5272</v>
      </c>
    </row>
    <row r="144" spans="1:16" ht="12.75">
      <c r="A144" t="s">
        <v>49</v>
      </c>
      <c s="34" t="s">
        <v>146</v>
      </c>
      <c s="34" t="s">
        <v>4953</v>
      </c>
      <c s="35" t="s">
        <v>5</v>
      </c>
      <c s="6" t="s">
        <v>4954</v>
      </c>
      <c s="36" t="s">
        <v>52</v>
      </c>
      <c s="37">
        <v>430.28</v>
      </c>
      <c s="36">
        <v>0</v>
      </c>
      <c s="36">
        <f>ROUND(G144*H144,6)</f>
      </c>
      <c r="L144" s="38">
        <v>0</v>
      </c>
      <c s="32">
        <f>ROUND(ROUND(L144,2)*ROUND(G144,3),2)</f>
      </c>
      <c s="36" t="s">
        <v>53</v>
      </c>
      <c>
        <f>(M144*21)/100</f>
      </c>
      <c t="s">
        <v>27</v>
      </c>
    </row>
    <row r="145" spans="1:5" ht="12.75">
      <c r="A145" s="35" t="s">
        <v>54</v>
      </c>
      <c r="E145" s="39" t="s">
        <v>5</v>
      </c>
    </row>
    <row r="146" spans="1:5" ht="51">
      <c r="A146" s="35" t="s">
        <v>55</v>
      </c>
      <c r="E146" s="40" t="s">
        <v>5332</v>
      </c>
    </row>
    <row r="147" spans="1:5" ht="38.25">
      <c r="A147" t="s">
        <v>56</v>
      </c>
      <c r="E147" s="39" t="s">
        <v>5333</v>
      </c>
    </row>
    <row r="148" spans="1:16" ht="12.75">
      <c r="A148" t="s">
        <v>49</v>
      </c>
      <c s="34" t="s">
        <v>805</v>
      </c>
      <c s="34" t="s">
        <v>5334</v>
      </c>
      <c s="35" t="s">
        <v>5</v>
      </c>
      <c s="6" t="s">
        <v>5335</v>
      </c>
      <c s="36" t="s">
        <v>52</v>
      </c>
      <c s="37">
        <v>487.56</v>
      </c>
      <c s="36">
        <v>0</v>
      </c>
      <c s="36">
        <f>ROUND(G148*H148,6)</f>
      </c>
      <c r="L148" s="38">
        <v>0</v>
      </c>
      <c s="32">
        <f>ROUND(ROUND(L148,2)*ROUND(G148,3),2)</f>
      </c>
      <c s="36" t="s">
        <v>53</v>
      </c>
      <c>
        <f>(M148*21)/100</f>
      </c>
      <c t="s">
        <v>27</v>
      </c>
    </row>
    <row r="149" spans="1:5" ht="12.75">
      <c r="A149" s="35" t="s">
        <v>54</v>
      </c>
      <c r="E149" s="39" t="s">
        <v>5</v>
      </c>
    </row>
    <row r="150" spans="1:5" ht="12.75">
      <c r="A150" s="35" t="s">
        <v>55</v>
      </c>
      <c r="E150" s="40" t="s">
        <v>5336</v>
      </c>
    </row>
    <row r="151" spans="1:5" ht="51">
      <c r="A151" t="s">
        <v>56</v>
      </c>
      <c r="E151" s="39" t="s">
        <v>4522</v>
      </c>
    </row>
    <row r="152" spans="1:16" ht="12.75">
      <c r="A152" t="s">
        <v>49</v>
      </c>
      <c s="34" t="s">
        <v>339</v>
      </c>
      <c s="34" t="s">
        <v>4636</v>
      </c>
      <c s="35" t="s">
        <v>5</v>
      </c>
      <c s="6" t="s">
        <v>4637</v>
      </c>
      <c s="36" t="s">
        <v>52</v>
      </c>
      <c s="37">
        <v>984</v>
      </c>
      <c s="36">
        <v>0</v>
      </c>
      <c s="36">
        <f>ROUND(G152*H152,6)</f>
      </c>
      <c r="L152" s="38">
        <v>0</v>
      </c>
      <c s="32">
        <f>ROUND(ROUND(L152,2)*ROUND(G152,3),2)</f>
      </c>
      <c s="36" t="s">
        <v>416</v>
      </c>
      <c>
        <f>(M152*21)/100</f>
      </c>
      <c t="s">
        <v>27</v>
      </c>
    </row>
    <row r="153" spans="1:5" ht="102">
      <c r="A153" s="35" t="s">
        <v>54</v>
      </c>
      <c r="E153" s="39" t="s">
        <v>5337</v>
      </c>
    </row>
    <row r="154" spans="1:5" ht="12.75">
      <c r="A154" s="35" t="s">
        <v>55</v>
      </c>
      <c r="E154" s="40" t="s">
        <v>5</v>
      </c>
    </row>
    <row r="155" spans="1:5" ht="409.5">
      <c r="A155" t="s">
        <v>56</v>
      </c>
      <c r="E155" s="39" t="s">
        <v>5272</v>
      </c>
    </row>
    <row r="156" spans="1:16" ht="25.5">
      <c r="A156" t="s">
        <v>49</v>
      </c>
      <c s="34" t="s">
        <v>343</v>
      </c>
      <c s="34" t="s">
        <v>5166</v>
      </c>
      <c s="35" t="s">
        <v>5</v>
      </c>
      <c s="6" t="s">
        <v>5167</v>
      </c>
      <c s="36" t="s">
        <v>52</v>
      </c>
      <c s="37">
        <v>528.9</v>
      </c>
      <c s="36">
        <v>0</v>
      </c>
      <c s="36">
        <f>ROUND(G156*H156,6)</f>
      </c>
      <c r="L156" s="38">
        <v>0</v>
      </c>
      <c s="32">
        <f>ROUND(ROUND(L156,2)*ROUND(G156,3),2)</f>
      </c>
      <c s="36" t="s">
        <v>416</v>
      </c>
      <c>
        <f>(M156*21)/100</f>
      </c>
      <c t="s">
        <v>27</v>
      </c>
    </row>
    <row r="157" spans="1:5" ht="89.25">
      <c r="A157" s="35" t="s">
        <v>54</v>
      </c>
      <c r="E157" s="39" t="s">
        <v>5338</v>
      </c>
    </row>
    <row r="158" spans="1:5" ht="12.75">
      <c r="A158" s="35" t="s">
        <v>55</v>
      </c>
      <c r="E158" s="40" t="s">
        <v>5</v>
      </c>
    </row>
    <row r="159" spans="1:5" ht="409.5">
      <c r="A159" t="s">
        <v>56</v>
      </c>
      <c r="E159" s="39" t="s">
        <v>5272</v>
      </c>
    </row>
    <row r="160" spans="1:13" ht="12.75">
      <c r="A160" t="s">
        <v>46</v>
      </c>
      <c r="C160" s="31" t="s">
        <v>82</v>
      </c>
      <c r="E160" s="33" t="s">
        <v>2457</v>
      </c>
      <c r="J160" s="32">
        <f>0</f>
      </c>
      <c s="32">
        <f>0</f>
      </c>
      <c s="32">
        <f>0+L161+L165+L169</f>
      </c>
      <c s="32">
        <f>0+M161+M165+M169</f>
      </c>
    </row>
    <row r="161" spans="1:16" ht="12.75">
      <c r="A161" t="s">
        <v>49</v>
      </c>
      <c s="34" t="s">
        <v>151</v>
      </c>
      <c s="34" t="s">
        <v>4388</v>
      </c>
      <c s="35" t="s">
        <v>5</v>
      </c>
      <c s="6" t="s">
        <v>4389</v>
      </c>
      <c s="36" t="s">
        <v>75</v>
      </c>
      <c s="37">
        <v>35</v>
      </c>
      <c s="36">
        <v>0</v>
      </c>
      <c s="36">
        <f>ROUND(G161*H161,6)</f>
      </c>
      <c r="L161" s="38">
        <v>0</v>
      </c>
      <c s="32">
        <f>ROUND(ROUND(L161,2)*ROUND(G161,3),2)</f>
      </c>
      <c s="36" t="s">
        <v>53</v>
      </c>
      <c>
        <f>(M161*21)/100</f>
      </c>
      <c t="s">
        <v>27</v>
      </c>
    </row>
    <row r="162" spans="1:5" ht="12.75">
      <c r="A162" s="35" t="s">
        <v>54</v>
      </c>
      <c r="E162" s="39" t="s">
        <v>5339</v>
      </c>
    </row>
    <row r="163" spans="1:5" ht="12.75">
      <c r="A163" s="35" t="s">
        <v>55</v>
      </c>
      <c r="E163" s="40" t="s">
        <v>5340</v>
      </c>
    </row>
    <row r="164" spans="1:5" ht="242.25">
      <c r="A164" t="s">
        <v>56</v>
      </c>
      <c r="E164" s="39" t="s">
        <v>5341</v>
      </c>
    </row>
    <row r="165" spans="1:16" ht="12.75">
      <c r="A165" t="s">
        <v>49</v>
      </c>
      <c s="34" t="s">
        <v>155</v>
      </c>
      <c s="34" t="s">
        <v>5342</v>
      </c>
      <c s="35" t="s">
        <v>5</v>
      </c>
      <c s="6" t="s">
        <v>5343</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5344</v>
      </c>
    </row>
    <row r="169" spans="1:16" ht="12.75">
      <c r="A169" t="s">
        <v>49</v>
      </c>
      <c s="34" t="s">
        <v>159</v>
      </c>
      <c s="34" t="s">
        <v>5345</v>
      </c>
      <c s="35" t="s">
        <v>5</v>
      </c>
      <c s="6" t="s">
        <v>5346</v>
      </c>
      <c s="36" t="s">
        <v>80</v>
      </c>
      <c s="37">
        <v>3</v>
      </c>
      <c s="36">
        <v>0</v>
      </c>
      <c s="36">
        <f>ROUND(G169*H169,6)</f>
      </c>
      <c r="L169" s="38">
        <v>0</v>
      </c>
      <c s="32">
        <f>ROUND(ROUND(L169,2)*ROUND(G169,3),2)</f>
      </c>
      <c s="36" t="s">
        <v>53</v>
      </c>
      <c>
        <f>(M169*21)/100</f>
      </c>
      <c t="s">
        <v>27</v>
      </c>
    </row>
    <row r="170" spans="1:5" ht="12.75">
      <c r="A170" s="35" t="s">
        <v>54</v>
      </c>
      <c r="E170" s="39" t="s">
        <v>5347</v>
      </c>
    </row>
    <row r="171" spans="1:5" ht="12.75">
      <c r="A171" s="35" t="s">
        <v>55</v>
      </c>
      <c r="E171" s="40" t="s">
        <v>5</v>
      </c>
    </row>
    <row r="172" spans="1:5" ht="89.25">
      <c r="A172" t="s">
        <v>56</v>
      </c>
      <c r="E172" s="39" t="s">
        <v>5348</v>
      </c>
    </row>
    <row r="173" spans="1:13" ht="12.75">
      <c r="A173" t="s">
        <v>46</v>
      </c>
      <c r="C173" s="31" t="s">
        <v>86</v>
      </c>
      <c r="E173" s="33" t="s">
        <v>2068</v>
      </c>
      <c r="J173" s="32">
        <f>0</f>
      </c>
      <c s="32">
        <f>0</f>
      </c>
      <c s="32">
        <f>0+L174+L178+L182+L186+L190+L194</f>
      </c>
      <c s="32">
        <f>0+M174+M178+M182+M186+M190+M194</f>
      </c>
    </row>
    <row r="174" spans="1:16" ht="12.75">
      <c r="A174" t="s">
        <v>49</v>
      </c>
      <c s="34" t="s">
        <v>163</v>
      </c>
      <c s="34" t="s">
        <v>4392</v>
      </c>
      <c s="35" t="s">
        <v>5</v>
      </c>
      <c s="6" t="s">
        <v>4393</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5349</v>
      </c>
    </row>
    <row r="177" spans="1:5" ht="63.75">
      <c r="A177" t="s">
        <v>56</v>
      </c>
      <c r="E177" s="39" t="s">
        <v>5350</v>
      </c>
    </row>
    <row r="178" spans="1:16" ht="12.75">
      <c r="A178" t="s">
        <v>49</v>
      </c>
      <c s="34" t="s">
        <v>167</v>
      </c>
      <c s="34" t="s">
        <v>4797</v>
      </c>
      <c s="35" t="s">
        <v>5</v>
      </c>
      <c s="6" t="s">
        <v>4798</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5351</v>
      </c>
    </row>
    <row r="182" spans="1:16" ht="12.75">
      <c r="A182" t="s">
        <v>49</v>
      </c>
      <c s="34" t="s">
        <v>171</v>
      </c>
      <c s="34" t="s">
        <v>5352</v>
      </c>
      <c s="35" t="s">
        <v>5</v>
      </c>
      <c s="6" t="s">
        <v>5353</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5354</v>
      </c>
    </row>
    <row r="186" spans="1:16" ht="12.75">
      <c r="A186" t="s">
        <v>49</v>
      </c>
      <c s="34" t="s">
        <v>183</v>
      </c>
      <c s="34" t="s">
        <v>3914</v>
      </c>
      <c s="35" t="s">
        <v>5</v>
      </c>
      <c s="6" t="s">
        <v>3915</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4544</v>
      </c>
      <c s="35" t="s">
        <v>5</v>
      </c>
      <c s="6" t="s">
        <v>4545</v>
      </c>
      <c s="36" t="s">
        <v>75</v>
      </c>
      <c s="37">
        <v>168.7</v>
      </c>
      <c s="36">
        <v>0</v>
      </c>
      <c s="36">
        <f>ROUND(G190*H190,6)</f>
      </c>
      <c r="L190" s="38">
        <v>0</v>
      </c>
      <c s="32">
        <f>ROUND(ROUND(L190,2)*ROUND(G190,3),2)</f>
      </c>
      <c s="36" t="s">
        <v>416</v>
      </c>
      <c>
        <f>(M190*21)/100</f>
      </c>
      <c t="s">
        <v>27</v>
      </c>
    </row>
    <row r="191" spans="1:5" ht="25.5">
      <c r="A191" s="35" t="s">
        <v>54</v>
      </c>
      <c r="E191" s="39" t="s">
        <v>5355</v>
      </c>
    </row>
    <row r="192" spans="1:5" ht="25.5">
      <c r="A192" s="35" t="s">
        <v>55</v>
      </c>
      <c r="E192" s="40" t="s">
        <v>5356</v>
      </c>
    </row>
    <row r="193" spans="1:5" ht="12.75">
      <c r="A193" t="s">
        <v>56</v>
      </c>
      <c r="E193" s="39" t="s">
        <v>5</v>
      </c>
    </row>
    <row r="194" spans="1:16" ht="12.75">
      <c r="A194" t="s">
        <v>49</v>
      </c>
      <c s="34" t="s">
        <v>335</v>
      </c>
      <c s="34" t="s">
        <v>4412</v>
      </c>
      <c s="35" t="s">
        <v>5</v>
      </c>
      <c s="6" t="s">
        <v>4413</v>
      </c>
      <c s="36" t="s">
        <v>4053</v>
      </c>
      <c s="37">
        <v>8</v>
      </c>
      <c s="36">
        <v>0</v>
      </c>
      <c s="36">
        <f>ROUND(G194*H194,6)</f>
      </c>
      <c r="L194" s="38">
        <v>0</v>
      </c>
      <c s="32">
        <f>ROUND(ROUND(L194,2)*ROUND(G194,3),2)</f>
      </c>
      <c s="36" t="s">
        <v>53</v>
      </c>
      <c>
        <f>(M194*21)/100</f>
      </c>
      <c t="s">
        <v>27</v>
      </c>
    </row>
    <row r="195" spans="1:5" ht="12.75">
      <c r="A195" s="35" t="s">
        <v>54</v>
      </c>
      <c r="E195" s="39" t="s">
        <v>4548</v>
      </c>
    </row>
    <row r="196" spans="1:5" ht="12.75">
      <c r="A196" s="35" t="s">
        <v>55</v>
      </c>
      <c r="E196" s="40" t="s">
        <v>4791</v>
      </c>
    </row>
    <row r="197" spans="1:5" ht="409.5">
      <c r="A197" t="s">
        <v>56</v>
      </c>
      <c r="E197" s="39" t="s">
        <v>5357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5360</v>
      </c>
      <c r="E8" s="30" t="s">
        <v>5359</v>
      </c>
      <c r="J8" s="29">
        <f>0+J9+J22+J51+J100+J121+J166+J171+J176+J197+J202</f>
      </c>
      <c s="29">
        <f>0+K9+K22+K51+K100+K121+K166+K171+K176+K197+K202</f>
      </c>
      <c s="29">
        <f>0+L9+L22+L51+L100+L121+L166+L171+L176+L197+L202</f>
      </c>
      <c s="29">
        <f>0+M9+M22+M51+M100+M121+M166+M171+M176+M197+M202</f>
      </c>
    </row>
    <row r="9" spans="1:13" ht="12.75">
      <c r="A9" t="s">
        <v>46</v>
      </c>
      <c r="C9" s="31" t="s">
        <v>1144</v>
      </c>
      <c r="E9" s="33" t="s">
        <v>3081</v>
      </c>
      <c r="J9" s="32">
        <f>0</f>
      </c>
      <c s="32">
        <f>0</f>
      </c>
      <c s="32">
        <f>0+L10+L14+L18</f>
      </c>
      <c s="32">
        <f>0+M10+M14+M18</f>
      </c>
    </row>
    <row r="10" spans="1:16" ht="25.5">
      <c r="A10" t="s">
        <v>49</v>
      </c>
      <c s="34" t="s">
        <v>203</v>
      </c>
      <c s="34" t="s">
        <v>3531</v>
      </c>
      <c s="35" t="s">
        <v>3532</v>
      </c>
      <c s="6" t="s">
        <v>3816</v>
      </c>
      <c s="36" t="s">
        <v>2833</v>
      </c>
      <c s="37">
        <v>608</v>
      </c>
      <c s="36">
        <v>0</v>
      </c>
      <c s="36">
        <f>ROUND(G10*H10,6)</f>
      </c>
      <c r="L10" s="38">
        <v>0</v>
      </c>
      <c s="32">
        <f>ROUND(ROUND(L10,2)*ROUND(G10,3),2)</f>
      </c>
      <c s="36" t="s">
        <v>416</v>
      </c>
      <c>
        <f>(M10*21)/100</f>
      </c>
      <c t="s">
        <v>27</v>
      </c>
    </row>
    <row r="11" spans="1:5" ht="12.75">
      <c r="A11" s="35" t="s">
        <v>54</v>
      </c>
      <c r="E11" s="39" t="s">
        <v>2839</v>
      </c>
    </row>
    <row r="12" spans="1:5" ht="12.75">
      <c r="A12" s="35" t="s">
        <v>55</v>
      </c>
      <c r="E12" s="40" t="s">
        <v>5361</v>
      </c>
    </row>
    <row r="13" spans="1:5" ht="165.75">
      <c r="A13" t="s">
        <v>56</v>
      </c>
      <c r="E13" s="39" t="s">
        <v>4435</v>
      </c>
    </row>
    <row r="14" spans="1:16" ht="12.75">
      <c r="A14" t="s">
        <v>49</v>
      </c>
      <c s="34" t="s">
        <v>207</v>
      </c>
      <c s="34" t="s">
        <v>4436</v>
      </c>
      <c s="35" t="s">
        <v>5</v>
      </c>
      <c s="6" t="s">
        <v>4437</v>
      </c>
      <c s="36" t="s">
        <v>702</v>
      </c>
      <c s="37">
        <v>1</v>
      </c>
      <c s="36">
        <v>0</v>
      </c>
      <c s="36">
        <f>ROUND(G14*H14,6)</f>
      </c>
      <c r="L14" s="38">
        <v>0</v>
      </c>
      <c s="32">
        <f>ROUND(ROUND(L14,2)*ROUND(G14,3),2)</f>
      </c>
      <c s="36" t="s">
        <v>53</v>
      </c>
      <c>
        <f>(M14*21)/100</f>
      </c>
      <c t="s">
        <v>27</v>
      </c>
    </row>
    <row r="15" spans="1:5" ht="12.75">
      <c r="A15" s="35" t="s">
        <v>54</v>
      </c>
      <c r="E15" s="39" t="s">
        <v>4563</v>
      </c>
    </row>
    <row r="16" spans="1:5" ht="12.75">
      <c r="A16" s="35" t="s">
        <v>55</v>
      </c>
      <c r="E16" s="40" t="s">
        <v>5</v>
      </c>
    </row>
    <row r="17" spans="1:5" ht="12.75">
      <c r="A17" t="s">
        <v>56</v>
      </c>
      <c r="E17" s="39" t="s">
        <v>4252</v>
      </c>
    </row>
    <row r="18" spans="1:16" ht="25.5">
      <c r="A18" t="s">
        <v>49</v>
      </c>
      <c s="34" t="s">
        <v>267</v>
      </c>
      <c s="34" t="s">
        <v>3101</v>
      </c>
      <c s="35" t="s">
        <v>3102</v>
      </c>
      <c s="6" t="s">
        <v>3823</v>
      </c>
      <c s="36" t="s">
        <v>2833</v>
      </c>
      <c s="37">
        <v>142.5</v>
      </c>
      <c s="36">
        <v>0</v>
      </c>
      <c s="36">
        <f>ROUND(G18*H18,6)</f>
      </c>
      <c r="L18" s="38">
        <v>0</v>
      </c>
      <c s="32">
        <f>ROUND(ROUND(L18,2)*ROUND(G18,3),2)</f>
      </c>
      <c s="36" t="s">
        <v>416</v>
      </c>
      <c>
        <f>(M18*21)/100</f>
      </c>
      <c t="s">
        <v>27</v>
      </c>
    </row>
    <row r="19" spans="1:5" ht="12.75">
      <c r="A19" s="35" t="s">
        <v>54</v>
      </c>
      <c r="E19" s="39" t="s">
        <v>2839</v>
      </c>
    </row>
    <row r="20" spans="1:5" ht="12.75">
      <c r="A20" s="35" t="s">
        <v>55</v>
      </c>
      <c r="E20" s="40" t="s">
        <v>5362</v>
      </c>
    </row>
    <row r="21" spans="1:5" ht="165.75">
      <c r="A21" t="s">
        <v>56</v>
      </c>
      <c r="E21" s="39" t="s">
        <v>4435</v>
      </c>
    </row>
    <row r="22" spans="1:13" ht="12.75">
      <c r="A22" t="s">
        <v>46</v>
      </c>
      <c r="C22" s="31" t="s">
        <v>47</v>
      </c>
      <c r="E22" s="33" t="s">
        <v>48</v>
      </c>
      <c r="J22" s="32">
        <f>0</f>
      </c>
      <c s="32">
        <f>0</f>
      </c>
      <c s="32">
        <f>0+L23+L27+L31+L35+L39+L43+L47</f>
      </c>
      <c s="32">
        <f>0+M23+M27+M31+M35+M39+M43+M47</f>
      </c>
    </row>
    <row r="23" spans="1:16" ht="12.75">
      <c r="A23" t="s">
        <v>49</v>
      </c>
      <c s="34" t="s">
        <v>47</v>
      </c>
      <c s="34" t="s">
        <v>5363</v>
      </c>
      <c s="35" t="s">
        <v>5</v>
      </c>
      <c s="6" t="s">
        <v>5364</v>
      </c>
      <c s="36" t="s">
        <v>374</v>
      </c>
      <c s="37">
        <v>80</v>
      </c>
      <c s="36">
        <v>0</v>
      </c>
      <c s="36">
        <f>ROUND(G23*H23,6)</f>
      </c>
      <c r="L23" s="38">
        <v>0</v>
      </c>
      <c s="32">
        <f>ROUND(ROUND(L23,2)*ROUND(G23,3),2)</f>
      </c>
      <c s="36" t="s">
        <v>53</v>
      </c>
      <c>
        <f>(M23*21)/100</f>
      </c>
      <c t="s">
        <v>27</v>
      </c>
    </row>
    <row r="24" spans="1:5" ht="12.75">
      <c r="A24" s="35" t="s">
        <v>54</v>
      </c>
      <c r="E24" s="39" t="s">
        <v>5365</v>
      </c>
    </row>
    <row r="25" spans="1:5" ht="12.75">
      <c r="A25" s="35" t="s">
        <v>55</v>
      </c>
      <c r="E25" s="40" t="s">
        <v>5366</v>
      </c>
    </row>
    <row r="26" spans="1:5" ht="38.25">
      <c r="A26" t="s">
        <v>56</v>
      </c>
      <c r="E26" s="39" t="s">
        <v>4681</v>
      </c>
    </row>
    <row r="27" spans="1:16" ht="12.75">
      <c r="A27" t="s">
        <v>49</v>
      </c>
      <c s="34" t="s">
        <v>27</v>
      </c>
      <c s="34" t="s">
        <v>4682</v>
      </c>
      <c s="35" t="s">
        <v>5</v>
      </c>
      <c s="6" t="s">
        <v>4683</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5367</v>
      </c>
    </row>
    <row r="30" spans="1:5" ht="38.25">
      <c r="A30" t="s">
        <v>56</v>
      </c>
      <c r="E30" s="39" t="s">
        <v>5032</v>
      </c>
    </row>
    <row r="31" spans="1:16" ht="12.75">
      <c r="A31" t="s">
        <v>49</v>
      </c>
      <c s="34" t="s">
        <v>26</v>
      </c>
      <c s="34" t="s">
        <v>3825</v>
      </c>
      <c s="35" t="s">
        <v>5</v>
      </c>
      <c s="6" t="s">
        <v>3826</v>
      </c>
      <c s="36" t="s">
        <v>60</v>
      </c>
      <c s="37">
        <v>320</v>
      </c>
      <c s="36">
        <v>0</v>
      </c>
      <c s="36">
        <f>ROUND(G31*H31,6)</f>
      </c>
      <c r="L31" s="38">
        <v>0</v>
      </c>
      <c s="32">
        <f>ROUND(ROUND(L31,2)*ROUND(G31,3),2)</f>
      </c>
      <c s="36" t="s">
        <v>53</v>
      </c>
      <c>
        <f>(M31*21)/100</f>
      </c>
      <c t="s">
        <v>27</v>
      </c>
    </row>
    <row r="32" spans="1:5" ht="12.75">
      <c r="A32" s="35" t="s">
        <v>54</v>
      </c>
      <c r="E32" s="39" t="s">
        <v>3827</v>
      </c>
    </row>
    <row r="33" spans="1:5" ht="12.75">
      <c r="A33" s="35" t="s">
        <v>55</v>
      </c>
      <c r="E33" s="40" t="s">
        <v>5368</v>
      </c>
    </row>
    <row r="34" spans="1:5" ht="318.75">
      <c r="A34" t="s">
        <v>56</v>
      </c>
      <c r="E34" s="39" t="s">
        <v>4444</v>
      </c>
    </row>
    <row r="35" spans="1:16" ht="12.75">
      <c r="A35" t="s">
        <v>49</v>
      </c>
      <c s="34" t="s">
        <v>65</v>
      </c>
      <c s="34" t="s">
        <v>3830</v>
      </c>
      <c s="35" t="s">
        <v>5</v>
      </c>
      <c s="6" t="s">
        <v>3831</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5369</v>
      </c>
    </row>
    <row r="38" spans="1:5" ht="191.25">
      <c r="A38" t="s">
        <v>56</v>
      </c>
      <c r="E38" s="39" t="s">
        <v>4223</v>
      </c>
    </row>
    <row r="39" spans="1:16" ht="12.75">
      <c r="A39" t="s">
        <v>49</v>
      </c>
      <c s="34" t="s">
        <v>72</v>
      </c>
      <c s="34" t="s">
        <v>4570</v>
      </c>
      <c s="35" t="s">
        <v>5</v>
      </c>
      <c s="6" t="s">
        <v>4571</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5367</v>
      </c>
    </row>
    <row r="42" spans="1:5" ht="38.25">
      <c r="A42" t="s">
        <v>56</v>
      </c>
      <c r="E42" s="39" t="s">
        <v>5036</v>
      </c>
    </row>
    <row r="43" spans="1:16" ht="12.75">
      <c r="A43" t="s">
        <v>49</v>
      </c>
      <c s="34" t="s">
        <v>77</v>
      </c>
      <c s="34" t="s">
        <v>3327</v>
      </c>
      <c s="35" t="s">
        <v>5</v>
      </c>
      <c s="6" t="s">
        <v>3328</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5370</v>
      </c>
    </row>
    <row r="46" spans="1:5" ht="25.5">
      <c r="A46" t="s">
        <v>56</v>
      </c>
      <c r="E46" s="39" t="s">
        <v>5371</v>
      </c>
    </row>
    <row r="47" spans="1:16" ht="12.75">
      <c r="A47" t="s">
        <v>49</v>
      </c>
      <c s="34" t="s">
        <v>82</v>
      </c>
      <c s="34" t="s">
        <v>5372</v>
      </c>
      <c s="35" t="s">
        <v>5</v>
      </c>
      <c s="6" t="s">
        <v>5373</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5374</v>
      </c>
    </row>
    <row r="50" spans="1:5" ht="38.25">
      <c r="A50" t="s">
        <v>56</v>
      </c>
      <c r="E50" s="39" t="s">
        <v>5375</v>
      </c>
    </row>
    <row r="51" spans="1:13" ht="12.75">
      <c r="A51" t="s">
        <v>46</v>
      </c>
      <c r="C51" s="31" t="s">
        <v>27</v>
      </c>
      <c r="E51" s="33" t="s">
        <v>2418</v>
      </c>
      <c r="J51" s="32">
        <f>0</f>
      </c>
      <c s="32">
        <f>0</f>
      </c>
      <c s="32">
        <f>0+L52+L56+L60+L64+L68+L72+L76+L80+L84+L88+L92+L96</f>
      </c>
      <c s="32">
        <f>0+M52+M56+M60+M64+M68+M72+M76+M80+M84+M88+M92+M96</f>
      </c>
    </row>
    <row r="52" spans="1:16" ht="12.75">
      <c r="A52" t="s">
        <v>49</v>
      </c>
      <c s="34" t="s">
        <v>69</v>
      </c>
      <c s="34" t="s">
        <v>4924</v>
      </c>
      <c s="35" t="s">
        <v>5</v>
      </c>
      <c s="6" t="s">
        <v>4925</v>
      </c>
      <c s="36" t="s">
        <v>52</v>
      </c>
      <c s="37">
        <v>240</v>
      </c>
      <c s="36">
        <v>0</v>
      </c>
      <c s="36">
        <f>ROUND(G52*H52,6)</f>
      </c>
      <c r="L52" s="38">
        <v>0</v>
      </c>
      <c s="32">
        <f>ROUND(ROUND(L52,2)*ROUND(G52,3),2)</f>
      </c>
      <c s="36" t="s">
        <v>53</v>
      </c>
      <c>
        <f>(M52*21)/100</f>
      </c>
      <c t="s">
        <v>27</v>
      </c>
    </row>
    <row r="53" spans="1:5" ht="12.75">
      <c r="A53" s="35" t="s">
        <v>54</v>
      </c>
      <c r="E53" s="39" t="s">
        <v>5376</v>
      </c>
    </row>
    <row r="54" spans="1:5" ht="12.75">
      <c r="A54" s="35" t="s">
        <v>55</v>
      </c>
      <c r="E54" s="40" t="s">
        <v>5377</v>
      </c>
    </row>
    <row r="55" spans="1:5" ht="102">
      <c r="A55" t="s">
        <v>56</v>
      </c>
      <c r="E55" s="39" t="s">
        <v>4927</v>
      </c>
    </row>
    <row r="56" spans="1:16" ht="12.75">
      <c r="A56" t="s">
        <v>49</v>
      </c>
      <c s="34" t="s">
        <v>86</v>
      </c>
      <c s="34" t="s">
        <v>5378</v>
      </c>
      <c s="35" t="s">
        <v>5</v>
      </c>
      <c s="6" t="s">
        <v>5379</v>
      </c>
      <c s="36" t="s">
        <v>60</v>
      </c>
      <c s="37">
        <v>6.75</v>
      </c>
      <c s="36">
        <v>0</v>
      </c>
      <c s="36">
        <f>ROUND(G56*H56,6)</f>
      </c>
      <c r="L56" s="38">
        <v>0</v>
      </c>
      <c s="32">
        <f>ROUND(ROUND(L56,2)*ROUND(G56,3),2)</f>
      </c>
      <c s="36" t="s">
        <v>53</v>
      </c>
      <c>
        <f>(M56*21)/100</f>
      </c>
      <c t="s">
        <v>27</v>
      </c>
    </row>
    <row r="57" spans="1:5" ht="12.75">
      <c r="A57" s="35" t="s">
        <v>54</v>
      </c>
      <c r="E57" s="39" t="s">
        <v>5380</v>
      </c>
    </row>
    <row r="58" spans="1:5" ht="12.75">
      <c r="A58" s="35" t="s">
        <v>55</v>
      </c>
      <c r="E58" s="40" t="s">
        <v>5381</v>
      </c>
    </row>
    <row r="59" spans="1:5" ht="89.25">
      <c r="A59" t="s">
        <v>56</v>
      </c>
      <c r="E59" s="39" t="s">
        <v>5382</v>
      </c>
    </row>
    <row r="60" spans="1:16" ht="25.5">
      <c r="A60" t="s">
        <v>49</v>
      </c>
      <c s="34" t="s">
        <v>90</v>
      </c>
      <c s="34" t="s">
        <v>4461</v>
      </c>
      <c s="35" t="s">
        <v>5</v>
      </c>
      <c s="6" t="s">
        <v>4462</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5383</v>
      </c>
    </row>
    <row r="63" spans="1:5" ht="63.75">
      <c r="A63" t="s">
        <v>56</v>
      </c>
      <c r="E63" s="39" t="s">
        <v>4463</v>
      </c>
    </row>
    <row r="64" spans="1:16" ht="12.75">
      <c r="A64" t="s">
        <v>49</v>
      </c>
      <c s="34" t="s">
        <v>94</v>
      </c>
      <c s="34" t="s">
        <v>3865</v>
      </c>
      <c s="35" t="s">
        <v>5</v>
      </c>
      <c s="6" t="s">
        <v>3866</v>
      </c>
      <c s="36" t="s">
        <v>2833</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3490</v>
      </c>
      <c s="35" t="s">
        <v>5</v>
      </c>
      <c s="6" t="s">
        <v>3491</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5384</v>
      </c>
    </row>
    <row r="71" spans="1:5" ht="25.5">
      <c r="A71" t="s">
        <v>56</v>
      </c>
      <c r="E71" s="39" t="s">
        <v>3493</v>
      </c>
    </row>
    <row r="72" spans="1:16" ht="12.75">
      <c r="A72" t="s">
        <v>49</v>
      </c>
      <c s="34" t="s">
        <v>219</v>
      </c>
      <c s="34" t="s">
        <v>3869</v>
      </c>
      <c s="35" t="s">
        <v>5</v>
      </c>
      <c s="6" t="s">
        <v>3870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5385</v>
      </c>
    </row>
    <row r="75" spans="1:5" ht="12.75">
      <c r="A75" t="s">
        <v>56</v>
      </c>
      <c r="E75" s="39" t="s">
        <v>3871</v>
      </c>
    </row>
    <row r="76" spans="1:16" ht="12.75">
      <c r="A76" t="s">
        <v>49</v>
      </c>
      <c s="34" t="s">
        <v>223</v>
      </c>
      <c s="34" t="s">
        <v>4589</v>
      </c>
      <c s="35" t="s">
        <v>5</v>
      </c>
      <c s="6" t="s">
        <v>4590</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5386</v>
      </c>
    </row>
    <row r="79" spans="1:5" ht="344.25">
      <c r="A79" t="s">
        <v>56</v>
      </c>
      <c r="E79" s="39" t="s">
        <v>4285</v>
      </c>
    </row>
    <row r="80" spans="1:16" ht="12.75">
      <c r="A80" t="s">
        <v>49</v>
      </c>
      <c s="34" t="s">
        <v>227</v>
      </c>
      <c s="34" t="s">
        <v>4695</v>
      </c>
      <c s="35" t="s">
        <v>5</v>
      </c>
      <c s="6" t="s">
        <v>4696</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5386</v>
      </c>
    </row>
    <row r="83" spans="1:5" ht="344.25">
      <c r="A83" t="s">
        <v>56</v>
      </c>
      <c r="E83" s="39" t="s">
        <v>4285</v>
      </c>
    </row>
    <row r="84" spans="1:16" ht="12.75">
      <c r="A84" t="s">
        <v>49</v>
      </c>
      <c s="34" t="s">
        <v>231</v>
      </c>
      <c s="34" t="s">
        <v>4290</v>
      </c>
      <c s="35" t="s">
        <v>5</v>
      </c>
      <c s="6" t="s">
        <v>4291</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5387</v>
      </c>
    </row>
    <row r="87" spans="1:5" ht="191.25">
      <c r="A87" t="s">
        <v>56</v>
      </c>
      <c r="E87" s="39" t="s">
        <v>5388</v>
      </c>
    </row>
    <row r="88" spans="1:16" ht="12.75">
      <c r="A88" t="s">
        <v>49</v>
      </c>
      <c s="34" t="s">
        <v>235</v>
      </c>
      <c s="34" t="s">
        <v>3845</v>
      </c>
      <c s="35" t="s">
        <v>5</v>
      </c>
      <c s="6" t="s">
        <v>3846</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5389</v>
      </c>
    </row>
    <row r="91" spans="1:5" ht="191.25">
      <c r="A91" t="s">
        <v>56</v>
      </c>
      <c r="E91" s="39" t="s">
        <v>4452</v>
      </c>
    </row>
    <row r="92" spans="1:16" ht="12.75">
      <c r="A92" t="s">
        <v>49</v>
      </c>
      <c s="34" t="s">
        <v>239</v>
      </c>
      <c s="34" t="s">
        <v>4293</v>
      </c>
      <c s="35" t="s">
        <v>5</v>
      </c>
      <c s="6" t="s">
        <v>4294</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5390</v>
      </c>
    </row>
    <row r="95" spans="1:5" ht="25.5">
      <c r="A95" t="s">
        <v>56</v>
      </c>
      <c r="E95" s="39" t="s">
        <v>3602</v>
      </c>
    </row>
    <row r="96" spans="1:16" ht="12.75">
      <c r="A96" t="s">
        <v>49</v>
      </c>
      <c s="34" t="s">
        <v>243</v>
      </c>
      <c s="34" t="s">
        <v>5391</v>
      </c>
      <c s="35" t="s">
        <v>5</v>
      </c>
      <c s="6" t="s">
        <v>4297</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5392</v>
      </c>
    </row>
    <row r="99" spans="1:5" ht="25.5">
      <c r="A99" t="s">
        <v>56</v>
      </c>
      <c r="E99" s="39" t="s">
        <v>3602</v>
      </c>
    </row>
    <row r="100" spans="1:13" ht="12.75">
      <c r="A100" t="s">
        <v>46</v>
      </c>
      <c r="C100" s="31" t="s">
        <v>26</v>
      </c>
      <c r="E100" s="33" t="s">
        <v>3775</v>
      </c>
      <c r="J100" s="32">
        <f>0</f>
      </c>
      <c s="32">
        <f>0</f>
      </c>
      <c s="32">
        <f>0+L101+L105+L109+L113+L117</f>
      </c>
      <c s="32">
        <f>0+M101+M105+M109+M113+M117</f>
      </c>
    </row>
    <row r="101" spans="1:16" ht="12.75">
      <c r="A101" t="s">
        <v>49</v>
      </c>
      <c s="34" t="s">
        <v>98</v>
      </c>
      <c s="34" t="s">
        <v>4299</v>
      </c>
      <c s="35" t="s">
        <v>5</v>
      </c>
      <c s="6" t="s">
        <v>4300</v>
      </c>
      <c s="36" t="s">
        <v>60</v>
      </c>
      <c s="37">
        <v>4.62</v>
      </c>
      <c s="36">
        <v>0</v>
      </c>
      <c s="36">
        <f>ROUND(G101*H101,6)</f>
      </c>
      <c r="L101" s="38">
        <v>0</v>
      </c>
      <c s="32">
        <f>ROUND(ROUND(L101,2)*ROUND(G101,3),2)</f>
      </c>
      <c s="36" t="s">
        <v>53</v>
      </c>
      <c>
        <f>(M101*21)/100</f>
      </c>
      <c t="s">
        <v>27</v>
      </c>
    </row>
    <row r="102" spans="1:5" ht="12.75">
      <c r="A102" s="35" t="s">
        <v>54</v>
      </c>
      <c r="E102" s="39" t="s">
        <v>5393</v>
      </c>
    </row>
    <row r="103" spans="1:5" ht="38.25">
      <c r="A103" s="35" t="s">
        <v>55</v>
      </c>
      <c r="E103" s="40" t="s">
        <v>5394</v>
      </c>
    </row>
    <row r="104" spans="1:5" ht="382.5">
      <c r="A104" t="s">
        <v>56</v>
      </c>
      <c r="E104" s="39" t="s">
        <v>4929</v>
      </c>
    </row>
    <row r="105" spans="1:16" ht="12.75">
      <c r="A105" t="s">
        <v>49</v>
      </c>
      <c s="34" t="s">
        <v>103</v>
      </c>
      <c s="34" t="s">
        <v>4930</v>
      </c>
      <c s="35" t="s">
        <v>5</v>
      </c>
      <c s="6" t="s">
        <v>4931</v>
      </c>
      <c s="36" t="s">
        <v>60</v>
      </c>
      <c s="37">
        <v>7.68</v>
      </c>
      <c s="36">
        <v>0</v>
      </c>
      <c s="36">
        <f>ROUND(G105*H105,6)</f>
      </c>
      <c r="L105" s="38">
        <v>0</v>
      </c>
      <c s="32">
        <f>ROUND(ROUND(L105,2)*ROUND(G105,3),2)</f>
      </c>
      <c s="36" t="s">
        <v>53</v>
      </c>
      <c>
        <f>(M105*21)/100</f>
      </c>
      <c t="s">
        <v>27</v>
      </c>
    </row>
    <row r="106" spans="1:5" ht="12.75">
      <c r="A106" s="35" t="s">
        <v>54</v>
      </c>
      <c r="E106" s="39" t="s">
        <v>5395</v>
      </c>
    </row>
    <row r="107" spans="1:5" ht="12.75">
      <c r="A107" s="35" t="s">
        <v>55</v>
      </c>
      <c r="E107" s="40" t="s">
        <v>5396</v>
      </c>
    </row>
    <row r="108" spans="1:5" ht="369.75">
      <c r="A108" t="s">
        <v>56</v>
      </c>
      <c r="E108" s="39" t="s">
        <v>4195</v>
      </c>
    </row>
    <row r="109" spans="1:16" ht="12.75">
      <c r="A109" t="s">
        <v>49</v>
      </c>
      <c s="34" t="s">
        <v>106</v>
      </c>
      <c s="34" t="s">
        <v>4933</v>
      </c>
      <c s="35" t="s">
        <v>5</v>
      </c>
      <c s="6" t="s">
        <v>4934</v>
      </c>
      <c s="36" t="s">
        <v>2833</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5397</v>
      </c>
    </row>
    <row r="112" spans="1:5" ht="267.75">
      <c r="A112" t="s">
        <v>56</v>
      </c>
      <c r="E112" s="39" t="s">
        <v>4456</v>
      </c>
    </row>
    <row r="113" spans="1:16" ht="12.75">
      <c r="A113" t="s">
        <v>49</v>
      </c>
      <c s="34" t="s">
        <v>110</v>
      </c>
      <c s="34" t="s">
        <v>4313</v>
      </c>
      <c s="35" t="s">
        <v>5</v>
      </c>
      <c s="6" t="s">
        <v>4314</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5398</v>
      </c>
    </row>
    <row r="116" spans="1:5" ht="369.75">
      <c r="A116" t="s">
        <v>56</v>
      </c>
      <c r="E116" s="39" t="s">
        <v>4195</v>
      </c>
    </row>
    <row r="117" spans="1:16" ht="12.75">
      <c r="A117" t="s">
        <v>49</v>
      </c>
      <c s="34" t="s">
        <v>113</v>
      </c>
      <c s="34" t="s">
        <v>4316</v>
      </c>
      <c s="35" t="s">
        <v>5</v>
      </c>
      <c s="6" t="s">
        <v>4317</v>
      </c>
      <c s="36" t="s">
        <v>2833</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5399</v>
      </c>
    </row>
    <row r="120" spans="1:5" ht="267.75">
      <c r="A120" t="s">
        <v>56</v>
      </c>
      <c r="E120" s="39" t="s">
        <v>4456</v>
      </c>
    </row>
    <row r="121" spans="1:13" ht="12.75">
      <c r="A121" t="s">
        <v>46</v>
      </c>
      <c r="C121" s="31" t="s">
        <v>65</v>
      </c>
      <c r="E121" s="33" t="s">
        <v>3341</v>
      </c>
      <c r="J121" s="32">
        <f>0</f>
      </c>
      <c s="32">
        <f>0</f>
      </c>
      <c s="32">
        <f>0+L122+L126+L130+L134+L138+L142+L146+L150+L154+L158+L162</f>
      </c>
      <c s="32">
        <f>0+M122+M126+M130+M134+M138+M142+M146+M150+M154+M158+M162</f>
      </c>
    </row>
    <row r="122" spans="1:16" ht="12.75">
      <c r="A122" t="s">
        <v>49</v>
      </c>
      <c s="34" t="s">
        <v>117</v>
      </c>
      <c s="34" t="s">
        <v>4320</v>
      </c>
      <c s="35" t="s">
        <v>5</v>
      </c>
      <c s="6" t="s">
        <v>4321</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5400</v>
      </c>
    </row>
    <row r="125" spans="1:5" ht="369.75">
      <c r="A125" t="s">
        <v>56</v>
      </c>
      <c r="E125" s="39" t="s">
        <v>4195</v>
      </c>
    </row>
    <row r="126" spans="1:16" ht="12.75">
      <c r="A126" t="s">
        <v>49</v>
      </c>
      <c s="34" t="s">
        <v>121</v>
      </c>
      <c s="34" t="s">
        <v>4323</v>
      </c>
      <c s="35" t="s">
        <v>5</v>
      </c>
      <c s="6" t="s">
        <v>4324</v>
      </c>
      <c s="36" t="s">
        <v>2833</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5401</v>
      </c>
    </row>
    <row r="129" spans="1:5" ht="267.75">
      <c r="A129" t="s">
        <v>56</v>
      </c>
      <c r="E129" s="39" t="s">
        <v>5064</v>
      </c>
    </row>
    <row r="130" spans="1:16" ht="25.5">
      <c r="A130" t="s">
        <v>49</v>
      </c>
      <c s="34" t="s">
        <v>125</v>
      </c>
      <c s="34" t="s">
        <v>4729</v>
      </c>
      <c s="35" t="s">
        <v>5</v>
      </c>
      <c s="6" t="s">
        <v>4730</v>
      </c>
      <c s="36" t="s">
        <v>2833</v>
      </c>
      <c s="37">
        <v>4.273</v>
      </c>
      <c s="36">
        <v>0</v>
      </c>
      <c s="36">
        <f>ROUND(G130*H130,6)</f>
      </c>
      <c r="L130" s="38">
        <v>0</v>
      </c>
      <c s="32">
        <f>ROUND(ROUND(L130,2)*ROUND(G130,3),2)</f>
      </c>
      <c s="36" t="s">
        <v>416</v>
      </c>
      <c>
        <f>(M130*21)/100</f>
      </c>
      <c t="s">
        <v>27</v>
      </c>
    </row>
    <row r="131" spans="1:5" ht="12.75">
      <c r="A131" s="35" t="s">
        <v>54</v>
      </c>
      <c r="E131" s="39" t="s">
        <v>5</v>
      </c>
    </row>
    <row r="132" spans="1:5" ht="12.75">
      <c r="A132" s="35" t="s">
        <v>55</v>
      </c>
      <c r="E132" s="40" t="s">
        <v>5402</v>
      </c>
    </row>
    <row r="133" spans="1:5" ht="293.25">
      <c r="A133" t="s">
        <v>56</v>
      </c>
      <c r="E133" s="39" t="s">
        <v>4243</v>
      </c>
    </row>
    <row r="134" spans="1:16" ht="12.75">
      <c r="A134" t="s">
        <v>49</v>
      </c>
      <c s="34" t="s">
        <v>128</v>
      </c>
      <c s="34" t="s">
        <v>4331</v>
      </c>
      <c s="35" t="s">
        <v>5</v>
      </c>
      <c s="6" t="s">
        <v>4332</v>
      </c>
      <c s="36" t="s">
        <v>60</v>
      </c>
      <c s="37">
        <v>4</v>
      </c>
      <c s="36">
        <v>0</v>
      </c>
      <c s="36">
        <f>ROUND(G134*H134,6)</f>
      </c>
      <c r="L134" s="38">
        <v>0</v>
      </c>
      <c s="32">
        <f>ROUND(ROUND(L134,2)*ROUND(G134,3),2)</f>
      </c>
      <c s="36" t="s">
        <v>53</v>
      </c>
      <c>
        <f>(M134*21)/100</f>
      </c>
      <c t="s">
        <v>27</v>
      </c>
    </row>
    <row r="135" spans="1:5" ht="12.75">
      <c r="A135" s="35" t="s">
        <v>54</v>
      </c>
      <c r="E135" s="39" t="s">
        <v>4333</v>
      </c>
    </row>
    <row r="136" spans="1:5" ht="25.5">
      <c r="A136" s="35" t="s">
        <v>55</v>
      </c>
      <c r="E136" s="40" t="s">
        <v>5403</v>
      </c>
    </row>
    <row r="137" spans="1:5" ht="369.75">
      <c r="A137" t="s">
        <v>56</v>
      </c>
      <c r="E137" s="39" t="s">
        <v>4195</v>
      </c>
    </row>
    <row r="138" spans="1:16" ht="12.75">
      <c r="A138" t="s">
        <v>49</v>
      </c>
      <c s="34" t="s">
        <v>132</v>
      </c>
      <c s="34" t="s">
        <v>3874</v>
      </c>
      <c s="35" t="s">
        <v>5</v>
      </c>
      <c s="6" t="s">
        <v>3875</v>
      </c>
      <c s="36" t="s">
        <v>60</v>
      </c>
      <c s="37">
        <v>19.73</v>
      </c>
      <c s="36">
        <v>0</v>
      </c>
      <c s="36">
        <f>ROUND(G138*H138,6)</f>
      </c>
      <c r="L138" s="38">
        <v>0</v>
      </c>
      <c s="32">
        <f>ROUND(ROUND(L138,2)*ROUND(G138,3),2)</f>
      </c>
      <c s="36" t="s">
        <v>53</v>
      </c>
      <c>
        <f>(M138*21)/100</f>
      </c>
      <c t="s">
        <v>27</v>
      </c>
    </row>
    <row r="139" spans="1:5" ht="12.75">
      <c r="A139" s="35" t="s">
        <v>54</v>
      </c>
      <c r="E139" s="39" t="s">
        <v>4335</v>
      </c>
    </row>
    <row r="140" spans="1:5" ht="38.25">
      <c r="A140" s="35" t="s">
        <v>55</v>
      </c>
      <c r="E140" s="40" t="s">
        <v>5404</v>
      </c>
    </row>
    <row r="141" spans="1:5" ht="369.75">
      <c r="A141" t="s">
        <v>56</v>
      </c>
      <c r="E141" s="39" t="s">
        <v>4195</v>
      </c>
    </row>
    <row r="142" spans="1:16" ht="12.75">
      <c r="A142" t="s">
        <v>49</v>
      </c>
      <c s="34" t="s">
        <v>136</v>
      </c>
      <c s="34" t="s">
        <v>4344</v>
      </c>
      <c s="35" t="s">
        <v>5</v>
      </c>
      <c s="6" t="s">
        <v>4345</v>
      </c>
      <c s="36" t="s">
        <v>60</v>
      </c>
      <c s="37">
        <v>3.783</v>
      </c>
      <c s="36">
        <v>0</v>
      </c>
      <c s="36">
        <f>ROUND(G142*H142,6)</f>
      </c>
      <c r="L142" s="38">
        <v>0</v>
      </c>
      <c s="32">
        <f>ROUND(ROUND(L142,2)*ROUND(G142,3),2)</f>
      </c>
      <c s="36" t="s">
        <v>53</v>
      </c>
      <c>
        <f>(M142*21)/100</f>
      </c>
      <c t="s">
        <v>27</v>
      </c>
    </row>
    <row r="143" spans="1:5" ht="12.75">
      <c r="A143" s="35" t="s">
        <v>54</v>
      </c>
      <c r="E143" s="39" t="s">
        <v>4346</v>
      </c>
    </row>
    <row r="144" spans="1:5" ht="12.75">
      <c r="A144" s="35" t="s">
        <v>55</v>
      </c>
      <c r="E144" s="40" t="s">
        <v>5405</v>
      </c>
    </row>
    <row r="145" spans="1:5" ht="409.5">
      <c r="A145" t="s">
        <v>56</v>
      </c>
      <c r="E145" s="39" t="s">
        <v>4492</v>
      </c>
    </row>
    <row r="146" spans="1:16" ht="12.75">
      <c r="A146" t="s">
        <v>49</v>
      </c>
      <c s="34" t="s">
        <v>139</v>
      </c>
      <c s="34" t="s">
        <v>5406</v>
      </c>
      <c s="35" t="s">
        <v>5</v>
      </c>
      <c s="6" t="s">
        <v>5407</v>
      </c>
      <c s="36" t="s">
        <v>60</v>
      </c>
      <c s="37">
        <v>0.108</v>
      </c>
      <c s="36">
        <v>0</v>
      </c>
      <c s="36">
        <f>ROUND(G146*H146,6)</f>
      </c>
      <c r="L146" s="38">
        <v>0</v>
      </c>
      <c s="32">
        <f>ROUND(ROUND(L146,2)*ROUND(G146,3),2)</f>
      </c>
      <c s="36" t="s">
        <v>53</v>
      </c>
      <c>
        <f>(M146*21)/100</f>
      </c>
      <c t="s">
        <v>27</v>
      </c>
    </row>
    <row r="147" spans="1:5" ht="12.75">
      <c r="A147" s="35" t="s">
        <v>54</v>
      </c>
      <c r="E147" s="39" t="s">
        <v>5408</v>
      </c>
    </row>
    <row r="148" spans="1:5" ht="12.75">
      <c r="A148" s="35" t="s">
        <v>55</v>
      </c>
      <c r="E148" s="40" t="s">
        <v>5409</v>
      </c>
    </row>
    <row r="149" spans="1:5" ht="38.25">
      <c r="A149" t="s">
        <v>56</v>
      </c>
      <c r="E149" s="39" t="s">
        <v>5410</v>
      </c>
    </row>
    <row r="150" spans="1:16" ht="12.75">
      <c r="A150" t="s">
        <v>49</v>
      </c>
      <c s="34" t="s">
        <v>143</v>
      </c>
      <c s="34" t="s">
        <v>4349</v>
      </c>
      <c s="35" t="s">
        <v>5</v>
      </c>
      <c s="6" t="s">
        <v>4350</v>
      </c>
      <c s="36" t="s">
        <v>60</v>
      </c>
      <c s="37">
        <v>22.88</v>
      </c>
      <c s="36">
        <v>0</v>
      </c>
      <c s="36">
        <f>ROUND(G150*H150,6)</f>
      </c>
      <c r="L150" s="38">
        <v>0</v>
      </c>
      <c s="32">
        <f>ROUND(ROUND(L150,2)*ROUND(G150,3),2)</f>
      </c>
      <c s="36" t="s">
        <v>53</v>
      </c>
      <c>
        <f>(M150*21)/100</f>
      </c>
      <c t="s">
        <v>27</v>
      </c>
    </row>
    <row r="151" spans="1:5" ht="12.75">
      <c r="A151" s="35" t="s">
        <v>54</v>
      </c>
      <c r="E151" s="39" t="s">
        <v>5</v>
      </c>
    </row>
    <row r="152" spans="1:5" ht="12.75">
      <c r="A152" s="35" t="s">
        <v>55</v>
      </c>
      <c r="E152" s="40" t="s">
        <v>5411</v>
      </c>
    </row>
    <row r="153" spans="1:5" ht="51">
      <c r="A153" t="s">
        <v>56</v>
      </c>
      <c r="E153" s="39" t="s">
        <v>5074</v>
      </c>
    </row>
    <row r="154" spans="1:16" ht="12.75">
      <c r="A154" t="s">
        <v>49</v>
      </c>
      <c s="34" t="s">
        <v>146</v>
      </c>
      <c s="34" t="s">
        <v>3877</v>
      </c>
      <c s="35" t="s">
        <v>5</v>
      </c>
      <c s="6" t="s">
        <v>3878</v>
      </c>
      <c s="36" t="s">
        <v>60</v>
      </c>
      <c s="37">
        <v>8</v>
      </c>
      <c s="36">
        <v>0</v>
      </c>
      <c s="36">
        <f>ROUND(G154*H154,6)</f>
      </c>
      <c r="L154" s="38">
        <v>0</v>
      </c>
      <c s="32">
        <f>ROUND(ROUND(L154,2)*ROUND(G154,3),2)</f>
      </c>
      <c s="36" t="s">
        <v>53</v>
      </c>
      <c>
        <f>(M154*21)/100</f>
      </c>
      <c t="s">
        <v>27</v>
      </c>
    </row>
    <row r="155" spans="1:5" ht="12.75">
      <c r="A155" s="35" t="s">
        <v>54</v>
      </c>
      <c r="E155" s="39" t="s">
        <v>5</v>
      </c>
    </row>
    <row r="156" spans="1:5" ht="25.5">
      <c r="A156" s="35" t="s">
        <v>55</v>
      </c>
      <c r="E156" s="40" t="s">
        <v>5412</v>
      </c>
    </row>
    <row r="157" spans="1:5" ht="114.75">
      <c r="A157" t="s">
        <v>56</v>
      </c>
      <c r="E157" s="39" t="s">
        <v>4941</v>
      </c>
    </row>
    <row r="158" spans="1:16" ht="25.5">
      <c r="A158" t="s">
        <v>49</v>
      </c>
      <c s="34" t="s">
        <v>155</v>
      </c>
      <c s="34" t="s">
        <v>4732</v>
      </c>
      <c s="35" t="s">
        <v>5</v>
      </c>
      <c s="6" t="s">
        <v>4733</v>
      </c>
      <c s="36" t="s">
        <v>2833</v>
      </c>
      <c s="37">
        <v>4.273</v>
      </c>
      <c s="36">
        <v>0</v>
      </c>
      <c s="36">
        <f>ROUND(G158*H158,6)</f>
      </c>
      <c r="L158" s="38">
        <v>0</v>
      </c>
      <c s="32">
        <f>ROUND(ROUND(L158,2)*ROUND(G158,3),2)</f>
      </c>
      <c s="36" t="s">
        <v>416</v>
      </c>
      <c>
        <f>(M158*21)/100</f>
      </c>
      <c t="s">
        <v>27</v>
      </c>
    </row>
    <row r="159" spans="1:5" ht="12.75">
      <c r="A159" s="35" t="s">
        <v>54</v>
      </c>
      <c r="E159" s="39" t="s">
        <v>5</v>
      </c>
    </row>
    <row r="160" spans="1:5" ht="12.75">
      <c r="A160" s="35" t="s">
        <v>55</v>
      </c>
      <c r="E160" s="40" t="s">
        <v>4329</v>
      </c>
    </row>
    <row r="161" spans="1:5" ht="293.25">
      <c r="A161" t="s">
        <v>56</v>
      </c>
      <c r="E161" s="39" t="s">
        <v>4243</v>
      </c>
    </row>
    <row r="162" spans="1:16" ht="25.5">
      <c r="A162" t="s">
        <v>49</v>
      </c>
      <c s="34" t="s">
        <v>271</v>
      </c>
      <c s="34" t="s">
        <v>4748</v>
      </c>
      <c s="35" t="s">
        <v>5</v>
      </c>
      <c s="6" t="s">
        <v>4749</v>
      </c>
      <c s="36" t="s">
        <v>60</v>
      </c>
      <c s="37">
        <v>160</v>
      </c>
      <c s="36">
        <v>0</v>
      </c>
      <c s="36">
        <f>ROUND(G162*H162,6)</f>
      </c>
      <c r="L162" s="38">
        <v>0</v>
      </c>
      <c s="32">
        <f>ROUND(ROUND(L162,2)*ROUND(G162,3),2)</f>
      </c>
      <c s="36" t="s">
        <v>53</v>
      </c>
      <c>
        <f>(M162*21)/100</f>
      </c>
      <c t="s">
        <v>27</v>
      </c>
    </row>
    <row r="163" spans="1:5" ht="12.75">
      <c r="A163" s="35" t="s">
        <v>54</v>
      </c>
      <c r="E163" s="39" t="s">
        <v>5</v>
      </c>
    </row>
    <row r="164" spans="1:5" ht="12.75">
      <c r="A164" s="35" t="s">
        <v>55</v>
      </c>
      <c r="E164" s="40" t="s">
        <v>5413</v>
      </c>
    </row>
    <row r="165" spans="1:5" ht="38.25">
      <c r="A165" t="s">
        <v>56</v>
      </c>
      <c r="E165" s="39" t="s">
        <v>4751</v>
      </c>
    </row>
    <row r="166" spans="1:13" ht="12.75">
      <c r="A166" t="s">
        <v>46</v>
      </c>
      <c r="C166" s="31" t="s">
        <v>69</v>
      </c>
      <c r="E166" s="33" t="s">
        <v>3105</v>
      </c>
      <c r="J166" s="32">
        <f>0</f>
      </c>
      <c s="32">
        <f>0</f>
      </c>
      <c s="32">
        <f>0+L167</f>
      </c>
      <c s="32">
        <f>0+M167</f>
      </c>
    </row>
    <row r="167" spans="1:16" ht="12.75">
      <c r="A167" t="s">
        <v>49</v>
      </c>
      <c s="34" t="s">
        <v>805</v>
      </c>
      <c s="34" t="s">
        <v>5414</v>
      </c>
      <c s="35" t="s">
        <v>5</v>
      </c>
      <c s="6" t="s">
        <v>5415</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5416</v>
      </c>
    </row>
    <row r="170" spans="1:5" ht="102">
      <c r="A170" t="s">
        <v>56</v>
      </c>
      <c r="E170" s="39" t="s">
        <v>5417</v>
      </c>
    </row>
    <row r="171" spans="1:13" ht="12.75">
      <c r="A171" t="s">
        <v>46</v>
      </c>
      <c r="C171" s="31" t="s">
        <v>72</v>
      </c>
      <c r="E171" s="33" t="s">
        <v>648</v>
      </c>
      <c r="J171" s="32">
        <f>0</f>
      </c>
      <c s="32">
        <f>0</f>
      </c>
      <c s="32">
        <f>0+L172</f>
      </c>
      <c s="32">
        <f>0+M172</f>
      </c>
    </row>
    <row r="172" spans="1:16" ht="25.5">
      <c r="A172" t="s">
        <v>49</v>
      </c>
      <c s="34" t="s">
        <v>151</v>
      </c>
      <c s="34" t="s">
        <v>5000</v>
      </c>
      <c s="35" t="s">
        <v>5</v>
      </c>
      <c s="6" t="s">
        <v>5001</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5418</v>
      </c>
    </row>
    <row r="175" spans="1:5" ht="76.5">
      <c r="A175" t="s">
        <v>56</v>
      </c>
      <c r="E175" s="39" t="s">
        <v>4497</v>
      </c>
    </row>
    <row r="176" spans="1:13" ht="12.75">
      <c r="A176" t="s">
        <v>46</v>
      </c>
      <c r="C176" s="31" t="s">
        <v>77</v>
      </c>
      <c r="E176" s="33" t="s">
        <v>1321</v>
      </c>
      <c r="J176" s="32">
        <f>0</f>
      </c>
      <c s="32">
        <f>0</f>
      </c>
      <c s="32">
        <f>0+L177+L181+L185+L189+L193</f>
      </c>
      <c s="32">
        <f>0+M177+M181+M185+M189+M193</f>
      </c>
    </row>
    <row r="177" spans="1:16" ht="25.5">
      <c r="A177" t="s">
        <v>49</v>
      </c>
      <c s="34" t="s">
        <v>167</v>
      </c>
      <c s="34" t="s">
        <v>4380</v>
      </c>
      <c s="35" t="s">
        <v>5</v>
      </c>
      <c s="6" t="s">
        <v>4381</v>
      </c>
      <c s="36" t="s">
        <v>80</v>
      </c>
      <c s="37">
        <v>2</v>
      </c>
      <c s="36">
        <v>0</v>
      </c>
      <c s="36">
        <f>ROUND(G177*H177,6)</f>
      </c>
      <c r="L177" s="38">
        <v>0</v>
      </c>
      <c s="32">
        <f>ROUND(ROUND(L177,2)*ROUND(G177,3),2)</f>
      </c>
      <c s="36" t="s">
        <v>53</v>
      </c>
      <c>
        <f>(M177*21)/100</f>
      </c>
      <c t="s">
        <v>27</v>
      </c>
    </row>
    <row r="178" spans="1:5" ht="12.75">
      <c r="A178" s="35" t="s">
        <v>54</v>
      </c>
      <c r="E178" s="39" t="s">
        <v>5419</v>
      </c>
    </row>
    <row r="179" spans="1:5" ht="12.75">
      <c r="A179" s="35" t="s">
        <v>55</v>
      </c>
      <c r="E179" s="40" t="s">
        <v>5</v>
      </c>
    </row>
    <row r="180" spans="1:5" ht="114.75">
      <c r="A180" t="s">
        <v>56</v>
      </c>
      <c r="E180" s="39" t="s">
        <v>5420</v>
      </c>
    </row>
    <row r="181" spans="1:16" ht="12.75">
      <c r="A181" t="s">
        <v>49</v>
      </c>
      <c s="34" t="s">
        <v>171</v>
      </c>
      <c s="34" t="s">
        <v>4519</v>
      </c>
      <c s="35" t="s">
        <v>5</v>
      </c>
      <c s="6" t="s">
        <v>4520</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5421</v>
      </c>
    </row>
    <row r="184" spans="1:5" ht="51">
      <c r="A184" t="s">
        <v>56</v>
      </c>
      <c r="E184" s="39" t="s">
        <v>4522</v>
      </c>
    </row>
    <row r="185" spans="1:16" ht="25.5">
      <c r="A185" t="s">
        <v>49</v>
      </c>
      <c s="34" t="s">
        <v>255</v>
      </c>
      <c s="34" t="s">
        <v>4631</v>
      </c>
      <c s="35" t="s">
        <v>5</v>
      </c>
      <c s="6" t="s">
        <v>4632</v>
      </c>
      <c s="36" t="s">
        <v>52</v>
      </c>
      <c s="37">
        <v>56.8</v>
      </c>
      <c s="36">
        <v>0</v>
      </c>
      <c s="36">
        <f>ROUND(G185*H185,6)</f>
      </c>
      <c r="L185" s="38">
        <v>0</v>
      </c>
      <c s="32">
        <f>ROUND(ROUND(L185,2)*ROUND(G185,3),2)</f>
      </c>
      <c s="36" t="s">
        <v>416</v>
      </c>
      <c>
        <f>(M185*21)/100</f>
      </c>
      <c t="s">
        <v>27</v>
      </c>
    </row>
    <row r="186" spans="1:5" ht="102">
      <c r="A186" s="35" t="s">
        <v>54</v>
      </c>
      <c r="E186" s="39" t="s">
        <v>5422</v>
      </c>
    </row>
    <row r="187" spans="1:5" ht="12.75">
      <c r="A187" s="35" t="s">
        <v>55</v>
      </c>
      <c r="E187" s="40" t="s">
        <v>5423</v>
      </c>
    </row>
    <row r="188" spans="1:5" ht="409.5">
      <c r="A188" t="s">
        <v>56</v>
      </c>
      <c r="E188" s="39" t="s">
        <v>5424</v>
      </c>
    </row>
    <row r="189" spans="1:16" ht="12.75">
      <c r="A189" t="s">
        <v>49</v>
      </c>
      <c s="34" t="s">
        <v>259</v>
      </c>
      <c s="34" t="s">
        <v>4636</v>
      </c>
      <c s="35" t="s">
        <v>5</v>
      </c>
      <c s="6" t="s">
        <v>4637</v>
      </c>
      <c s="36" t="s">
        <v>52</v>
      </c>
      <c s="37">
        <v>200</v>
      </c>
      <c s="36">
        <v>0</v>
      </c>
      <c s="36">
        <f>ROUND(G189*H189,6)</f>
      </c>
      <c r="L189" s="38">
        <v>0</v>
      </c>
      <c s="32">
        <f>ROUND(ROUND(L189,2)*ROUND(G189,3),2)</f>
      </c>
      <c s="36" t="s">
        <v>416</v>
      </c>
      <c>
        <f>(M189*21)/100</f>
      </c>
      <c t="s">
        <v>27</v>
      </c>
    </row>
    <row r="190" spans="1:5" ht="102">
      <c r="A190" s="35" t="s">
        <v>54</v>
      </c>
      <c r="E190" s="39" t="s">
        <v>5425</v>
      </c>
    </row>
    <row r="191" spans="1:5" ht="12.75">
      <c r="A191" s="35" t="s">
        <v>55</v>
      </c>
      <c r="E191" s="40" t="s">
        <v>5426</v>
      </c>
    </row>
    <row r="192" spans="1:5" ht="409.5">
      <c r="A192" t="s">
        <v>56</v>
      </c>
      <c r="E192" s="39" t="s">
        <v>5424</v>
      </c>
    </row>
    <row r="193" spans="1:16" ht="25.5">
      <c r="A193" t="s">
        <v>49</v>
      </c>
      <c s="34" t="s">
        <v>263</v>
      </c>
      <c s="34" t="s">
        <v>5166</v>
      </c>
      <c s="35" t="s">
        <v>5</v>
      </c>
      <c s="6" t="s">
        <v>5167</v>
      </c>
      <c s="36" t="s">
        <v>52</v>
      </c>
      <c s="37">
        <v>277.1</v>
      </c>
      <c s="36">
        <v>0</v>
      </c>
      <c s="36">
        <f>ROUND(G193*H193,6)</f>
      </c>
      <c r="L193" s="38">
        <v>0</v>
      </c>
      <c s="32">
        <f>ROUND(ROUND(L193,2)*ROUND(G193,3),2)</f>
      </c>
      <c s="36" t="s">
        <v>416</v>
      </c>
      <c>
        <f>(M193*21)/100</f>
      </c>
      <c t="s">
        <v>27</v>
      </c>
    </row>
    <row r="194" spans="1:5" ht="89.25">
      <c r="A194" s="35" t="s">
        <v>54</v>
      </c>
      <c r="E194" s="39" t="s">
        <v>5427</v>
      </c>
    </row>
    <row r="195" spans="1:5" ht="12.75">
      <c r="A195" s="35" t="s">
        <v>55</v>
      </c>
      <c r="E195" s="40" t="s">
        <v>5428</v>
      </c>
    </row>
    <row r="196" spans="1:5" ht="409.5">
      <c r="A196" t="s">
        <v>56</v>
      </c>
      <c r="E196" s="39" t="s">
        <v>5424</v>
      </c>
    </row>
    <row r="197" spans="1:13" ht="12.75">
      <c r="A197" t="s">
        <v>46</v>
      </c>
      <c r="C197" s="31" t="s">
        <v>82</v>
      </c>
      <c r="E197" s="33" t="s">
        <v>2457</v>
      </c>
      <c r="J197" s="32">
        <f>0</f>
      </c>
      <c s="32">
        <f>0</f>
      </c>
      <c s="32">
        <f>0+L198</f>
      </c>
      <c s="32">
        <f>0+M198</f>
      </c>
    </row>
    <row r="198" spans="1:16" ht="12.75">
      <c r="A198" t="s">
        <v>49</v>
      </c>
      <c s="34" t="s">
        <v>175</v>
      </c>
      <c s="34" t="s">
        <v>4388</v>
      </c>
      <c s="35" t="s">
        <v>5</v>
      </c>
      <c s="6" t="s">
        <v>4389</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5429</v>
      </c>
    </row>
    <row r="201" spans="1:5" ht="242.25">
      <c r="A201" t="s">
        <v>56</v>
      </c>
      <c r="E201" s="39" t="s">
        <v>4535</v>
      </c>
    </row>
    <row r="202" spans="1:13" ht="12.75">
      <c r="A202" t="s">
        <v>46</v>
      </c>
      <c r="C202" s="31" t="s">
        <v>86</v>
      </c>
      <c r="E202" s="33" t="s">
        <v>2068</v>
      </c>
      <c r="J202" s="32">
        <f>0</f>
      </c>
      <c s="32">
        <f>0</f>
      </c>
      <c s="32">
        <f>0+L203+L207+L211+L215+L219+L223+L227+L231</f>
      </c>
      <c s="32">
        <f>0+M203+M207+M211+M215+M219+M223+M227+M231</f>
      </c>
    </row>
    <row r="203" spans="1:16" ht="12.75">
      <c r="A203" t="s">
        <v>49</v>
      </c>
      <c s="34" t="s">
        <v>179</v>
      </c>
      <c s="34" t="s">
        <v>4392</v>
      </c>
      <c s="35" t="s">
        <v>5</v>
      </c>
      <c s="6" t="s">
        <v>4393</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5430</v>
      </c>
    </row>
    <row r="206" spans="1:5" ht="63.75">
      <c r="A206" t="s">
        <v>56</v>
      </c>
      <c r="E206" s="39" t="s">
        <v>4967</v>
      </c>
    </row>
    <row r="207" spans="1:16" ht="12.75">
      <c r="A207" t="s">
        <v>49</v>
      </c>
      <c s="34" t="s">
        <v>183</v>
      </c>
      <c s="34" t="s">
        <v>4396</v>
      </c>
      <c s="35" t="s">
        <v>5</v>
      </c>
      <c s="6" t="s">
        <v>4397</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5431</v>
      </c>
    </row>
    <row r="210" spans="1:5" ht="38.25">
      <c r="A210" t="s">
        <v>56</v>
      </c>
      <c r="E210" s="39" t="s">
        <v>5172</v>
      </c>
    </row>
    <row r="211" spans="1:16" ht="12.75">
      <c r="A211" t="s">
        <v>49</v>
      </c>
      <c s="34" t="s">
        <v>187</v>
      </c>
      <c s="34" t="s">
        <v>5432</v>
      </c>
      <c s="35" t="s">
        <v>5</v>
      </c>
      <c s="6" t="s">
        <v>5433</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5434</v>
      </c>
    </row>
    <row r="214" spans="1:5" ht="51">
      <c r="A214" t="s">
        <v>56</v>
      </c>
      <c r="E214" s="39" t="s">
        <v>5435</v>
      </c>
    </row>
    <row r="215" spans="1:16" ht="12.75">
      <c r="A215" t="s">
        <v>49</v>
      </c>
      <c s="34" t="s">
        <v>191</v>
      </c>
      <c s="34" t="s">
        <v>5013</v>
      </c>
      <c s="35" t="s">
        <v>5</v>
      </c>
      <c s="6" t="s">
        <v>5014</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5436</v>
      </c>
    </row>
    <row r="218" spans="1:5" ht="25.5">
      <c r="A218" t="s">
        <v>56</v>
      </c>
      <c r="E218" s="39" t="s">
        <v>4418</v>
      </c>
    </row>
    <row r="219" spans="1:16" ht="12.75">
      <c r="A219" t="s">
        <v>49</v>
      </c>
      <c s="34" t="s">
        <v>195</v>
      </c>
      <c s="34" t="s">
        <v>3911</v>
      </c>
      <c s="35" t="s">
        <v>5</v>
      </c>
      <c s="6" t="s">
        <v>3912</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5437</v>
      </c>
    </row>
    <row r="222" spans="1:5" ht="114.75">
      <c r="A222" t="s">
        <v>56</v>
      </c>
      <c r="E222" s="39" t="s">
        <v>4543</v>
      </c>
    </row>
    <row r="223" spans="1:16" ht="12.75">
      <c r="A223" t="s">
        <v>49</v>
      </c>
      <c s="34" t="s">
        <v>199</v>
      </c>
      <c s="34" t="s">
        <v>4426</v>
      </c>
      <c s="35" t="s">
        <v>5</v>
      </c>
      <c s="6" t="s">
        <v>4427</v>
      </c>
      <c s="36" t="s">
        <v>2833</v>
      </c>
      <c s="37">
        <v>7.106</v>
      </c>
      <c s="36">
        <v>0</v>
      </c>
      <c s="36">
        <f>ROUND(G223*H223,6)</f>
      </c>
      <c r="L223" s="38">
        <v>0</v>
      </c>
      <c s="32">
        <f>ROUND(ROUND(L223,2)*ROUND(G223,3),2)</f>
      </c>
      <c s="36" t="s">
        <v>53</v>
      </c>
      <c>
        <f>(M223*21)/100</f>
      </c>
      <c t="s">
        <v>27</v>
      </c>
    </row>
    <row r="224" spans="1:5" ht="12.75">
      <c r="A224" s="35" t="s">
        <v>54</v>
      </c>
      <c r="E224" s="39" t="s">
        <v>5438</v>
      </c>
    </row>
    <row r="225" spans="1:5" ht="12.75">
      <c r="A225" s="35" t="s">
        <v>55</v>
      </c>
      <c r="E225" s="40" t="s">
        <v>5439</v>
      </c>
    </row>
    <row r="226" spans="1:5" ht="114.75">
      <c r="A226" t="s">
        <v>56</v>
      </c>
      <c r="E226" s="39" t="s">
        <v>5101</v>
      </c>
    </row>
    <row r="227" spans="1:16" ht="12.75">
      <c r="A227" t="s">
        <v>49</v>
      </c>
      <c s="34" t="s">
        <v>211</v>
      </c>
      <c s="34" t="s">
        <v>3914</v>
      </c>
      <c s="35" t="s">
        <v>5</v>
      </c>
      <c s="6" t="s">
        <v>3915</v>
      </c>
      <c s="36" t="s">
        <v>80</v>
      </c>
      <c s="37">
        <v>1</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4412</v>
      </c>
      <c s="35" t="s">
        <v>5</v>
      </c>
      <c s="6" t="s">
        <v>4413</v>
      </c>
      <c s="36" t="s">
        <v>4053</v>
      </c>
      <c s="37">
        <v>8</v>
      </c>
      <c s="36">
        <v>0</v>
      </c>
      <c s="36">
        <f>ROUND(G231*H231,6)</f>
      </c>
      <c r="L231" s="38">
        <v>0</v>
      </c>
      <c s="32">
        <f>ROUND(ROUND(L231,2)*ROUND(G231,3),2)</f>
      </c>
      <c s="36" t="s">
        <v>53</v>
      </c>
      <c>
        <f>(M231*21)/100</f>
      </c>
      <c t="s">
        <v>27</v>
      </c>
    </row>
    <row r="232" spans="1:5" ht="12.75">
      <c r="A232" s="35" t="s">
        <v>54</v>
      </c>
      <c r="E232" s="39" t="s">
        <v>4548</v>
      </c>
    </row>
    <row r="233" spans="1:5" ht="12.75">
      <c r="A233" s="35" t="s">
        <v>55</v>
      </c>
      <c r="E233" s="40" t="s">
        <v>4791</v>
      </c>
    </row>
    <row r="234" spans="1:5" ht="409.5">
      <c r="A234" t="s">
        <v>56</v>
      </c>
      <c r="E234" s="39" t="s">
        <v>4550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5442</v>
      </c>
      <c r="E8" s="30" t="s">
        <v>5441</v>
      </c>
      <c r="J8" s="29">
        <f>0+J9+J42+J71+J136+J157+J206+J215+J232+J249</f>
      </c>
      <c s="29">
        <f>0+K9+K42+K71+K136+K157+K206+K215+K232+K249</f>
      </c>
      <c s="29">
        <f>0+L9+L42+L71+L136+L157+L206+L215+L232+L249</f>
      </c>
      <c s="29">
        <f>0+M9+M42+M71+M136+M157+M206+M215+M232+M249</f>
      </c>
    </row>
    <row r="9" spans="1:13" ht="12.75">
      <c r="A9" t="s">
        <v>46</v>
      </c>
      <c r="C9" s="31" t="s">
        <v>1144</v>
      </c>
      <c r="E9" s="33" t="s">
        <v>3081</v>
      </c>
      <c r="J9" s="32">
        <f>0</f>
      </c>
      <c s="32">
        <f>0</f>
      </c>
      <c s="32">
        <f>0+L10+L14+L18+L22+L26+L30+L34+L38</f>
      </c>
      <c s="32">
        <f>0+M10+M14+M18+M22+M26+M30+M34+M38</f>
      </c>
    </row>
    <row r="10" spans="1:16" ht="12.75">
      <c r="A10" t="s">
        <v>49</v>
      </c>
      <c s="34" t="s">
        <v>47</v>
      </c>
      <c s="34" t="s">
        <v>4554</v>
      </c>
      <c s="35" t="s">
        <v>5</v>
      </c>
      <c s="6" t="s">
        <v>4555</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5443</v>
      </c>
    </row>
    <row r="13" spans="1:5" ht="25.5">
      <c r="A13" t="s">
        <v>56</v>
      </c>
      <c r="E13" s="39" t="s">
        <v>4557</v>
      </c>
    </row>
    <row r="14" spans="1:16" ht="12.75">
      <c r="A14" t="s">
        <v>49</v>
      </c>
      <c s="34" t="s">
        <v>27</v>
      </c>
      <c s="34" t="s">
        <v>4558</v>
      </c>
      <c s="35" t="s">
        <v>5</v>
      </c>
      <c s="6" t="s">
        <v>4559</v>
      </c>
      <c s="36" t="s">
        <v>702</v>
      </c>
      <c s="37">
        <v>1</v>
      </c>
      <c s="36">
        <v>0</v>
      </c>
      <c s="36">
        <f>ROUND(G14*H14,6)</f>
      </c>
      <c r="L14" s="38">
        <v>0</v>
      </c>
      <c s="32">
        <f>ROUND(ROUND(L14,2)*ROUND(G14,3),2)</f>
      </c>
      <c s="36" t="s">
        <v>4633</v>
      </c>
      <c>
        <f>(M14*21)/100</f>
      </c>
      <c t="s">
        <v>27</v>
      </c>
    </row>
    <row r="15" spans="1:5" ht="12.75">
      <c r="A15" s="35" t="s">
        <v>54</v>
      </c>
      <c r="E15" s="39" t="s">
        <v>5</v>
      </c>
    </row>
    <row r="16" spans="1:5" ht="12.75">
      <c r="A16" s="35" t="s">
        <v>55</v>
      </c>
      <c r="E16" s="40" t="s">
        <v>5</v>
      </c>
    </row>
    <row r="17" spans="1:5" ht="12.75">
      <c r="A17" t="s">
        <v>56</v>
      </c>
      <c r="E17" s="39" t="s">
        <v>1767</v>
      </c>
    </row>
    <row r="18" spans="1:16" ht="12.75">
      <c r="A18" t="s">
        <v>49</v>
      </c>
      <c s="34" t="s">
        <v>26</v>
      </c>
      <c s="34" t="s">
        <v>4670</v>
      </c>
      <c s="35" t="s">
        <v>5</v>
      </c>
      <c s="6" t="s">
        <v>4671</v>
      </c>
      <c s="36" t="s">
        <v>702</v>
      </c>
      <c s="37">
        <v>1</v>
      </c>
      <c s="36">
        <v>0</v>
      </c>
      <c s="36">
        <f>ROUND(G18*H18,6)</f>
      </c>
      <c r="L18" s="38">
        <v>0</v>
      </c>
      <c s="32">
        <f>ROUND(ROUND(L18,2)*ROUND(G18,3),2)</f>
      </c>
      <c s="36" t="s">
        <v>4633</v>
      </c>
      <c>
        <f>(M18*21)/100</f>
      </c>
      <c t="s">
        <v>27</v>
      </c>
    </row>
    <row r="19" spans="1:5" ht="89.25">
      <c r="A19" s="35" t="s">
        <v>54</v>
      </c>
      <c r="E19" s="39" t="s">
        <v>5444</v>
      </c>
    </row>
    <row r="20" spans="1:5" ht="12.75">
      <c r="A20" s="35" t="s">
        <v>55</v>
      </c>
      <c r="E20" s="40" t="s">
        <v>5</v>
      </c>
    </row>
    <row r="21" spans="1:5" ht="12.75">
      <c r="A21" t="s">
        <v>56</v>
      </c>
      <c r="E21" s="39" t="s">
        <v>4252</v>
      </c>
    </row>
    <row r="22" spans="1:16" ht="25.5">
      <c r="A22" t="s">
        <v>49</v>
      </c>
      <c s="34" t="s">
        <v>292</v>
      </c>
      <c s="34" t="s">
        <v>3531</v>
      </c>
      <c s="35" t="s">
        <v>3532</v>
      </c>
      <c s="6" t="s">
        <v>3816</v>
      </c>
      <c s="36" t="s">
        <v>2833</v>
      </c>
      <c s="37">
        <v>5826.428</v>
      </c>
      <c s="36">
        <v>0</v>
      </c>
      <c s="36">
        <f>ROUND(G22*H22,6)</f>
      </c>
      <c r="L22" s="38">
        <v>0</v>
      </c>
      <c s="32">
        <f>ROUND(ROUND(L22,2)*ROUND(G22,3),2)</f>
      </c>
      <c s="36" t="s">
        <v>4633</v>
      </c>
      <c>
        <f>(M22*21)/100</f>
      </c>
      <c t="s">
        <v>27</v>
      </c>
    </row>
    <row r="23" spans="1:5" ht="12.75">
      <c r="A23" s="35" t="s">
        <v>54</v>
      </c>
      <c r="E23" s="39" t="s">
        <v>2839</v>
      </c>
    </row>
    <row r="24" spans="1:5" ht="89.25">
      <c r="A24" s="35" t="s">
        <v>55</v>
      </c>
      <c r="E24" s="40" t="s">
        <v>5445</v>
      </c>
    </row>
    <row r="25" spans="1:5" ht="165.75">
      <c r="A25" t="s">
        <v>56</v>
      </c>
      <c r="E25" s="39" t="s">
        <v>3818</v>
      </c>
    </row>
    <row r="26" spans="1:16" ht="25.5">
      <c r="A26" t="s">
        <v>49</v>
      </c>
      <c s="34" t="s">
        <v>296</v>
      </c>
      <c s="34" t="s">
        <v>5446</v>
      </c>
      <c s="35" t="s">
        <v>5447</v>
      </c>
      <c s="6" t="s">
        <v>5448</v>
      </c>
      <c s="36" t="s">
        <v>2833</v>
      </c>
      <c s="37">
        <v>132</v>
      </c>
      <c s="36">
        <v>0</v>
      </c>
      <c s="36">
        <f>ROUND(G26*H26,6)</f>
      </c>
      <c r="L26" s="38">
        <v>0</v>
      </c>
      <c s="32">
        <f>ROUND(ROUND(L26,2)*ROUND(G26,3),2)</f>
      </c>
      <c s="36" t="s">
        <v>4633</v>
      </c>
      <c>
        <f>(M26*21)/100</f>
      </c>
      <c t="s">
        <v>27</v>
      </c>
    </row>
    <row r="27" spans="1:5" ht="12.75">
      <c r="A27" s="35" t="s">
        <v>54</v>
      </c>
      <c r="E27" s="39" t="s">
        <v>2839</v>
      </c>
    </row>
    <row r="28" spans="1:5" ht="12.75">
      <c r="A28" s="35" t="s">
        <v>55</v>
      </c>
      <c r="E28" s="40" t="s">
        <v>5449</v>
      </c>
    </row>
    <row r="29" spans="1:5" ht="165.75">
      <c r="A29" t="s">
        <v>56</v>
      </c>
      <c r="E29" s="39" t="s">
        <v>2835</v>
      </c>
    </row>
    <row r="30" spans="1:16" ht="25.5">
      <c r="A30" t="s">
        <v>49</v>
      </c>
      <c s="34" t="s">
        <v>300</v>
      </c>
      <c s="34" t="s">
        <v>3101</v>
      </c>
      <c s="35" t="s">
        <v>3102</v>
      </c>
      <c s="6" t="s">
        <v>3823</v>
      </c>
      <c s="36" t="s">
        <v>2833</v>
      </c>
      <c s="37">
        <v>1025</v>
      </c>
      <c s="36">
        <v>0</v>
      </c>
      <c s="36">
        <f>ROUND(G30*H30,6)</f>
      </c>
      <c r="L30" s="38">
        <v>0</v>
      </c>
      <c s="32">
        <f>ROUND(ROUND(L30,2)*ROUND(G30,3),2)</f>
      </c>
      <c s="36" t="s">
        <v>416</v>
      </c>
      <c>
        <f>(M30*21)/100</f>
      </c>
      <c t="s">
        <v>27</v>
      </c>
    </row>
    <row r="31" spans="1:5" ht="12.75">
      <c r="A31" s="35" t="s">
        <v>54</v>
      </c>
      <c r="E31" s="39" t="s">
        <v>2839</v>
      </c>
    </row>
    <row r="32" spans="1:5" ht="12.75">
      <c r="A32" s="35" t="s">
        <v>55</v>
      </c>
      <c r="E32" s="40" t="s">
        <v>5450</v>
      </c>
    </row>
    <row r="33" spans="1:5" ht="165.75">
      <c r="A33" t="s">
        <v>56</v>
      </c>
      <c r="E33" s="39" t="s">
        <v>3818</v>
      </c>
    </row>
    <row r="34" spans="1:16" ht="38.25">
      <c r="A34" t="s">
        <v>49</v>
      </c>
      <c s="34" t="s">
        <v>304</v>
      </c>
      <c s="34" t="s">
        <v>3091</v>
      </c>
      <c s="35" t="s">
        <v>3092</v>
      </c>
      <c s="6" t="s">
        <v>4675</v>
      </c>
      <c s="36" t="s">
        <v>2833</v>
      </c>
      <c s="37">
        <v>17.035</v>
      </c>
      <c s="36">
        <v>0</v>
      </c>
      <c s="36">
        <f>ROUND(G34*H34,6)</f>
      </c>
      <c r="L34" s="38">
        <v>0</v>
      </c>
      <c s="32">
        <f>ROUND(ROUND(L34,2)*ROUND(G34,3),2)</f>
      </c>
      <c s="36" t="s">
        <v>416</v>
      </c>
      <c>
        <f>(M34*21)/100</f>
      </c>
      <c t="s">
        <v>27</v>
      </c>
    </row>
    <row r="35" spans="1:5" ht="12.75">
      <c r="A35" s="35" t="s">
        <v>54</v>
      </c>
      <c r="E35" s="39" t="s">
        <v>2839</v>
      </c>
    </row>
    <row r="36" spans="1:5" ht="12.75">
      <c r="A36" s="35" t="s">
        <v>55</v>
      </c>
      <c r="E36" s="40" t="s">
        <v>5451</v>
      </c>
    </row>
    <row r="37" spans="1:5" ht="165.75">
      <c r="A37" t="s">
        <v>56</v>
      </c>
      <c r="E37" s="39" t="s">
        <v>4677</v>
      </c>
    </row>
    <row r="38" spans="1:16" ht="12.75">
      <c r="A38" t="s">
        <v>49</v>
      </c>
      <c s="34" t="s">
        <v>312</v>
      </c>
      <c s="34" t="s">
        <v>4436</v>
      </c>
      <c s="35" t="s">
        <v>5</v>
      </c>
      <c s="6" t="s">
        <v>4437</v>
      </c>
      <c s="36" t="s">
        <v>702</v>
      </c>
      <c s="37">
        <v>1</v>
      </c>
      <c s="36">
        <v>0</v>
      </c>
      <c s="36">
        <f>ROUND(G38*H38,6)</f>
      </c>
      <c r="L38" s="38">
        <v>0</v>
      </c>
      <c s="32">
        <f>ROUND(ROUND(L38,2)*ROUND(G38,3),2)</f>
      </c>
      <c s="36" t="s">
        <v>53</v>
      </c>
      <c>
        <f>(M38*21)/100</f>
      </c>
      <c t="s">
        <v>27</v>
      </c>
    </row>
    <row r="39" spans="1:5" ht="12.75">
      <c r="A39" s="35" t="s">
        <v>54</v>
      </c>
      <c r="E39" s="39" t="s">
        <v>4438</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f>
      </c>
      <c s="32">
        <f>0+M43+M47+M51+M55+M59+M63+M67</f>
      </c>
    </row>
    <row r="43" spans="1:16" ht="12.75">
      <c r="A43" t="s">
        <v>49</v>
      </c>
      <c s="34" t="s">
        <v>65</v>
      </c>
      <c s="34" t="s">
        <v>4678</v>
      </c>
      <c s="35" t="s">
        <v>5</v>
      </c>
      <c s="6" t="s">
        <v>4679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4680</v>
      </c>
    </row>
    <row r="46" spans="1:5" ht="38.25">
      <c r="A46" t="s">
        <v>56</v>
      </c>
      <c r="E46" s="39" t="s">
        <v>4681</v>
      </c>
    </row>
    <row r="47" spans="1:16" ht="12.75">
      <c r="A47" t="s">
        <v>49</v>
      </c>
      <c s="34" t="s">
        <v>69</v>
      </c>
      <c s="34" t="s">
        <v>4682</v>
      </c>
      <c s="35" t="s">
        <v>5</v>
      </c>
      <c s="6" t="s">
        <v>4683</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5452</v>
      </c>
    </row>
    <row r="50" spans="1:5" ht="38.25">
      <c r="A50" t="s">
        <v>56</v>
      </c>
      <c r="E50" s="39" t="s">
        <v>3298</v>
      </c>
    </row>
    <row r="51" spans="1:16" ht="12.75">
      <c r="A51" t="s">
        <v>49</v>
      </c>
      <c s="34" t="s">
        <v>72</v>
      </c>
      <c s="34" t="s">
        <v>4564</v>
      </c>
      <c s="35" t="s">
        <v>5</v>
      </c>
      <c s="6" t="s">
        <v>4565</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5443</v>
      </c>
    </row>
    <row r="54" spans="1:5" ht="306">
      <c r="A54" t="s">
        <v>56</v>
      </c>
      <c r="E54" s="39" t="s">
        <v>4567</v>
      </c>
    </row>
    <row r="55" spans="1:16" ht="12.75">
      <c r="A55" t="s">
        <v>49</v>
      </c>
      <c s="34" t="s">
        <v>77</v>
      </c>
      <c s="34" t="s">
        <v>3825</v>
      </c>
      <c s="35" t="s">
        <v>5</v>
      </c>
      <c s="6" t="s">
        <v>3826</v>
      </c>
      <c s="36" t="s">
        <v>60</v>
      </c>
      <c s="37">
        <v>2883</v>
      </c>
      <c s="36">
        <v>0</v>
      </c>
      <c s="36">
        <f>ROUND(G55*H55,6)</f>
      </c>
      <c r="L55" s="38">
        <v>0</v>
      </c>
      <c s="32">
        <f>ROUND(ROUND(L55,2)*ROUND(G55,3),2)</f>
      </c>
      <c s="36" t="s">
        <v>53</v>
      </c>
      <c>
        <f>(M55*21)/100</f>
      </c>
      <c t="s">
        <v>27</v>
      </c>
    </row>
    <row r="56" spans="1:5" ht="12.75">
      <c r="A56" s="35" t="s">
        <v>54</v>
      </c>
      <c r="E56" s="39" t="s">
        <v>3827</v>
      </c>
    </row>
    <row r="57" spans="1:5" ht="12.75">
      <c r="A57" s="35" t="s">
        <v>55</v>
      </c>
      <c r="E57" s="40" t="s">
        <v>5453</v>
      </c>
    </row>
    <row r="58" spans="1:5" ht="318.75">
      <c r="A58" t="s">
        <v>56</v>
      </c>
      <c r="E58" s="39" t="s">
        <v>4265</v>
      </c>
    </row>
    <row r="59" spans="1:16" ht="12.75">
      <c r="A59" t="s">
        <v>49</v>
      </c>
      <c s="34" t="s">
        <v>82</v>
      </c>
      <c s="34" t="s">
        <v>5454</v>
      </c>
      <c s="35" t="s">
        <v>5</v>
      </c>
      <c s="6" t="s">
        <v>5455</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5456</v>
      </c>
    </row>
    <row r="62" spans="1:5" ht="267.75">
      <c r="A62" t="s">
        <v>56</v>
      </c>
      <c r="E62" s="39" t="s">
        <v>4686</v>
      </c>
    </row>
    <row r="63" spans="1:16" ht="12.75">
      <c r="A63" t="s">
        <v>49</v>
      </c>
      <c s="34" t="s">
        <v>86</v>
      </c>
      <c s="34" t="s">
        <v>3830</v>
      </c>
      <c s="35" t="s">
        <v>5</v>
      </c>
      <c s="6" t="s">
        <v>3831</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5457</v>
      </c>
    </row>
    <row r="66" spans="1:5" ht="191.25">
      <c r="A66" t="s">
        <v>56</v>
      </c>
      <c r="E66" s="39" t="s">
        <v>4267</v>
      </c>
    </row>
    <row r="67" spans="1:16" ht="12.75">
      <c r="A67" t="s">
        <v>49</v>
      </c>
      <c s="34" t="s">
        <v>94</v>
      </c>
      <c s="34" t="s">
        <v>4570</v>
      </c>
      <c s="35" t="s">
        <v>5</v>
      </c>
      <c s="6" t="s">
        <v>4571</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5452</v>
      </c>
    </row>
    <row r="70" spans="1:5" ht="38.25">
      <c r="A70" t="s">
        <v>56</v>
      </c>
      <c r="E70" s="39" t="s">
        <v>3326</v>
      </c>
    </row>
    <row r="71" spans="1:13" ht="12.75">
      <c r="A71" t="s">
        <v>46</v>
      </c>
      <c r="C71" s="31" t="s">
        <v>27</v>
      </c>
      <c r="E71" s="33" t="s">
        <v>2418</v>
      </c>
      <c r="J71" s="32">
        <f>0</f>
      </c>
      <c s="32">
        <f>0</f>
      </c>
      <c s="32">
        <f>0+L72+L76+L80+L84+L88+L92+L96+L100+L104+L108+L112+L116+L120+L124+L128+L132</f>
      </c>
      <c s="32">
        <f>0+M72+M76+M80+M84+M88+M92+M96+M100+M104+M108+M112+M116+M120+M124+M128+M132</f>
      </c>
    </row>
    <row r="72" spans="1:16" ht="12.75">
      <c r="A72" t="s">
        <v>49</v>
      </c>
      <c s="34" t="s">
        <v>98</v>
      </c>
      <c s="34" t="s">
        <v>5458</v>
      </c>
      <c s="35" t="s">
        <v>5</v>
      </c>
      <c s="6" t="s">
        <v>5459</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5460</v>
      </c>
    </row>
    <row r="75" spans="1:5" ht="102">
      <c r="A75" t="s">
        <v>56</v>
      </c>
      <c r="E75" s="39" t="s">
        <v>4580</v>
      </c>
    </row>
    <row r="76" spans="1:16" ht="12.75">
      <c r="A76" t="s">
        <v>49</v>
      </c>
      <c s="34" t="s">
        <v>103</v>
      </c>
      <c s="34" t="s">
        <v>3485</v>
      </c>
      <c s="35" t="s">
        <v>5</v>
      </c>
      <c s="6" t="s">
        <v>3486</v>
      </c>
      <c s="36" t="s">
        <v>2833</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5461</v>
      </c>
    </row>
    <row r="79" spans="1:5" ht="38.25">
      <c r="A79" t="s">
        <v>56</v>
      </c>
      <c r="E79" s="39" t="s">
        <v>3839</v>
      </c>
    </row>
    <row r="80" spans="1:16" ht="12.75">
      <c r="A80" t="s">
        <v>49</v>
      </c>
      <c s="34" t="s">
        <v>106</v>
      </c>
      <c s="34" t="s">
        <v>3490</v>
      </c>
      <c s="35" t="s">
        <v>5</v>
      </c>
      <c s="6" t="s">
        <v>3491</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5462</v>
      </c>
    </row>
    <row r="83" spans="1:5" ht="25.5">
      <c r="A83" t="s">
        <v>56</v>
      </c>
      <c r="E83" s="39" t="s">
        <v>3493</v>
      </c>
    </row>
    <row r="84" spans="1:16" ht="12.75">
      <c r="A84" t="s">
        <v>49</v>
      </c>
      <c s="34" t="s">
        <v>121</v>
      </c>
      <c s="34" t="s">
        <v>3845</v>
      </c>
      <c s="35" t="s">
        <v>5</v>
      </c>
      <c s="6" t="s">
        <v>3846</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5463</v>
      </c>
    </row>
    <row r="87" spans="1:5" ht="191.25">
      <c r="A87" t="s">
        <v>56</v>
      </c>
      <c r="E87" s="39" t="s">
        <v>4276</v>
      </c>
    </row>
    <row r="88" spans="1:16" ht="12.75">
      <c r="A88" t="s">
        <v>49</v>
      </c>
      <c s="34" t="s">
        <v>125</v>
      </c>
      <c s="34" t="s">
        <v>3849</v>
      </c>
      <c s="35" t="s">
        <v>5</v>
      </c>
      <c s="6" t="s">
        <v>3850</v>
      </c>
      <c s="36" t="s">
        <v>60</v>
      </c>
      <c s="37">
        <v>180.72</v>
      </c>
      <c s="36">
        <v>0</v>
      </c>
      <c s="36">
        <f>ROUND(G88*H88,6)</f>
      </c>
      <c r="L88" s="38">
        <v>0</v>
      </c>
      <c s="32">
        <f>ROUND(ROUND(L88,2)*ROUND(G88,3),2)</f>
      </c>
      <c s="36" t="s">
        <v>53</v>
      </c>
      <c>
        <f>(M88*21)/100</f>
      </c>
      <c t="s">
        <v>27</v>
      </c>
    </row>
    <row r="89" spans="1:5" ht="12.75">
      <c r="A89" s="35" t="s">
        <v>54</v>
      </c>
      <c r="E89" s="39" t="s">
        <v>4706</v>
      </c>
    </row>
    <row r="90" spans="1:5" ht="25.5">
      <c r="A90" s="35" t="s">
        <v>55</v>
      </c>
      <c r="E90" s="40" t="s">
        <v>5464</v>
      </c>
    </row>
    <row r="91" spans="1:5" ht="369.75">
      <c r="A91" t="s">
        <v>56</v>
      </c>
      <c r="E91" s="39" t="s">
        <v>4708</v>
      </c>
    </row>
    <row r="92" spans="1:16" ht="12.75">
      <c r="A92" t="s">
        <v>49</v>
      </c>
      <c s="34" t="s">
        <v>128</v>
      </c>
      <c s="34" t="s">
        <v>3598</v>
      </c>
      <c s="35" t="s">
        <v>5</v>
      </c>
      <c s="6" t="s">
        <v>3599</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5465</v>
      </c>
    </row>
    <row r="95" spans="1:5" ht="38.25">
      <c r="A95" t="s">
        <v>56</v>
      </c>
      <c r="E95" s="39" t="s">
        <v>4712</v>
      </c>
    </row>
    <row r="96" spans="1:16" ht="12.75">
      <c r="A96" t="s">
        <v>49</v>
      </c>
      <c s="34" t="s">
        <v>132</v>
      </c>
      <c s="34" t="s">
        <v>3603</v>
      </c>
      <c s="35" t="s">
        <v>5</v>
      </c>
      <c s="6" t="s">
        <v>3604</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5466</v>
      </c>
    </row>
    <row r="99" spans="1:5" ht="38.25">
      <c r="A99" t="s">
        <v>56</v>
      </c>
      <c r="E99" s="39" t="s">
        <v>4714</v>
      </c>
    </row>
    <row r="100" spans="1:16" ht="12.75">
      <c r="A100" t="s">
        <v>49</v>
      </c>
      <c s="34" t="s">
        <v>136</v>
      </c>
      <c s="34" t="s">
        <v>4715</v>
      </c>
      <c s="35" t="s">
        <v>5</v>
      </c>
      <c s="6" t="s">
        <v>4716</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5467</v>
      </c>
    </row>
    <row r="103" spans="1:5" ht="38.25">
      <c r="A103" t="s">
        <v>56</v>
      </c>
      <c r="E103" s="39" t="s">
        <v>3357</v>
      </c>
    </row>
    <row r="104" spans="1:16" ht="12.75">
      <c r="A104" t="s">
        <v>49</v>
      </c>
      <c s="34" t="s">
        <v>316</v>
      </c>
      <c s="34" t="s">
        <v>3865</v>
      </c>
      <c s="35" t="s">
        <v>5</v>
      </c>
      <c s="6" t="s">
        <v>3866</v>
      </c>
      <c s="36" t="s">
        <v>2833</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5468</v>
      </c>
    </row>
    <row r="107" spans="1:5" ht="38.25">
      <c r="A107" t="s">
        <v>56</v>
      </c>
      <c r="E107" s="39" t="s">
        <v>3868</v>
      </c>
    </row>
    <row r="108" spans="1:16" ht="12.75">
      <c r="A108" t="s">
        <v>49</v>
      </c>
      <c s="34" t="s">
        <v>320</v>
      </c>
      <c s="34" t="s">
        <v>3869</v>
      </c>
      <c s="35" t="s">
        <v>5</v>
      </c>
      <c s="6" t="s">
        <v>3870</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5469</v>
      </c>
    </row>
    <row r="111" spans="1:5" ht="12.75">
      <c r="A111" t="s">
        <v>56</v>
      </c>
      <c r="E111" s="39" t="s">
        <v>3871</v>
      </c>
    </row>
    <row r="112" spans="1:16" ht="12.75">
      <c r="A112" t="s">
        <v>49</v>
      </c>
      <c s="34" t="s">
        <v>324</v>
      </c>
      <c s="34" t="s">
        <v>4589</v>
      </c>
      <c s="35" t="s">
        <v>5</v>
      </c>
      <c s="6" t="s">
        <v>4590</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5470</v>
      </c>
    </row>
    <row r="115" spans="1:5" ht="331.5">
      <c r="A115" t="s">
        <v>56</v>
      </c>
      <c r="E115" s="39" t="s">
        <v>4592</v>
      </c>
    </row>
    <row r="116" spans="1:16" ht="12.75">
      <c r="A116" t="s">
        <v>49</v>
      </c>
      <c s="34" t="s">
        <v>328</v>
      </c>
      <c s="34" t="s">
        <v>4695</v>
      </c>
      <c s="35" t="s">
        <v>5</v>
      </c>
      <c s="6" t="s">
        <v>4696</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5471</v>
      </c>
    </row>
    <row r="119" spans="1:5" ht="12.75">
      <c r="A119" t="s">
        <v>56</v>
      </c>
      <c r="E119" s="39" t="s">
        <v>4831</v>
      </c>
    </row>
    <row r="120" spans="1:16" ht="12.75">
      <c r="A120" t="s">
        <v>49</v>
      </c>
      <c s="34" t="s">
        <v>332</v>
      </c>
      <c s="34" t="s">
        <v>4290</v>
      </c>
      <c s="35" t="s">
        <v>5</v>
      </c>
      <c s="6" t="s">
        <v>4291</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5472</v>
      </c>
    </row>
    <row r="123" spans="1:5" ht="63.75">
      <c r="A123" t="s">
        <v>56</v>
      </c>
      <c r="E123" s="39" t="s">
        <v>3844</v>
      </c>
    </row>
    <row r="124" spans="1:16" ht="12.75">
      <c r="A124" t="s">
        <v>49</v>
      </c>
      <c s="34" t="s">
        <v>335</v>
      </c>
      <c s="34" t="s">
        <v>4699</v>
      </c>
      <c s="35" t="s">
        <v>5</v>
      </c>
      <c s="6" t="s">
        <v>4700</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5473</v>
      </c>
    </row>
    <row r="127" spans="1:5" ht="63.75">
      <c r="A127" t="s">
        <v>56</v>
      </c>
      <c r="E127" s="39" t="s">
        <v>3844</v>
      </c>
    </row>
    <row r="128" spans="1:16" ht="12.75">
      <c r="A128" t="s">
        <v>49</v>
      </c>
      <c s="34" t="s">
        <v>339</v>
      </c>
      <c s="34" t="s">
        <v>4703</v>
      </c>
      <c s="35" t="s">
        <v>5</v>
      </c>
      <c s="6" t="s">
        <v>4704</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5474</v>
      </c>
    </row>
    <row r="131" spans="1:5" ht="191.25">
      <c r="A131" t="s">
        <v>56</v>
      </c>
      <c r="E131" s="39" t="s">
        <v>5475</v>
      </c>
    </row>
    <row r="132" spans="1:16" ht="12.75">
      <c r="A132" t="s">
        <v>49</v>
      </c>
      <c s="34" t="s">
        <v>343</v>
      </c>
      <c s="34" t="s">
        <v>4296</v>
      </c>
      <c s="35" t="s">
        <v>5</v>
      </c>
      <c s="6" t="s">
        <v>4297</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5476</v>
      </c>
    </row>
    <row r="135" spans="1:5" ht="38.25">
      <c r="A135" t="s">
        <v>56</v>
      </c>
      <c r="E135" s="39" t="s">
        <v>3859</v>
      </c>
    </row>
    <row r="136" spans="1:13" ht="12.75">
      <c r="A136" t="s">
        <v>46</v>
      </c>
      <c r="C136" s="31" t="s">
        <v>26</v>
      </c>
      <c r="E136" s="33" t="s">
        <v>3775</v>
      </c>
      <c r="J136" s="32">
        <f>0</f>
      </c>
      <c s="32">
        <f>0</f>
      </c>
      <c s="32">
        <f>0+L137+L141+L145+L149+L153</f>
      </c>
      <c s="32">
        <f>0+M137+M141+M145+M149+M153</f>
      </c>
    </row>
    <row r="137" spans="1:16" ht="12.75">
      <c r="A137" t="s">
        <v>49</v>
      </c>
      <c s="34" t="s">
        <v>139</v>
      </c>
      <c s="34" t="s">
        <v>4299</v>
      </c>
      <c s="35" t="s">
        <v>5</v>
      </c>
      <c s="6" t="s">
        <v>4300</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5477</v>
      </c>
    </row>
    <row r="140" spans="1:5" ht="382.5">
      <c r="A140" t="s">
        <v>56</v>
      </c>
      <c r="E140" s="39" t="s">
        <v>4303</v>
      </c>
    </row>
    <row r="141" spans="1:16" ht="12.75">
      <c r="A141" t="s">
        <v>49</v>
      </c>
      <c s="34" t="s">
        <v>143</v>
      </c>
      <c s="34" t="s">
        <v>4719</v>
      </c>
      <c s="35" t="s">
        <v>5</v>
      </c>
      <c s="6" t="s">
        <v>4720</v>
      </c>
      <c s="36" t="s">
        <v>2833</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5478</v>
      </c>
    </row>
    <row r="144" spans="1:5" ht="242.25">
      <c r="A144" t="s">
        <v>56</v>
      </c>
      <c r="E144" s="39" t="s">
        <v>4722</v>
      </c>
    </row>
    <row r="145" spans="1:16" ht="12.75">
      <c r="A145" t="s">
        <v>49</v>
      </c>
      <c s="34" t="s">
        <v>146</v>
      </c>
      <c s="34" t="s">
        <v>4313</v>
      </c>
      <c s="35" t="s">
        <v>5</v>
      </c>
      <c s="6" t="s">
        <v>4314</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5479</v>
      </c>
    </row>
    <row r="148" spans="1:5" ht="369.75">
      <c r="A148" t="s">
        <v>56</v>
      </c>
      <c r="E148" s="39" t="s">
        <v>3345</v>
      </c>
    </row>
    <row r="149" spans="1:16" ht="12.75">
      <c r="A149" t="s">
        <v>49</v>
      </c>
      <c s="34" t="s">
        <v>805</v>
      </c>
      <c s="34" t="s">
        <v>4316</v>
      </c>
      <c s="35" t="s">
        <v>5</v>
      </c>
      <c s="6" t="s">
        <v>4317</v>
      </c>
      <c s="36" t="s">
        <v>2833</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5480</v>
      </c>
    </row>
    <row r="152" spans="1:5" ht="267.75">
      <c r="A152" t="s">
        <v>56</v>
      </c>
      <c r="E152" s="39" t="s">
        <v>4319</v>
      </c>
    </row>
    <row r="153" spans="1:16" ht="12.75">
      <c r="A153" t="s">
        <v>49</v>
      </c>
      <c s="34" t="s">
        <v>155</v>
      </c>
      <c s="34" t="s">
        <v>4051</v>
      </c>
      <c s="35" t="s">
        <v>5</v>
      </c>
      <c s="6" t="s">
        <v>4052</v>
      </c>
      <c s="36" t="s">
        <v>4053</v>
      </c>
      <c s="37">
        <v>3045</v>
      </c>
      <c s="36">
        <v>0</v>
      </c>
      <c s="36">
        <f>ROUND(G153*H153,6)</f>
      </c>
      <c r="L153" s="38">
        <v>0</v>
      </c>
      <c s="32">
        <f>ROUND(ROUND(L153,2)*ROUND(G153,3),2)</f>
      </c>
      <c s="36" t="s">
        <v>53</v>
      </c>
      <c>
        <f>(M153*21)/100</f>
      </c>
      <c t="s">
        <v>27</v>
      </c>
    </row>
    <row r="154" spans="1:5" ht="25.5">
      <c r="A154" s="35" t="s">
        <v>54</v>
      </c>
      <c r="E154" s="39" t="s">
        <v>4725</v>
      </c>
    </row>
    <row r="155" spans="1:5" ht="12.75">
      <c r="A155" s="35" t="s">
        <v>55</v>
      </c>
      <c r="E155" s="40" t="s">
        <v>5481</v>
      </c>
    </row>
    <row r="156" spans="1:5" ht="293.25">
      <c r="A156" t="s">
        <v>56</v>
      </c>
      <c r="E156" s="39" t="s">
        <v>4330</v>
      </c>
    </row>
    <row r="157" spans="1:13" ht="12.75">
      <c r="A157" t="s">
        <v>46</v>
      </c>
      <c r="C157" s="31" t="s">
        <v>65</v>
      </c>
      <c r="E157" s="33" t="s">
        <v>3341</v>
      </c>
      <c r="J157" s="32">
        <f>0</f>
      </c>
      <c s="32">
        <f>0</f>
      </c>
      <c s="32">
        <f>0+L158+L162+L166+L170+L174+L178+L182+L186+L190+L194+L198+L202</f>
      </c>
      <c s="32">
        <f>0+M158+M162+M166+M170+M174+M178+M182+M186+M190+M194+M198+M202</f>
      </c>
    </row>
    <row r="158" spans="1:16" ht="12.75">
      <c r="A158" t="s">
        <v>49</v>
      </c>
      <c s="34" t="s">
        <v>159</v>
      </c>
      <c s="34" t="s">
        <v>4320</v>
      </c>
      <c s="35" t="s">
        <v>5</v>
      </c>
      <c s="6" t="s">
        <v>4321</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5482</v>
      </c>
    </row>
    <row r="161" spans="1:5" ht="369.75">
      <c r="A161" t="s">
        <v>56</v>
      </c>
      <c r="E161" s="39" t="s">
        <v>3345</v>
      </c>
    </row>
    <row r="162" spans="1:16" ht="12.75">
      <c r="A162" t="s">
        <v>49</v>
      </c>
      <c s="34" t="s">
        <v>163</v>
      </c>
      <c s="34" t="s">
        <v>4323</v>
      </c>
      <c s="35" t="s">
        <v>5</v>
      </c>
      <c s="6" t="s">
        <v>4324</v>
      </c>
      <c s="36" t="s">
        <v>2833</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5483</v>
      </c>
    </row>
    <row r="165" spans="1:5" ht="267.75">
      <c r="A165" t="s">
        <v>56</v>
      </c>
      <c r="E165" s="39" t="s">
        <v>4326</v>
      </c>
    </row>
    <row r="166" spans="1:16" ht="25.5">
      <c r="A166" t="s">
        <v>49</v>
      </c>
      <c s="34" t="s">
        <v>167</v>
      </c>
      <c s="34" t="s">
        <v>4729</v>
      </c>
      <c s="35" t="s">
        <v>5</v>
      </c>
      <c s="6" t="s">
        <v>4730</v>
      </c>
      <c s="36" t="s">
        <v>2833</v>
      </c>
      <c s="37">
        <v>151.376</v>
      </c>
      <c s="36">
        <v>0</v>
      </c>
      <c s="36">
        <f>ROUND(G166*H166,6)</f>
      </c>
      <c r="L166" s="38">
        <v>0</v>
      </c>
      <c s="32">
        <f>ROUND(ROUND(L166,2)*ROUND(G166,3),2)</f>
      </c>
      <c s="36" t="s">
        <v>4633</v>
      </c>
      <c>
        <f>(M166*21)/100</f>
      </c>
      <c t="s">
        <v>27</v>
      </c>
    </row>
    <row r="167" spans="1:5" ht="12.75">
      <c r="A167" s="35" t="s">
        <v>54</v>
      </c>
      <c r="E167" s="39" t="s">
        <v>5</v>
      </c>
    </row>
    <row r="168" spans="1:5" ht="12.75">
      <c r="A168" s="35" t="s">
        <v>55</v>
      </c>
      <c r="E168" s="40" t="s">
        <v>5484</v>
      </c>
    </row>
    <row r="169" spans="1:5" ht="293.25">
      <c r="A169" t="s">
        <v>56</v>
      </c>
      <c r="E169" s="39" t="s">
        <v>5485</v>
      </c>
    </row>
    <row r="170" spans="1:16" ht="12.75">
      <c r="A170" t="s">
        <v>49</v>
      </c>
      <c s="34" t="s">
        <v>171</v>
      </c>
      <c s="34" t="s">
        <v>5065</v>
      </c>
      <c s="35" t="s">
        <v>5</v>
      </c>
      <c s="6" t="s">
        <v>5066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4736</v>
      </c>
    </row>
    <row r="174" spans="1:16" ht="12.75">
      <c r="A174" t="s">
        <v>49</v>
      </c>
      <c s="34" t="s">
        <v>175</v>
      </c>
      <c s="34" t="s">
        <v>5068</v>
      </c>
      <c s="35" t="s">
        <v>5</v>
      </c>
      <c s="6" t="s">
        <v>5069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4736</v>
      </c>
    </row>
    <row r="178" spans="1:16" ht="12.75">
      <c r="A178" t="s">
        <v>49</v>
      </c>
      <c s="34" t="s">
        <v>183</v>
      </c>
      <c s="34" t="s">
        <v>3346</v>
      </c>
      <c s="35" t="s">
        <v>5</v>
      </c>
      <c s="6" t="s">
        <v>3347</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5486</v>
      </c>
    </row>
    <row r="181" spans="1:5" ht="369.75">
      <c r="A181" t="s">
        <v>56</v>
      </c>
      <c r="E181" s="39" t="s">
        <v>3345</v>
      </c>
    </row>
    <row r="182" spans="1:16" ht="12.75">
      <c r="A182" t="s">
        <v>49</v>
      </c>
      <c s="34" t="s">
        <v>187</v>
      </c>
      <c s="34" t="s">
        <v>4740</v>
      </c>
      <c s="35" t="s">
        <v>5</v>
      </c>
      <c s="6" t="s">
        <v>4741</v>
      </c>
      <c s="36" t="s">
        <v>60</v>
      </c>
      <c s="37">
        <v>10</v>
      </c>
      <c s="36">
        <v>0</v>
      </c>
      <c s="36">
        <f>ROUND(G182*H182,6)</f>
      </c>
      <c r="L182" s="38">
        <v>0</v>
      </c>
      <c s="32">
        <f>ROUND(ROUND(L182,2)*ROUND(G182,3),2)</f>
      </c>
      <c s="36" t="s">
        <v>53</v>
      </c>
      <c>
        <f>(M182*21)/100</f>
      </c>
      <c t="s">
        <v>27</v>
      </c>
    </row>
    <row r="183" spans="1:5" ht="12.75">
      <c r="A183" s="35" t="s">
        <v>54</v>
      </c>
      <c r="E183" s="39" t="s">
        <v>4333</v>
      </c>
    </row>
    <row r="184" spans="1:5" ht="25.5">
      <c r="A184" s="35" t="s">
        <v>55</v>
      </c>
      <c r="E184" s="40" t="s">
        <v>5487</v>
      </c>
    </row>
    <row r="185" spans="1:5" ht="369.75">
      <c r="A185" t="s">
        <v>56</v>
      </c>
      <c r="E185" s="39" t="s">
        <v>4743</v>
      </c>
    </row>
    <row r="186" spans="1:16" ht="12.75">
      <c r="A186" t="s">
        <v>49</v>
      </c>
      <c s="34" t="s">
        <v>199</v>
      </c>
      <c s="34" t="s">
        <v>4349</v>
      </c>
      <c s="35" t="s">
        <v>5</v>
      </c>
      <c s="6" t="s">
        <v>4350</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5488</v>
      </c>
    </row>
    <row r="189" spans="1:5" ht="51">
      <c r="A189" t="s">
        <v>56</v>
      </c>
      <c r="E189" s="39" t="s">
        <v>4352</v>
      </c>
    </row>
    <row r="190" spans="1:16" ht="12.75">
      <c r="A190" t="s">
        <v>49</v>
      </c>
      <c s="34" t="s">
        <v>203</v>
      </c>
      <c s="34" t="s">
        <v>3877</v>
      </c>
      <c s="35" t="s">
        <v>5</v>
      </c>
      <c s="6" t="s">
        <v>3878</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5489</v>
      </c>
    </row>
    <row r="193" spans="1:5" ht="114.75">
      <c r="A193" t="s">
        <v>56</v>
      </c>
      <c r="E193" s="39" t="s">
        <v>4354</v>
      </c>
    </row>
    <row r="194" spans="1:16" ht="25.5">
      <c r="A194" t="s">
        <v>49</v>
      </c>
      <c s="34" t="s">
        <v>347</v>
      </c>
      <c s="34" t="s">
        <v>4732</v>
      </c>
      <c s="35" t="s">
        <v>5</v>
      </c>
      <c s="6" t="s">
        <v>4733</v>
      </c>
      <c s="36" t="s">
        <v>2833</v>
      </c>
      <c s="37">
        <v>151.376</v>
      </c>
      <c s="36">
        <v>0</v>
      </c>
      <c s="36">
        <f>ROUND(G194*H194,6)</f>
      </c>
      <c r="L194" s="38">
        <v>0</v>
      </c>
      <c s="32">
        <f>ROUND(ROUND(L194,2)*ROUND(G194,3),2)</f>
      </c>
      <c s="36" t="s">
        <v>4633</v>
      </c>
      <c>
        <f>(M194*21)/100</f>
      </c>
      <c t="s">
        <v>27</v>
      </c>
    </row>
    <row r="195" spans="1:5" ht="12.75">
      <c r="A195" s="35" t="s">
        <v>54</v>
      </c>
      <c r="E195" s="39" t="s">
        <v>5</v>
      </c>
    </row>
    <row r="196" spans="1:5" ht="12.75">
      <c r="A196" s="35" t="s">
        <v>55</v>
      </c>
      <c r="E196" s="40" t="s">
        <v>5484</v>
      </c>
    </row>
    <row r="197" spans="1:5" ht="12.75">
      <c r="A197" t="s">
        <v>56</v>
      </c>
      <c r="E197" s="39" t="s">
        <v>5</v>
      </c>
    </row>
    <row r="198" spans="1:16" ht="12.75">
      <c r="A198" t="s">
        <v>49</v>
      </c>
      <c s="34" t="s">
        <v>351</v>
      </c>
      <c s="34" t="s">
        <v>4745</v>
      </c>
      <c s="35" t="s">
        <v>5</v>
      </c>
      <c s="6" t="s">
        <v>4746</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5490</v>
      </c>
    </row>
    <row r="201" spans="1:5" ht="369.75">
      <c r="A201" t="s">
        <v>56</v>
      </c>
      <c r="E201" s="39" t="s">
        <v>5491</v>
      </c>
    </row>
    <row r="202" spans="1:16" ht="25.5">
      <c r="A202" t="s">
        <v>49</v>
      </c>
      <c s="34" t="s">
        <v>355</v>
      </c>
      <c s="34" t="s">
        <v>4748</v>
      </c>
      <c s="35" t="s">
        <v>5</v>
      </c>
      <c s="6" t="s">
        <v>4749</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5492</v>
      </c>
    </row>
    <row r="205" spans="1:5" ht="38.25">
      <c r="A205" t="s">
        <v>56</v>
      </c>
      <c r="E205" s="39" t="s">
        <v>4602</v>
      </c>
    </row>
    <row r="206" spans="1:13" ht="12.75">
      <c r="A206" t="s">
        <v>46</v>
      </c>
      <c r="C206" s="31" t="s">
        <v>69</v>
      </c>
      <c r="E206" s="33" t="s">
        <v>3105</v>
      </c>
      <c r="J206" s="32">
        <f>0</f>
      </c>
      <c s="32">
        <f>0</f>
      </c>
      <c s="32">
        <f>0+L207+L211</f>
      </c>
      <c s="32">
        <f>0+M207+M211</f>
      </c>
    </row>
    <row r="207" spans="1:16" ht="12.75">
      <c r="A207" t="s">
        <v>49</v>
      </c>
      <c s="34" t="s">
        <v>207</v>
      </c>
      <c s="34" t="s">
        <v>3387</v>
      </c>
      <c s="35" t="s">
        <v>5</v>
      </c>
      <c s="6" t="s">
        <v>4758</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5493</v>
      </c>
    </row>
    <row r="210" spans="1:5" ht="178.5">
      <c r="A210" t="s">
        <v>56</v>
      </c>
      <c r="E210" s="39" t="s">
        <v>3389</v>
      </c>
    </row>
    <row r="211" spans="1:16" ht="12.75">
      <c r="A211" t="s">
        <v>49</v>
      </c>
      <c s="34" t="s">
        <v>211</v>
      </c>
      <c s="34" t="s">
        <v>4089</v>
      </c>
      <c s="35" t="s">
        <v>5</v>
      </c>
      <c s="6" t="s">
        <v>4090</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5494</v>
      </c>
    </row>
    <row r="214" spans="1:5" ht="51">
      <c r="A214" t="s">
        <v>56</v>
      </c>
      <c r="E214" s="39" t="s">
        <v>3397</v>
      </c>
    </row>
    <row r="215" spans="1:13" ht="12.75">
      <c r="A215" t="s">
        <v>46</v>
      </c>
      <c r="C215" s="31" t="s">
        <v>77</v>
      </c>
      <c r="E215" s="33" t="s">
        <v>1321</v>
      </c>
      <c r="J215" s="32">
        <f>0</f>
      </c>
      <c s="32">
        <f>0</f>
      </c>
      <c s="32">
        <f>0+L216+L220+L224+L228</f>
      </c>
      <c s="32">
        <f>0+M216+M220+M224+M228</f>
      </c>
    </row>
    <row r="216" spans="1:16" ht="25.5">
      <c r="A216" t="s">
        <v>49</v>
      </c>
      <c s="34" t="s">
        <v>359</v>
      </c>
      <c s="34" t="s">
        <v>4631</v>
      </c>
      <c s="35" t="s">
        <v>5</v>
      </c>
      <c s="6" t="s">
        <v>4632</v>
      </c>
      <c s="36" t="s">
        <v>52</v>
      </c>
      <c s="37">
        <v>401.8</v>
      </c>
      <c s="36">
        <v>0</v>
      </c>
      <c s="36">
        <f>ROUND(G216*H216,6)</f>
      </c>
      <c r="L216" s="38">
        <v>0</v>
      </c>
      <c s="32">
        <f>ROUND(ROUND(L216,2)*ROUND(G216,3),2)</f>
      </c>
      <c s="36" t="s">
        <v>4633</v>
      </c>
      <c>
        <f>(M216*21)/100</f>
      </c>
      <c t="s">
        <v>27</v>
      </c>
    </row>
    <row r="217" spans="1:5" ht="102">
      <c r="A217" s="35" t="s">
        <v>54</v>
      </c>
      <c r="E217" s="39" t="s">
        <v>5495</v>
      </c>
    </row>
    <row r="218" spans="1:5" ht="12.75">
      <c r="A218" s="35" t="s">
        <v>55</v>
      </c>
      <c r="E218" s="40" t="s">
        <v>5496</v>
      </c>
    </row>
    <row r="219" spans="1:5" ht="409.5">
      <c r="A219" t="s">
        <v>56</v>
      </c>
      <c r="E219" s="39" t="s">
        <v>5497</v>
      </c>
    </row>
    <row r="220" spans="1:16" ht="12.75">
      <c r="A220" t="s">
        <v>49</v>
      </c>
      <c s="34" t="s">
        <v>363</v>
      </c>
      <c s="34" t="s">
        <v>4770</v>
      </c>
      <c s="35" t="s">
        <v>5</v>
      </c>
      <c s="6" t="s">
        <v>4771</v>
      </c>
      <c s="36" t="s">
        <v>52</v>
      </c>
      <c s="37">
        <v>414.1</v>
      </c>
      <c s="36">
        <v>0</v>
      </c>
      <c s="36">
        <f>ROUND(G220*H220,6)</f>
      </c>
      <c r="L220" s="38">
        <v>0</v>
      </c>
      <c s="32">
        <f>ROUND(ROUND(L220,2)*ROUND(G220,3),2)</f>
      </c>
      <c s="36" t="s">
        <v>53</v>
      </c>
      <c>
        <f>(M220*21)/100</f>
      </c>
      <c t="s">
        <v>27</v>
      </c>
    </row>
    <row r="221" spans="1:5" ht="63.75">
      <c r="A221" s="35" t="s">
        <v>54</v>
      </c>
      <c r="E221" s="39" t="s">
        <v>5498</v>
      </c>
    </row>
    <row r="222" spans="1:5" ht="38.25">
      <c r="A222" s="35" t="s">
        <v>55</v>
      </c>
      <c r="E222" s="40" t="s">
        <v>5499</v>
      </c>
    </row>
    <row r="223" spans="1:5" ht="409.5">
      <c r="A223" t="s">
        <v>56</v>
      </c>
      <c r="E223" s="39" t="s">
        <v>5497</v>
      </c>
    </row>
    <row r="224" spans="1:16" ht="25.5">
      <c r="A224" t="s">
        <v>49</v>
      </c>
      <c s="34" t="s">
        <v>367</v>
      </c>
      <c s="34" t="s">
        <v>4762</v>
      </c>
      <c s="35" t="s">
        <v>5</v>
      </c>
      <c s="6" t="s">
        <v>4763</v>
      </c>
      <c s="36" t="s">
        <v>52</v>
      </c>
      <c s="37">
        <v>209.63</v>
      </c>
      <c s="36">
        <v>0</v>
      </c>
      <c s="36">
        <f>ROUND(G224*H224,6)</f>
      </c>
      <c r="L224" s="38">
        <v>0</v>
      </c>
      <c s="32">
        <f>ROUND(ROUND(L224,2)*ROUND(G224,3),2)</f>
      </c>
      <c s="36" t="s">
        <v>4633</v>
      </c>
      <c>
        <f>(M224*21)/100</f>
      </c>
      <c t="s">
        <v>27</v>
      </c>
    </row>
    <row r="225" spans="1:5" ht="76.5">
      <c r="A225" s="35" t="s">
        <v>54</v>
      </c>
      <c r="E225" s="39" t="s">
        <v>5500</v>
      </c>
    </row>
    <row r="226" spans="1:5" ht="12.75">
      <c r="A226" s="35" t="s">
        <v>55</v>
      </c>
      <c r="E226" s="40" t="s">
        <v>5501</v>
      </c>
    </row>
    <row r="227" spans="1:5" ht="409.5">
      <c r="A227" t="s">
        <v>56</v>
      </c>
      <c r="E227" s="39" t="s">
        <v>5497</v>
      </c>
    </row>
    <row r="228" spans="1:16" ht="25.5">
      <c r="A228" t="s">
        <v>49</v>
      </c>
      <c s="34" t="s">
        <v>371</v>
      </c>
      <c s="34" t="s">
        <v>4766</v>
      </c>
      <c s="35" t="s">
        <v>5</v>
      </c>
      <c s="6" t="s">
        <v>4767</v>
      </c>
      <c s="36" t="s">
        <v>52</v>
      </c>
      <c s="37">
        <v>93.09</v>
      </c>
      <c s="36">
        <v>0</v>
      </c>
      <c s="36">
        <f>ROUND(G228*H228,6)</f>
      </c>
      <c r="L228" s="38">
        <v>0</v>
      </c>
      <c s="32">
        <f>ROUND(ROUND(L228,2)*ROUND(G228,3),2)</f>
      </c>
      <c s="36" t="s">
        <v>4633</v>
      </c>
      <c>
        <f>(M228*21)/100</f>
      </c>
      <c t="s">
        <v>27</v>
      </c>
    </row>
    <row r="229" spans="1:5" ht="89.25">
      <c r="A229" s="35" t="s">
        <v>54</v>
      </c>
      <c r="E229" s="39" t="s">
        <v>5502</v>
      </c>
    </row>
    <row r="230" spans="1:5" ht="12.75">
      <c r="A230" s="35" t="s">
        <v>55</v>
      </c>
      <c r="E230" s="40" t="s">
        <v>5503</v>
      </c>
    </row>
    <row r="231" spans="1:5" ht="409.5">
      <c r="A231" t="s">
        <v>56</v>
      </c>
      <c r="E231" s="39" t="s">
        <v>5497</v>
      </c>
    </row>
    <row r="232" spans="1:13" ht="12.75">
      <c r="A232" t="s">
        <v>46</v>
      </c>
      <c r="C232" s="31" t="s">
        <v>82</v>
      </c>
      <c r="E232" s="33" t="s">
        <v>2457</v>
      </c>
      <c r="J232" s="32">
        <f>0</f>
      </c>
      <c s="32">
        <f>0</f>
      </c>
      <c s="32">
        <f>0+L233+L237+L241+L245</f>
      </c>
      <c s="32">
        <f>0+M233+M237+M241+M245</f>
      </c>
    </row>
    <row r="233" spans="1:16" ht="12.75">
      <c r="A233" t="s">
        <v>49</v>
      </c>
      <c s="34" t="s">
        <v>231</v>
      </c>
      <c s="34" t="s">
        <v>4774</v>
      </c>
      <c s="35" t="s">
        <v>5</v>
      </c>
      <c s="6" t="s">
        <v>4775</v>
      </c>
      <c s="36" t="s">
        <v>75</v>
      </c>
      <c s="37">
        <v>4.8</v>
      </c>
      <c s="36">
        <v>0</v>
      </c>
      <c s="36">
        <f>ROUND(G233*H233,6)</f>
      </c>
      <c r="L233" s="38">
        <v>0</v>
      </c>
      <c s="32">
        <f>ROUND(ROUND(L233,2)*ROUND(G233,3),2)</f>
      </c>
      <c s="36" t="s">
        <v>53</v>
      </c>
      <c>
        <f>(M233*21)/100</f>
      </c>
      <c t="s">
        <v>27</v>
      </c>
    </row>
    <row r="234" spans="1:5" ht="12.75">
      <c r="A234" s="35" t="s">
        <v>54</v>
      </c>
      <c r="E234" s="39" t="s">
        <v>4776</v>
      </c>
    </row>
    <row r="235" spans="1:5" ht="12.75">
      <c r="A235" s="35" t="s">
        <v>55</v>
      </c>
      <c r="E235" s="40" t="s">
        <v>4777</v>
      </c>
    </row>
    <row r="236" spans="1:5" ht="280.5">
      <c r="A236" t="s">
        <v>56</v>
      </c>
      <c r="E236" s="39" t="s">
        <v>4778</v>
      </c>
    </row>
    <row r="237" spans="1:16" ht="12.75">
      <c r="A237" t="s">
        <v>49</v>
      </c>
      <c s="34" t="s">
        <v>235</v>
      </c>
      <c s="34" t="s">
        <v>4384</v>
      </c>
      <c s="35" t="s">
        <v>5</v>
      </c>
      <c s="6" t="s">
        <v>4385</v>
      </c>
      <c s="36" t="s">
        <v>75</v>
      </c>
      <c s="37">
        <v>37.8</v>
      </c>
      <c s="36">
        <v>0</v>
      </c>
      <c s="36">
        <f>ROUND(G237*H237,6)</f>
      </c>
      <c r="L237" s="38">
        <v>0</v>
      </c>
      <c s="32">
        <f>ROUND(ROUND(L237,2)*ROUND(G237,3),2)</f>
      </c>
      <c s="36" t="s">
        <v>53</v>
      </c>
      <c>
        <f>(M237*21)/100</f>
      </c>
      <c t="s">
        <v>27</v>
      </c>
    </row>
    <row r="238" spans="1:5" ht="12.75">
      <c r="A238" s="35" t="s">
        <v>54</v>
      </c>
      <c r="E238" s="39" t="s">
        <v>4779</v>
      </c>
    </row>
    <row r="239" spans="1:5" ht="12.75">
      <c r="A239" s="35" t="s">
        <v>55</v>
      </c>
      <c r="E239" s="40" t="s">
        <v>5504</v>
      </c>
    </row>
    <row r="240" spans="1:5" ht="267.75">
      <c r="A240" t="s">
        <v>56</v>
      </c>
      <c r="E240" s="39" t="s">
        <v>4387</v>
      </c>
    </row>
    <row r="241" spans="1:16" ht="12.75">
      <c r="A241" t="s">
        <v>49</v>
      </c>
      <c s="34" t="s">
        <v>239</v>
      </c>
      <c s="34" t="s">
        <v>4781</v>
      </c>
      <c s="35" t="s">
        <v>5</v>
      </c>
      <c s="6" t="s">
        <v>4782</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5505</v>
      </c>
    </row>
    <row r="244" spans="1:5" ht="178.5">
      <c r="A244" t="s">
        <v>56</v>
      </c>
      <c r="E244" s="39" t="s">
        <v>4784</v>
      </c>
    </row>
    <row r="245" spans="1:16" ht="12.75">
      <c r="A245" t="s">
        <v>49</v>
      </c>
      <c s="34" t="s">
        <v>243</v>
      </c>
      <c s="34" t="s">
        <v>4785</v>
      </c>
      <c s="35" t="s">
        <v>5</v>
      </c>
      <c s="6" t="s">
        <v>4786</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5506</v>
      </c>
    </row>
    <row r="248" spans="1:5" ht="178.5">
      <c r="A248" t="s">
        <v>56</v>
      </c>
      <c r="E248" s="39" t="s">
        <v>4784</v>
      </c>
    </row>
    <row r="249" spans="1:13" ht="12.75">
      <c r="A249" t="s">
        <v>46</v>
      </c>
      <c r="C249" s="31" t="s">
        <v>86</v>
      </c>
      <c r="E249" s="33" t="s">
        <v>2068</v>
      </c>
      <c r="J249" s="32">
        <f>0</f>
      </c>
      <c s="32">
        <f>0</f>
      </c>
      <c s="32">
        <f>0+L250+L254+L258+L262+L266+L270+L274+L278+L282+L286+L290+L294</f>
      </c>
      <c s="32">
        <f>0+M250+M254+M258+M262+M266+M270+M274+M278+M282+M286+M290+M294</f>
      </c>
    </row>
    <row r="250" spans="1:16" ht="12.75">
      <c r="A250" t="s">
        <v>49</v>
      </c>
      <c s="34" t="s">
        <v>247</v>
      </c>
      <c s="34" t="s">
        <v>4392</v>
      </c>
      <c s="35" t="s">
        <v>5</v>
      </c>
      <c s="6" t="s">
        <v>4393</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5507</v>
      </c>
    </row>
    <row r="253" spans="1:5" ht="63.75">
      <c r="A253" t="s">
        <v>56</v>
      </c>
      <c r="E253" s="39" t="s">
        <v>4395</v>
      </c>
    </row>
    <row r="254" spans="1:16" ht="12.75">
      <c r="A254" t="s">
        <v>49</v>
      </c>
      <c s="34" t="s">
        <v>251</v>
      </c>
      <c s="34" t="s">
        <v>4789</v>
      </c>
      <c s="35" t="s">
        <v>5</v>
      </c>
      <c s="6" t="s">
        <v>4790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4791</v>
      </c>
    </row>
    <row r="257" spans="1:5" ht="38.25">
      <c r="A257" t="s">
        <v>56</v>
      </c>
      <c r="E257" s="39" t="s">
        <v>4792</v>
      </c>
    </row>
    <row r="258" spans="1:16" ht="12.75">
      <c r="A258" t="s">
        <v>49</v>
      </c>
      <c s="34" t="s">
        <v>255</v>
      </c>
      <c s="34" t="s">
        <v>5508</v>
      </c>
      <c s="35" t="s">
        <v>5</v>
      </c>
      <c s="6" t="s">
        <v>5509</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5510</v>
      </c>
    </row>
    <row r="261" spans="1:5" ht="293.25">
      <c r="A261" t="s">
        <v>56</v>
      </c>
      <c r="E261" s="39" t="s">
        <v>4796</v>
      </c>
    </row>
    <row r="262" spans="1:16" ht="12.75">
      <c r="A262" t="s">
        <v>49</v>
      </c>
      <c s="34" t="s">
        <v>259</v>
      </c>
      <c s="34" t="s">
        <v>4793</v>
      </c>
      <c s="35" t="s">
        <v>5</v>
      </c>
      <c s="6" t="s">
        <v>4794</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5511</v>
      </c>
    </row>
    <row r="265" spans="1:5" ht="293.25">
      <c r="A265" t="s">
        <v>56</v>
      </c>
      <c r="E265" s="39" t="s">
        <v>4796</v>
      </c>
    </row>
    <row r="266" spans="1:16" ht="12.75">
      <c r="A266" t="s">
        <v>49</v>
      </c>
      <c s="34" t="s">
        <v>263</v>
      </c>
      <c s="34" t="s">
        <v>4648</v>
      </c>
      <c s="35" t="s">
        <v>5</v>
      </c>
      <c s="6" t="s">
        <v>4649</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4650</v>
      </c>
    </row>
    <row r="270" spans="1:16" ht="12.75">
      <c r="A270" t="s">
        <v>49</v>
      </c>
      <c s="34" t="s">
        <v>267</v>
      </c>
      <c s="34" t="s">
        <v>4412</v>
      </c>
      <c s="35" t="s">
        <v>5</v>
      </c>
      <c s="6" t="s">
        <v>4413</v>
      </c>
      <c s="36" t="s">
        <v>4053</v>
      </c>
      <c s="37">
        <v>12</v>
      </c>
      <c s="36">
        <v>0</v>
      </c>
      <c s="36">
        <f>ROUND(G270*H270,6)</f>
      </c>
      <c r="L270" s="38">
        <v>0</v>
      </c>
      <c s="32">
        <f>ROUND(ROUND(L270,2)*ROUND(G270,3),2)</f>
      </c>
      <c s="36" t="s">
        <v>53</v>
      </c>
      <c>
        <f>(M270*21)/100</f>
      </c>
      <c t="s">
        <v>27</v>
      </c>
    </row>
    <row r="271" spans="1:5" ht="12.75">
      <c r="A271" s="35" t="s">
        <v>54</v>
      </c>
      <c r="E271" s="39" t="s">
        <v>4548</v>
      </c>
    </row>
    <row r="272" spans="1:5" ht="12.75">
      <c r="A272" s="35" t="s">
        <v>55</v>
      </c>
      <c r="E272" s="40" t="s">
        <v>4801</v>
      </c>
    </row>
    <row r="273" spans="1:5" ht="409.5">
      <c r="A273" t="s">
        <v>56</v>
      </c>
      <c r="E273" s="39" t="s">
        <v>4415</v>
      </c>
    </row>
    <row r="274" spans="1:16" ht="12.75">
      <c r="A274" t="s">
        <v>49</v>
      </c>
      <c s="34" t="s">
        <v>271</v>
      </c>
      <c s="34" t="s">
        <v>4802</v>
      </c>
      <c s="35" t="s">
        <v>5</v>
      </c>
      <c s="6" t="s">
        <v>4803</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5512</v>
      </c>
    </row>
    <row r="277" spans="1:5" ht="267.75">
      <c r="A277" t="s">
        <v>56</v>
      </c>
      <c r="E277" s="39" t="s">
        <v>4805</v>
      </c>
    </row>
    <row r="278" spans="1:16" ht="12.75">
      <c r="A278" t="s">
        <v>49</v>
      </c>
      <c s="34" t="s">
        <v>275</v>
      </c>
      <c s="34" t="s">
        <v>3907</v>
      </c>
      <c s="35" t="s">
        <v>5</v>
      </c>
      <c s="6" t="s">
        <v>3908</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5513</v>
      </c>
    </row>
    <row r="281" spans="1:5" ht="114.75">
      <c r="A281" t="s">
        <v>56</v>
      </c>
      <c r="E281" s="39" t="s">
        <v>4425</v>
      </c>
    </row>
    <row r="282" spans="1:16" ht="12.75">
      <c r="A282" t="s">
        <v>49</v>
      </c>
      <c s="34" t="s">
        <v>279</v>
      </c>
      <c s="34" t="s">
        <v>3911</v>
      </c>
      <c s="35" t="s">
        <v>5</v>
      </c>
      <c s="6" t="s">
        <v>3912</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5514</v>
      </c>
    </row>
    <row r="285" spans="1:5" ht="114.75">
      <c r="A285" t="s">
        <v>56</v>
      </c>
      <c r="E285" s="39" t="s">
        <v>4425</v>
      </c>
    </row>
    <row r="286" spans="1:16" ht="12.75">
      <c r="A286" t="s">
        <v>49</v>
      </c>
      <c s="34" t="s">
        <v>283</v>
      </c>
      <c s="34" t="s">
        <v>4807</v>
      </c>
      <c s="35" t="s">
        <v>5</v>
      </c>
      <c s="6" t="s">
        <v>4808</v>
      </c>
      <c s="36" t="s">
        <v>60</v>
      </c>
      <c s="37">
        <v>8.112</v>
      </c>
      <c s="36">
        <v>0</v>
      </c>
      <c s="36">
        <f>ROUND(G286*H286,6)</f>
      </c>
      <c r="L286" s="38">
        <v>0</v>
      </c>
      <c s="32">
        <f>ROUND(ROUND(L286,2)*ROUND(G286,3),2)</f>
      </c>
      <c s="36" t="s">
        <v>53</v>
      </c>
      <c>
        <f>(M286*21)/100</f>
      </c>
      <c t="s">
        <v>27</v>
      </c>
    </row>
    <row r="287" spans="1:5" ht="12.75">
      <c r="A287" s="35" t="s">
        <v>54</v>
      </c>
      <c r="E287" s="39" t="s">
        <v>4809</v>
      </c>
    </row>
    <row r="288" spans="1:5" ht="12.75">
      <c r="A288" s="35" t="s">
        <v>55</v>
      </c>
      <c r="E288" s="40" t="s">
        <v>5515</v>
      </c>
    </row>
    <row r="289" spans="1:5" ht="114.75">
      <c r="A289" t="s">
        <v>56</v>
      </c>
      <c r="E289" s="39" t="s">
        <v>4425</v>
      </c>
    </row>
    <row r="290" spans="1:16" ht="12.75">
      <c r="A290" t="s">
        <v>49</v>
      </c>
      <c s="34" t="s">
        <v>287</v>
      </c>
      <c s="34" t="s">
        <v>4426</v>
      </c>
      <c s="35" t="s">
        <v>5</v>
      </c>
      <c s="6" t="s">
        <v>4427</v>
      </c>
      <c s="36" t="s">
        <v>2833</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5516</v>
      </c>
    </row>
    <row r="293" spans="1:5" ht="114.75">
      <c r="A293" t="s">
        <v>56</v>
      </c>
      <c r="E293" s="39" t="s">
        <v>4430</v>
      </c>
    </row>
    <row r="294" spans="1:16" ht="12.75">
      <c r="A294" t="s">
        <v>49</v>
      </c>
      <c s="34" t="s">
        <v>308</v>
      </c>
      <c s="34" t="s">
        <v>3914</v>
      </c>
      <c s="35" t="s">
        <v>5</v>
      </c>
      <c s="6" t="s">
        <v>3915</v>
      </c>
      <c s="36" t="s">
        <v>80</v>
      </c>
      <c s="37">
        <v>2</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5519</v>
      </c>
      <c r="E8" s="30" t="s">
        <v>5518</v>
      </c>
      <c r="J8" s="29">
        <f>0+J9+J18+J55+J76+J85+J114+J119+J132+J141</f>
      </c>
      <c s="29">
        <f>0+K9+K18+K55+K76+K85+K114+K119+K132+K141</f>
      </c>
      <c s="29">
        <f>0+L9+L18+L55+L76+L85+L114+L119+L132+L141</f>
      </c>
      <c s="29">
        <f>0+M9+M18+M55+M76+M85+M114+M119+M132+M141</f>
      </c>
    </row>
    <row r="9" spans="1:13" ht="12.75">
      <c r="A9" t="s">
        <v>46</v>
      </c>
      <c r="C9" s="31" t="s">
        <v>1144</v>
      </c>
      <c r="E9" s="33" t="s">
        <v>3081</v>
      </c>
      <c r="J9" s="32">
        <f>0</f>
      </c>
      <c s="32">
        <f>0</f>
      </c>
      <c s="32">
        <f>0+L10+L14</f>
      </c>
      <c s="32">
        <f>0+M10+M14</f>
      </c>
    </row>
    <row r="10" spans="1:16" ht="25.5">
      <c r="A10" t="s">
        <v>49</v>
      </c>
      <c s="34" t="s">
        <v>159</v>
      </c>
      <c s="34" t="s">
        <v>3531</v>
      </c>
      <c s="35" t="s">
        <v>3532</v>
      </c>
      <c s="6" t="s">
        <v>3816</v>
      </c>
      <c s="36" t="s">
        <v>2833</v>
      </c>
      <c s="37">
        <v>806.658</v>
      </c>
      <c s="36">
        <v>0</v>
      </c>
      <c s="36">
        <f>ROUND(G10*H10,6)</f>
      </c>
      <c r="L10" s="38">
        <v>0</v>
      </c>
      <c s="32">
        <f>ROUND(ROUND(L10,2)*ROUND(G10,3),2)</f>
      </c>
      <c s="36" t="s">
        <v>416</v>
      </c>
      <c>
        <f>(M10*21)/100</f>
      </c>
      <c t="s">
        <v>27</v>
      </c>
    </row>
    <row r="11" spans="1:5" ht="12.75">
      <c r="A11" s="35" t="s">
        <v>54</v>
      </c>
      <c r="E11" s="39" t="s">
        <v>2839</v>
      </c>
    </row>
    <row r="12" spans="1:5" ht="38.25">
      <c r="A12" s="35" t="s">
        <v>55</v>
      </c>
      <c r="E12" s="40" t="s">
        <v>5520</v>
      </c>
    </row>
    <row r="13" spans="1:5" ht="165.75">
      <c r="A13" t="s">
        <v>56</v>
      </c>
      <c r="E13" s="39" t="s">
        <v>3818</v>
      </c>
    </row>
    <row r="14" spans="1:16" ht="25.5">
      <c r="A14" t="s">
        <v>49</v>
      </c>
      <c s="34" t="s">
        <v>163</v>
      </c>
      <c s="34" t="s">
        <v>3101</v>
      </c>
      <c s="35" t="s">
        <v>3102</v>
      </c>
      <c s="6" t="s">
        <v>3823</v>
      </c>
      <c s="36" t="s">
        <v>2833</v>
      </c>
      <c s="37">
        <v>64.8</v>
      </c>
      <c s="36">
        <v>0</v>
      </c>
      <c s="36">
        <f>ROUND(G14*H14,6)</f>
      </c>
      <c r="L14" s="38">
        <v>0</v>
      </c>
      <c s="32">
        <f>ROUND(ROUND(L14,2)*ROUND(G14,3),2)</f>
      </c>
      <c s="36" t="s">
        <v>416</v>
      </c>
      <c>
        <f>(M14*21)/100</f>
      </c>
      <c t="s">
        <v>27</v>
      </c>
    </row>
    <row r="15" spans="1:5" ht="12.75">
      <c r="A15" s="35" t="s">
        <v>54</v>
      </c>
      <c r="E15" s="39" t="s">
        <v>2839</v>
      </c>
    </row>
    <row r="16" spans="1:5" ht="12.75">
      <c r="A16" s="35" t="s">
        <v>55</v>
      </c>
      <c r="E16" s="40" t="s">
        <v>5521</v>
      </c>
    </row>
    <row r="17" spans="1:5" ht="165.75">
      <c r="A17" t="s">
        <v>56</v>
      </c>
      <c r="E17" s="39" t="s">
        <v>3818</v>
      </c>
    </row>
    <row r="18" spans="1:13" ht="12.75">
      <c r="A18" t="s">
        <v>46</v>
      </c>
      <c r="C18" s="31" t="s">
        <v>47</v>
      </c>
      <c r="E18" s="33" t="s">
        <v>48</v>
      </c>
      <c r="J18" s="32">
        <f>0</f>
      </c>
      <c s="32">
        <f>0</f>
      </c>
      <c s="32">
        <f>0+L19+L23+L27+L31+L35+L39+L43+L47+L51</f>
      </c>
      <c s="32">
        <f>0+M19+M23+M27+M31+M35+M39+M43+M47+M51</f>
      </c>
    </row>
    <row r="19" spans="1:16" ht="12.75">
      <c r="A19" t="s">
        <v>49</v>
      </c>
      <c s="34" t="s">
        <v>47</v>
      </c>
      <c s="34" t="s">
        <v>3825</v>
      </c>
      <c s="35" t="s">
        <v>5</v>
      </c>
      <c s="6" t="s">
        <v>3826</v>
      </c>
      <c s="36" t="s">
        <v>60</v>
      </c>
      <c s="37">
        <v>408.48</v>
      </c>
      <c s="36">
        <v>0</v>
      </c>
      <c s="36">
        <f>ROUND(G19*H19,6)</f>
      </c>
      <c r="L19" s="38">
        <v>0</v>
      </c>
      <c s="32">
        <f>ROUND(ROUND(L19,2)*ROUND(G19,3),2)</f>
      </c>
      <c s="36" t="s">
        <v>53</v>
      </c>
      <c>
        <f>(M19*21)/100</f>
      </c>
      <c t="s">
        <v>27</v>
      </c>
    </row>
    <row r="20" spans="1:5" ht="12.75">
      <c r="A20" s="35" t="s">
        <v>54</v>
      </c>
      <c r="E20" s="39" t="s">
        <v>3827</v>
      </c>
    </row>
    <row r="21" spans="1:5" ht="25.5">
      <c r="A21" s="35" t="s">
        <v>55</v>
      </c>
      <c r="E21" s="40" t="s">
        <v>5522</v>
      </c>
    </row>
    <row r="22" spans="1:5" ht="318.75">
      <c r="A22" t="s">
        <v>56</v>
      </c>
      <c r="E22" s="39" t="s">
        <v>4265</v>
      </c>
    </row>
    <row r="23" spans="1:16" ht="12.75">
      <c r="A23" t="s">
        <v>49</v>
      </c>
      <c s="34" t="s">
        <v>27</v>
      </c>
      <c s="34" t="s">
        <v>3830</v>
      </c>
      <c s="35" t="s">
        <v>5</v>
      </c>
      <c s="6" t="s">
        <v>3831</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5523</v>
      </c>
    </row>
    <row r="26" spans="1:5" ht="191.25">
      <c r="A26" t="s">
        <v>56</v>
      </c>
      <c r="E26" s="39" t="s">
        <v>4267</v>
      </c>
    </row>
    <row r="27" spans="1:16" ht="12.75">
      <c r="A27" t="s">
        <v>49</v>
      </c>
      <c s="34" t="s">
        <v>26</v>
      </c>
      <c s="34" t="s">
        <v>3834</v>
      </c>
      <c s="35" t="s">
        <v>5</v>
      </c>
      <c s="6" t="s">
        <v>3835</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5524</v>
      </c>
    </row>
    <row r="30" spans="1:5" ht="293.25">
      <c r="A30" t="s">
        <v>56</v>
      </c>
      <c r="E30" s="39" t="s">
        <v>4269</v>
      </c>
    </row>
    <row r="31" spans="1:16" ht="12.75">
      <c r="A31" t="s">
        <v>49</v>
      </c>
      <c s="34" t="s">
        <v>316</v>
      </c>
      <c s="34" t="s">
        <v>3865</v>
      </c>
      <c s="35" t="s">
        <v>5</v>
      </c>
      <c s="6" t="s">
        <v>3866</v>
      </c>
      <c s="36" t="s">
        <v>2833</v>
      </c>
      <c s="37">
        <v>2.163</v>
      </c>
      <c s="36">
        <v>0</v>
      </c>
      <c s="36">
        <f>ROUND(G31*H31,6)</f>
      </c>
      <c r="L31" s="38">
        <v>0</v>
      </c>
      <c s="32">
        <f>ROUND(ROUND(L31,2)*ROUND(G31,3),2)</f>
      </c>
      <c s="36" t="s">
        <v>53</v>
      </c>
      <c>
        <f>(M31*0)/100</f>
      </c>
      <c t="s">
        <v>1144</v>
      </c>
    </row>
    <row r="32" spans="1:5" ht="12.75">
      <c r="A32" s="35" t="s">
        <v>54</v>
      </c>
      <c r="E32" s="39" t="s">
        <v>5</v>
      </c>
    </row>
    <row r="33" spans="1:5" ht="25.5">
      <c r="A33" s="35" t="s">
        <v>55</v>
      </c>
      <c r="E33" s="40" t="s">
        <v>5525</v>
      </c>
    </row>
    <row r="34" spans="1:5" ht="38.25">
      <c r="A34" t="s">
        <v>56</v>
      </c>
      <c r="E34" s="39" t="s">
        <v>3868</v>
      </c>
    </row>
    <row r="35" spans="1:16" ht="12.75">
      <c r="A35" t="s">
        <v>49</v>
      </c>
      <c s="34" t="s">
        <v>320</v>
      </c>
      <c s="34" t="s">
        <v>3869</v>
      </c>
      <c s="35" t="s">
        <v>5</v>
      </c>
      <c s="6" t="s">
        <v>3870</v>
      </c>
      <c s="36" t="s">
        <v>80</v>
      </c>
      <c s="37">
        <v>16</v>
      </c>
      <c s="36">
        <v>0</v>
      </c>
      <c s="36">
        <f>ROUND(G35*H35,6)</f>
      </c>
      <c r="L35" s="38">
        <v>0</v>
      </c>
      <c s="32">
        <f>ROUND(ROUND(L35,2)*ROUND(G35,3),2)</f>
      </c>
      <c s="36" t="s">
        <v>53</v>
      </c>
      <c>
        <f>(M35*0)/100</f>
      </c>
      <c t="s">
        <v>1144</v>
      </c>
    </row>
    <row r="36" spans="1:5" ht="12.75">
      <c r="A36" s="35" t="s">
        <v>54</v>
      </c>
      <c r="E36" s="39" t="s">
        <v>5</v>
      </c>
    </row>
    <row r="37" spans="1:5" ht="12.75">
      <c r="A37" s="35" t="s">
        <v>55</v>
      </c>
      <c r="E37" s="40" t="s">
        <v>5526</v>
      </c>
    </row>
    <row r="38" spans="1:5" ht="12.75">
      <c r="A38" t="s">
        <v>56</v>
      </c>
      <c r="E38" s="39" t="s">
        <v>3871</v>
      </c>
    </row>
    <row r="39" spans="1:16" ht="12.75">
      <c r="A39" t="s">
        <v>49</v>
      </c>
      <c s="34" t="s">
        <v>324</v>
      </c>
      <c s="34" t="s">
        <v>4589</v>
      </c>
      <c s="35" t="s">
        <v>5</v>
      </c>
      <c s="6" t="s">
        <v>4590</v>
      </c>
      <c s="36" t="s">
        <v>52</v>
      </c>
      <c s="37">
        <v>27</v>
      </c>
      <c s="36">
        <v>0</v>
      </c>
      <c s="36">
        <f>ROUND(G39*H39,6)</f>
      </c>
      <c r="L39" s="38">
        <v>0</v>
      </c>
      <c s="32">
        <f>ROUND(ROUND(L39,2)*ROUND(G39,3),2)</f>
      </c>
      <c s="36" t="s">
        <v>53</v>
      </c>
      <c>
        <f>(M39*0)/100</f>
      </c>
      <c t="s">
        <v>1144</v>
      </c>
    </row>
    <row r="40" spans="1:5" ht="12.75">
      <c r="A40" s="35" t="s">
        <v>54</v>
      </c>
      <c r="E40" s="39" t="s">
        <v>5</v>
      </c>
    </row>
    <row r="41" spans="1:5" ht="12.75">
      <c r="A41" s="35" t="s">
        <v>55</v>
      </c>
      <c r="E41" s="40" t="s">
        <v>5527</v>
      </c>
    </row>
    <row r="42" spans="1:5" ht="331.5">
      <c r="A42" t="s">
        <v>56</v>
      </c>
      <c r="E42" s="39" t="s">
        <v>4592</v>
      </c>
    </row>
    <row r="43" spans="1:16" ht="12.75">
      <c r="A43" t="s">
        <v>49</v>
      </c>
      <c s="34" t="s">
        <v>328</v>
      </c>
      <c s="34" t="s">
        <v>4695</v>
      </c>
      <c s="35" t="s">
        <v>5</v>
      </c>
      <c s="6" t="s">
        <v>4696</v>
      </c>
      <c s="36" t="s">
        <v>52</v>
      </c>
      <c s="37">
        <v>27</v>
      </c>
      <c s="36">
        <v>0</v>
      </c>
      <c s="36">
        <f>ROUND(G43*H43,6)</f>
      </c>
      <c r="L43" s="38">
        <v>0</v>
      </c>
      <c s="32">
        <f>ROUND(ROUND(L43,2)*ROUND(G43,3),2)</f>
      </c>
      <c s="36" t="s">
        <v>53</v>
      </c>
      <c>
        <f>(M43*0)/100</f>
      </c>
      <c t="s">
        <v>1144</v>
      </c>
    </row>
    <row r="44" spans="1:5" ht="12.75">
      <c r="A44" s="35" t="s">
        <v>54</v>
      </c>
      <c r="E44" s="39" t="s">
        <v>5</v>
      </c>
    </row>
    <row r="45" spans="1:5" ht="12.75">
      <c r="A45" s="35" t="s">
        <v>55</v>
      </c>
      <c r="E45" s="40" t="s">
        <v>5528</v>
      </c>
    </row>
    <row r="46" spans="1:5" ht="12.75">
      <c r="A46" t="s">
        <v>56</v>
      </c>
      <c r="E46" s="39" t="s">
        <v>4831</v>
      </c>
    </row>
    <row r="47" spans="1:16" ht="12.75">
      <c r="A47" t="s">
        <v>49</v>
      </c>
      <c s="34" t="s">
        <v>332</v>
      </c>
      <c s="34" t="s">
        <v>4290</v>
      </c>
      <c s="35" t="s">
        <v>5</v>
      </c>
      <c s="6" t="s">
        <v>4291</v>
      </c>
      <c s="36" t="s">
        <v>75</v>
      </c>
      <c s="37">
        <v>162</v>
      </c>
      <c s="36">
        <v>0</v>
      </c>
      <c s="36">
        <f>ROUND(G47*H47,6)</f>
      </c>
      <c r="L47" s="38">
        <v>0</v>
      </c>
      <c s="32">
        <f>ROUND(ROUND(L47,2)*ROUND(G47,3),2)</f>
      </c>
      <c s="36" t="s">
        <v>53</v>
      </c>
      <c>
        <f>(M47*0)/100</f>
      </c>
      <c t="s">
        <v>1144</v>
      </c>
    </row>
    <row r="48" spans="1:5" ht="12.75">
      <c r="A48" s="35" t="s">
        <v>54</v>
      </c>
      <c r="E48" s="39" t="s">
        <v>5</v>
      </c>
    </row>
    <row r="49" spans="1:5" ht="25.5">
      <c r="A49" s="35" t="s">
        <v>55</v>
      </c>
      <c r="E49" s="40" t="s">
        <v>5529</v>
      </c>
    </row>
    <row r="50" spans="1:5" ht="63.75">
      <c r="A50" t="s">
        <v>56</v>
      </c>
      <c r="E50" s="39" t="s">
        <v>3844</v>
      </c>
    </row>
    <row r="51" spans="1:16" ht="12.75">
      <c r="A51" t="s">
        <v>49</v>
      </c>
      <c s="34" t="s">
        <v>335</v>
      </c>
      <c s="34" t="s">
        <v>4296</v>
      </c>
      <c s="35" t="s">
        <v>5</v>
      </c>
      <c s="6" t="s">
        <v>4297</v>
      </c>
      <c s="36" t="s">
        <v>80</v>
      </c>
      <c s="37">
        <v>36</v>
      </c>
      <c s="36">
        <v>0</v>
      </c>
      <c s="36">
        <f>ROUND(G51*H51,6)</f>
      </c>
      <c r="L51" s="38">
        <v>0</v>
      </c>
      <c s="32">
        <f>ROUND(ROUND(L51,2)*ROUND(G51,3),2)</f>
      </c>
      <c s="36" t="s">
        <v>53</v>
      </c>
      <c>
        <f>(M51*0)/100</f>
      </c>
      <c t="s">
        <v>1144</v>
      </c>
    </row>
    <row r="52" spans="1:5" ht="12.75">
      <c r="A52" s="35" t="s">
        <v>54</v>
      </c>
      <c r="E52" s="39" t="s">
        <v>5</v>
      </c>
    </row>
    <row r="53" spans="1:5" ht="12.75">
      <c r="A53" s="35" t="s">
        <v>55</v>
      </c>
      <c r="E53" s="40" t="s">
        <v>5530</v>
      </c>
    </row>
    <row r="54" spans="1:5" ht="38.25">
      <c r="A54" t="s">
        <v>56</v>
      </c>
      <c r="E54" s="39" t="s">
        <v>3859</v>
      </c>
    </row>
    <row r="55" spans="1:13" ht="12.75">
      <c r="A55" t="s">
        <v>46</v>
      </c>
      <c r="C55" s="31" t="s">
        <v>27</v>
      </c>
      <c r="E55" s="33" t="s">
        <v>2418</v>
      </c>
      <c r="J55" s="32">
        <f>0</f>
      </c>
      <c s="32">
        <f>0</f>
      </c>
      <c s="32">
        <f>0+L56+L60+L64+L68+L72</f>
      </c>
      <c s="32">
        <f>0+M56+M60+M64+M68+M72</f>
      </c>
    </row>
    <row r="56" spans="1:16" ht="12.75">
      <c r="A56" t="s">
        <v>49</v>
      </c>
      <c s="34" t="s">
        <v>65</v>
      </c>
      <c s="34" t="s">
        <v>4824</v>
      </c>
      <c s="35" t="s">
        <v>5</v>
      </c>
      <c s="6" t="s">
        <v>4825</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5531</v>
      </c>
    </row>
    <row r="59" spans="1:5" ht="51">
      <c r="A59" t="s">
        <v>56</v>
      </c>
      <c r="E59" s="39" t="s">
        <v>4827</v>
      </c>
    </row>
    <row r="60" spans="1:16" ht="12.75">
      <c r="A60" t="s">
        <v>49</v>
      </c>
      <c s="34" t="s">
        <v>69</v>
      </c>
      <c s="34" t="s">
        <v>3485</v>
      </c>
      <c s="35" t="s">
        <v>5</v>
      </c>
      <c s="6" t="s">
        <v>3486</v>
      </c>
      <c s="36" t="s">
        <v>2833</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5532</v>
      </c>
    </row>
    <row r="63" spans="1:5" ht="38.25">
      <c r="A63" t="s">
        <v>56</v>
      </c>
      <c r="E63" s="39" t="s">
        <v>3839</v>
      </c>
    </row>
    <row r="64" spans="1:16" ht="12.75">
      <c r="A64" t="s">
        <v>49</v>
      </c>
      <c s="34" t="s">
        <v>72</v>
      </c>
      <c s="34" t="s">
        <v>3490</v>
      </c>
      <c s="35" t="s">
        <v>5</v>
      </c>
      <c s="6" t="s">
        <v>3491</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5533</v>
      </c>
    </row>
    <row r="67" spans="1:5" ht="25.5">
      <c r="A67" t="s">
        <v>56</v>
      </c>
      <c r="E67" s="39" t="s">
        <v>3493</v>
      </c>
    </row>
    <row r="68" spans="1:16" ht="12.75">
      <c r="A68" t="s">
        <v>49</v>
      </c>
      <c s="34" t="s">
        <v>77</v>
      </c>
      <c s="34" t="s">
        <v>4832</v>
      </c>
      <c s="35" t="s">
        <v>5</v>
      </c>
      <c s="6" t="s">
        <v>4833</v>
      </c>
      <c s="36" t="s">
        <v>75</v>
      </c>
      <c s="37">
        <v>13.6</v>
      </c>
      <c s="36">
        <v>0</v>
      </c>
      <c s="36">
        <f>ROUND(G68*H68,6)</f>
      </c>
      <c r="L68" s="38">
        <v>0</v>
      </c>
      <c s="32">
        <f>ROUND(ROUND(L68,2)*ROUND(G68,3),2)</f>
      </c>
      <c s="36" t="s">
        <v>53</v>
      </c>
      <c>
        <f>(M68*21)/100</f>
      </c>
      <c t="s">
        <v>27</v>
      </c>
    </row>
    <row r="69" spans="1:5" ht="12.75">
      <c r="A69" s="35" t="s">
        <v>54</v>
      </c>
      <c r="E69" s="39" t="s">
        <v>4834</v>
      </c>
    </row>
    <row r="70" spans="1:5" ht="12.75">
      <c r="A70" s="35" t="s">
        <v>55</v>
      </c>
      <c r="E70" s="40" t="s">
        <v>5534</v>
      </c>
    </row>
    <row r="71" spans="1:5" ht="63.75">
      <c r="A71" t="s">
        <v>56</v>
      </c>
      <c r="E71" s="39" t="s">
        <v>4836</v>
      </c>
    </row>
    <row r="72" spans="1:16" ht="12.75">
      <c r="A72" t="s">
        <v>49</v>
      </c>
      <c s="34" t="s">
        <v>82</v>
      </c>
      <c s="34" t="s">
        <v>3845</v>
      </c>
      <c s="35" t="s">
        <v>5</v>
      </c>
      <c s="6" t="s">
        <v>3846</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5535</v>
      </c>
    </row>
    <row r="75" spans="1:5" ht="191.25">
      <c r="A75" t="s">
        <v>56</v>
      </c>
      <c r="E75" s="39" t="s">
        <v>4276</v>
      </c>
    </row>
    <row r="76" spans="1:13" ht="12.75">
      <c r="A76" t="s">
        <v>46</v>
      </c>
      <c r="C76" s="31" t="s">
        <v>26</v>
      </c>
      <c r="E76" s="33" t="s">
        <v>3775</v>
      </c>
      <c r="J76" s="32">
        <f>0</f>
      </c>
      <c s="32">
        <f>0</f>
      </c>
      <c s="32">
        <f>0+L77+L81</f>
      </c>
      <c s="32">
        <f>0+M77+M81</f>
      </c>
    </row>
    <row r="77" spans="1:16" ht="12.75">
      <c r="A77" t="s">
        <v>49</v>
      </c>
      <c s="34" t="s">
        <v>86</v>
      </c>
      <c s="34" t="s">
        <v>4299</v>
      </c>
      <c s="35" t="s">
        <v>5</v>
      </c>
      <c s="6" t="s">
        <v>4300</v>
      </c>
      <c s="36" t="s">
        <v>60</v>
      </c>
      <c s="37">
        <v>10.554</v>
      </c>
      <c s="36">
        <v>0</v>
      </c>
      <c s="36">
        <f>ROUND(G77*H77,6)</f>
      </c>
      <c r="L77" s="38">
        <v>0</v>
      </c>
      <c s="32">
        <f>ROUND(ROUND(L77,2)*ROUND(G77,3),2)</f>
      </c>
      <c s="36" t="s">
        <v>53</v>
      </c>
      <c>
        <f>(M77*21)/100</f>
      </c>
      <c t="s">
        <v>27</v>
      </c>
    </row>
    <row r="78" spans="1:5" ht="12.75">
      <c r="A78" s="35" t="s">
        <v>54</v>
      </c>
      <c r="E78" s="39" t="s">
        <v>5393</v>
      </c>
    </row>
    <row r="79" spans="1:5" ht="12.75">
      <c r="A79" s="35" t="s">
        <v>55</v>
      </c>
      <c r="E79" s="40" t="s">
        <v>5536</v>
      </c>
    </row>
    <row r="80" spans="1:5" ht="382.5">
      <c r="A80" t="s">
        <v>56</v>
      </c>
      <c r="E80" s="39" t="s">
        <v>4303</v>
      </c>
    </row>
    <row r="81" spans="1:16" ht="12.75">
      <c r="A81" t="s">
        <v>49</v>
      </c>
      <c s="34" t="s">
        <v>90</v>
      </c>
      <c s="34" t="s">
        <v>5537</v>
      </c>
      <c s="35" t="s">
        <v>5</v>
      </c>
      <c s="6" t="s">
        <v>5538</v>
      </c>
      <c s="36" t="s">
        <v>60</v>
      </c>
      <c s="37">
        <v>12.75</v>
      </c>
      <c s="36">
        <v>0</v>
      </c>
      <c s="36">
        <f>ROUND(G81*H81,6)</f>
      </c>
      <c r="L81" s="38">
        <v>0</v>
      </c>
      <c s="32">
        <f>ROUND(ROUND(L81,2)*ROUND(G81,3),2)</f>
      </c>
      <c s="36" t="s">
        <v>53</v>
      </c>
      <c>
        <f>(M81*21)/100</f>
      </c>
      <c t="s">
        <v>27</v>
      </c>
    </row>
    <row r="82" spans="1:5" ht="12.75">
      <c r="A82" s="35" t="s">
        <v>54</v>
      </c>
      <c r="E82" s="39" t="s">
        <v>5539</v>
      </c>
    </row>
    <row r="83" spans="1:5" ht="12.75">
      <c r="A83" s="35" t="s">
        <v>55</v>
      </c>
      <c r="E83" s="40" t="s">
        <v>5540</v>
      </c>
    </row>
    <row r="84" spans="1:5" ht="51">
      <c r="A84" t="s">
        <v>56</v>
      </c>
      <c r="E84" s="39" t="s">
        <v>4307</v>
      </c>
    </row>
    <row r="85" spans="1:13" ht="12.75">
      <c r="A85" t="s">
        <v>46</v>
      </c>
      <c r="C85" s="31" t="s">
        <v>65</v>
      </c>
      <c r="E85" s="33" t="s">
        <v>3341</v>
      </c>
      <c r="J85" s="32">
        <f>0</f>
      </c>
      <c s="32">
        <f>0</f>
      </c>
      <c s="32">
        <f>0+L86+L90+L94+L98+L102+L106+L110</f>
      </c>
      <c s="32">
        <f>0+M86+M90+M94+M98+M102+M106+M110</f>
      </c>
    </row>
    <row r="86" spans="1:16" ht="12.75">
      <c r="A86" t="s">
        <v>49</v>
      </c>
      <c s="34" t="s">
        <v>94</v>
      </c>
      <c s="34" t="s">
        <v>4845</v>
      </c>
      <c s="35" t="s">
        <v>5</v>
      </c>
      <c s="6" t="s">
        <v>4846</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5541</v>
      </c>
    </row>
    <row r="89" spans="1:5" ht="369.75">
      <c r="A89" t="s">
        <v>56</v>
      </c>
      <c r="E89" s="39" t="s">
        <v>3345</v>
      </c>
    </row>
    <row r="90" spans="1:16" ht="12.75">
      <c r="A90" t="s">
        <v>49</v>
      </c>
      <c s="34" t="s">
        <v>98</v>
      </c>
      <c s="34" t="s">
        <v>4323</v>
      </c>
      <c s="35" t="s">
        <v>5</v>
      </c>
      <c s="6" t="s">
        <v>4324</v>
      </c>
      <c s="36" t="s">
        <v>2833</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5542</v>
      </c>
    </row>
    <row r="93" spans="1:5" ht="267.75">
      <c r="A93" t="s">
        <v>56</v>
      </c>
      <c r="E93" s="39" t="s">
        <v>4326</v>
      </c>
    </row>
    <row r="94" spans="1:16" ht="12.75">
      <c r="A94" t="s">
        <v>49</v>
      </c>
      <c s="34" t="s">
        <v>103</v>
      </c>
      <c s="34" t="s">
        <v>4849</v>
      </c>
      <c s="35" t="s">
        <v>5</v>
      </c>
      <c s="6" t="s">
        <v>4850</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5543</v>
      </c>
    </row>
    <row r="97" spans="1:5" ht="369.75">
      <c r="A97" t="s">
        <v>56</v>
      </c>
      <c r="E97" s="39" t="s">
        <v>3345</v>
      </c>
    </row>
    <row r="98" spans="1:16" ht="12.75">
      <c r="A98" t="s">
        <v>49</v>
      </c>
      <c s="34" t="s">
        <v>106</v>
      </c>
      <c s="34" t="s">
        <v>3358</v>
      </c>
      <c s="35" t="s">
        <v>5</v>
      </c>
      <c s="6" t="s">
        <v>3359</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5544</v>
      </c>
    </row>
    <row r="101" spans="1:5" ht="38.25">
      <c r="A101" t="s">
        <v>56</v>
      </c>
      <c r="E101" s="39" t="s">
        <v>3353</v>
      </c>
    </row>
    <row r="102" spans="1:16" ht="12.75">
      <c r="A102" t="s">
        <v>49</v>
      </c>
      <c s="34" t="s">
        <v>110</v>
      </c>
      <c s="34" t="s">
        <v>4344</v>
      </c>
      <c s="35" t="s">
        <v>5</v>
      </c>
      <c s="6" t="s">
        <v>4345</v>
      </c>
      <c s="36" t="s">
        <v>60</v>
      </c>
      <c s="37">
        <v>21</v>
      </c>
      <c s="36">
        <v>0</v>
      </c>
      <c s="36">
        <f>ROUND(G102*H102,6)</f>
      </c>
      <c r="L102" s="38">
        <v>0</v>
      </c>
      <c s="32">
        <f>ROUND(ROUND(L102,2)*ROUND(G102,3),2)</f>
      </c>
      <c s="36" t="s">
        <v>53</v>
      </c>
      <c>
        <f>(M102*21)/100</f>
      </c>
      <c t="s">
        <v>27</v>
      </c>
    </row>
    <row r="103" spans="1:5" ht="12.75">
      <c r="A103" s="35" t="s">
        <v>54</v>
      </c>
      <c r="E103" s="39" t="s">
        <v>4346</v>
      </c>
    </row>
    <row r="104" spans="1:5" ht="12.75">
      <c r="A104" s="35" t="s">
        <v>55</v>
      </c>
      <c r="E104" s="40" t="s">
        <v>5545</v>
      </c>
    </row>
    <row r="105" spans="1:5" ht="409.5">
      <c r="A105" t="s">
        <v>56</v>
      </c>
      <c r="E105" s="39" t="s">
        <v>4348</v>
      </c>
    </row>
    <row r="106" spans="1:16" ht="12.75">
      <c r="A106" t="s">
        <v>49</v>
      </c>
      <c s="34" t="s">
        <v>113</v>
      </c>
      <c s="34" t="s">
        <v>3877</v>
      </c>
      <c s="35" t="s">
        <v>5</v>
      </c>
      <c s="6" t="s">
        <v>3878</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5546</v>
      </c>
    </row>
    <row r="109" spans="1:5" ht="114.75">
      <c r="A109" t="s">
        <v>56</v>
      </c>
      <c r="E109" s="39" t="s">
        <v>4354</v>
      </c>
    </row>
    <row r="110" spans="1:16" ht="12.75">
      <c r="A110" t="s">
        <v>49</v>
      </c>
      <c s="34" t="s">
        <v>117</v>
      </c>
      <c s="34" t="s">
        <v>5547</v>
      </c>
      <c s="35" t="s">
        <v>5</v>
      </c>
      <c s="6" t="s">
        <v>5548</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5549</v>
      </c>
    </row>
    <row r="113" spans="1:5" ht="102">
      <c r="A113" t="s">
        <v>56</v>
      </c>
      <c r="E113" s="39" t="s">
        <v>5550</v>
      </c>
    </row>
    <row r="114" spans="1:13" ht="12.75">
      <c r="A114" t="s">
        <v>46</v>
      </c>
      <c r="C114" s="31" t="s">
        <v>72</v>
      </c>
      <c r="E114" s="33" t="s">
        <v>648</v>
      </c>
      <c r="J114" s="32">
        <f>0</f>
      </c>
      <c s="32">
        <f>0</f>
      </c>
      <c s="32">
        <f>0+L115</f>
      </c>
      <c s="32">
        <f>0+M115</f>
      </c>
    </row>
    <row r="115" spans="1:16" ht="12.75">
      <c r="A115" t="s">
        <v>49</v>
      </c>
      <c s="34" t="s">
        <v>121</v>
      </c>
      <c s="34" t="s">
        <v>4617</v>
      </c>
      <c s="35" t="s">
        <v>5</v>
      </c>
      <c s="6" t="s">
        <v>4618</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5551</v>
      </c>
    </row>
    <row r="118" spans="1:5" ht="63.75">
      <c r="A118" t="s">
        <v>56</v>
      </c>
      <c r="E118" s="39" t="s">
        <v>4621</v>
      </c>
    </row>
    <row r="119" spans="1:13" ht="12.75">
      <c r="A119" t="s">
        <v>46</v>
      </c>
      <c r="C119" s="31" t="s">
        <v>77</v>
      </c>
      <c r="E119" s="33" t="s">
        <v>1321</v>
      </c>
      <c r="J119" s="32">
        <f>0</f>
      </c>
      <c s="32">
        <f>0</f>
      </c>
      <c s="32">
        <f>0+L120+L124+L128</f>
      </c>
      <c s="32">
        <f>0+M120+M124+M128</f>
      </c>
    </row>
    <row r="120" spans="1:16" ht="25.5">
      <c r="A120" t="s">
        <v>49</v>
      </c>
      <c s="34" t="s">
        <v>125</v>
      </c>
      <c s="34" t="s">
        <v>4947</v>
      </c>
      <c s="35" t="s">
        <v>5</v>
      </c>
      <c s="6" t="s">
        <v>4948</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5552</v>
      </c>
    </row>
    <row r="123" spans="1:5" ht="191.25">
      <c r="A123" t="s">
        <v>56</v>
      </c>
      <c r="E123" s="39" t="s">
        <v>4372</v>
      </c>
    </row>
    <row r="124" spans="1:16" ht="12.75">
      <c r="A124" t="s">
        <v>49</v>
      </c>
      <c s="34" t="s">
        <v>132</v>
      </c>
      <c s="34" t="s">
        <v>4950</v>
      </c>
      <c s="35" t="s">
        <v>5</v>
      </c>
      <c s="6" t="s">
        <v>4951</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5553</v>
      </c>
    </row>
    <row r="127" spans="1:5" ht="38.25">
      <c r="A127" t="s">
        <v>56</v>
      </c>
      <c r="E127" s="39" t="s">
        <v>4379</v>
      </c>
    </row>
    <row r="128" spans="1:16" ht="12.75">
      <c r="A128" t="s">
        <v>49</v>
      </c>
      <c s="34" t="s">
        <v>136</v>
      </c>
      <c s="34" t="s">
        <v>4953</v>
      </c>
      <c s="35" t="s">
        <v>5</v>
      </c>
      <c s="6" t="s">
        <v>4954</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5552</v>
      </c>
    </row>
    <row r="131" spans="1:5" ht="38.25">
      <c r="A131" t="s">
        <v>56</v>
      </c>
      <c r="E131" s="39" t="s">
        <v>4379</v>
      </c>
    </row>
    <row r="132" spans="1:13" ht="12.75">
      <c r="A132" t="s">
        <v>46</v>
      </c>
      <c r="C132" s="31" t="s">
        <v>82</v>
      </c>
      <c r="E132" s="33" t="s">
        <v>2457</v>
      </c>
      <c r="J132" s="32">
        <f>0</f>
      </c>
      <c s="32">
        <f>0</f>
      </c>
      <c s="32">
        <f>0+L133+L137</f>
      </c>
      <c s="32">
        <f>0+M133+M137</f>
      </c>
    </row>
    <row r="133" spans="1:16" ht="12.75">
      <c r="A133" t="s">
        <v>49</v>
      </c>
      <c s="34" t="s">
        <v>139</v>
      </c>
      <c s="34" t="s">
        <v>4861</v>
      </c>
      <c s="35" t="s">
        <v>5</v>
      </c>
      <c s="6" t="s">
        <v>4862</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5534</v>
      </c>
    </row>
    <row r="136" spans="1:5" ht="242.25">
      <c r="A136" t="s">
        <v>56</v>
      </c>
      <c r="E136" s="39" t="s">
        <v>4391</v>
      </c>
    </row>
    <row r="137" spans="1:16" ht="12.75">
      <c r="A137" t="s">
        <v>49</v>
      </c>
      <c s="34" t="s">
        <v>143</v>
      </c>
      <c s="34" t="s">
        <v>4388</v>
      </c>
      <c s="35" t="s">
        <v>5</v>
      </c>
      <c s="6" t="s">
        <v>4389</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5554</v>
      </c>
    </row>
    <row r="140" spans="1:5" ht="242.25">
      <c r="A140" t="s">
        <v>56</v>
      </c>
      <c r="E140" s="39" t="s">
        <v>4391</v>
      </c>
    </row>
    <row r="141" spans="1:13" ht="12.75">
      <c r="A141" t="s">
        <v>46</v>
      </c>
      <c r="C141" s="31" t="s">
        <v>86</v>
      </c>
      <c r="E141" s="33" t="s">
        <v>2068</v>
      </c>
      <c r="J141" s="32">
        <f>0</f>
      </c>
      <c s="32">
        <f>0</f>
      </c>
      <c s="32">
        <f>0+L142+L146+L150+L154+L158</f>
      </c>
      <c s="32">
        <f>0+M142+M146+M150+M154+M158</f>
      </c>
    </row>
    <row r="142" spans="1:16" ht="12.75">
      <c r="A142" t="s">
        <v>49</v>
      </c>
      <c s="34" t="s">
        <v>146</v>
      </c>
      <c s="34" t="s">
        <v>4392</v>
      </c>
      <c s="35" t="s">
        <v>5</v>
      </c>
      <c s="6" t="s">
        <v>4393</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5555</v>
      </c>
    </row>
    <row r="145" spans="1:5" ht="63.75">
      <c r="A145" t="s">
        <v>56</v>
      </c>
      <c r="E145" s="39" t="s">
        <v>4395</v>
      </c>
    </row>
    <row r="146" spans="1:16" ht="12.75">
      <c r="A146" t="s">
        <v>49</v>
      </c>
      <c s="34" t="s">
        <v>805</v>
      </c>
      <c s="34" t="s">
        <v>4396</v>
      </c>
      <c s="35" t="s">
        <v>5</v>
      </c>
      <c s="6" t="s">
        <v>4397</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5556</v>
      </c>
    </row>
    <row r="149" spans="1:5" ht="38.25">
      <c r="A149" t="s">
        <v>56</v>
      </c>
      <c r="E149" s="39" t="s">
        <v>4398</v>
      </c>
    </row>
    <row r="150" spans="1:16" ht="12.75">
      <c r="A150" t="s">
        <v>49</v>
      </c>
      <c s="34" t="s">
        <v>151</v>
      </c>
      <c s="34" t="s">
        <v>4651</v>
      </c>
      <c s="35" t="s">
        <v>5</v>
      </c>
      <c s="6" t="s">
        <v>4652</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4855</v>
      </c>
    </row>
    <row r="153" spans="1:5" ht="25.5">
      <c r="A153" t="s">
        <v>56</v>
      </c>
      <c r="E153" s="39" t="s">
        <v>4418</v>
      </c>
    </row>
    <row r="154" spans="1:16" ht="12.75">
      <c r="A154" t="s">
        <v>49</v>
      </c>
      <c s="34" t="s">
        <v>155</v>
      </c>
      <c s="34" t="s">
        <v>3911</v>
      </c>
      <c s="35" t="s">
        <v>5</v>
      </c>
      <c s="6" t="s">
        <v>3912</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5557</v>
      </c>
    </row>
    <row r="157" spans="1:5" ht="114.75">
      <c r="A157" t="s">
        <v>56</v>
      </c>
      <c r="E157" s="39" t="s">
        <v>4425</v>
      </c>
    </row>
    <row r="158" spans="1:16" ht="12.75">
      <c r="A158" t="s">
        <v>49</v>
      </c>
      <c s="34" t="s">
        <v>171</v>
      </c>
      <c s="34" t="s">
        <v>3914</v>
      </c>
      <c s="35" t="s">
        <v>5</v>
      </c>
      <c s="6" t="s">
        <v>3915</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5560</v>
      </c>
      <c r="E8" s="30" t="s">
        <v>5559</v>
      </c>
      <c r="J8" s="29">
        <f>0+J9+J42+J71+J140+J161+J210+J215+J232+J249</f>
      </c>
      <c s="29">
        <f>0+K9+K42+K71+K140+K161+K210+K215+K232+K249</f>
      </c>
      <c s="29">
        <f>0+L9+L42+L71+L140+L161+L210+L215+L232+L249</f>
      </c>
      <c s="29">
        <f>0+M9+M42+M71+M140+M161+M210+M215+M232+M249</f>
      </c>
    </row>
    <row r="9" spans="1:13" ht="12.75">
      <c r="A9" t="s">
        <v>46</v>
      </c>
      <c r="C9" s="31" t="s">
        <v>1144</v>
      </c>
      <c r="E9" s="33" t="s">
        <v>3081</v>
      </c>
      <c r="J9" s="32">
        <f>0</f>
      </c>
      <c s="32">
        <f>0</f>
      </c>
      <c s="32">
        <f>0+L10+L14+L18+L22+L26+L30+L34+L38</f>
      </c>
      <c s="32">
        <f>0+M10+M14+M18+M22+M26+M30+M34+M38</f>
      </c>
    </row>
    <row r="10" spans="1:16" ht="12.75">
      <c r="A10" t="s">
        <v>49</v>
      </c>
      <c s="34" t="s">
        <v>47</v>
      </c>
      <c s="34" t="s">
        <v>4554</v>
      </c>
      <c s="35" t="s">
        <v>5</v>
      </c>
      <c s="6" t="s">
        <v>4555</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5019</v>
      </c>
    </row>
    <row r="13" spans="1:5" ht="25.5">
      <c r="A13" t="s">
        <v>56</v>
      </c>
      <c r="E13" s="39" t="s">
        <v>4557</v>
      </c>
    </row>
    <row r="14" spans="1:16" ht="12.75">
      <c r="A14" t="s">
        <v>49</v>
      </c>
      <c s="34" t="s">
        <v>27</v>
      </c>
      <c s="34" t="s">
        <v>4558</v>
      </c>
      <c s="35" t="s">
        <v>5</v>
      </c>
      <c s="6" t="s">
        <v>4559</v>
      </c>
      <c s="36" t="s">
        <v>702</v>
      </c>
      <c s="37">
        <v>1</v>
      </c>
      <c s="36">
        <v>0</v>
      </c>
      <c s="36">
        <f>ROUND(G14*H14,6)</f>
      </c>
      <c r="L14" s="38">
        <v>0</v>
      </c>
      <c s="32">
        <f>ROUND(ROUND(L14,2)*ROUND(G14,3),2)</f>
      </c>
      <c s="36" t="s">
        <v>4633</v>
      </c>
      <c>
        <f>(M14*21)/100</f>
      </c>
      <c t="s">
        <v>27</v>
      </c>
    </row>
    <row r="15" spans="1:5" ht="12.75">
      <c r="A15" s="35" t="s">
        <v>54</v>
      </c>
      <c r="E15" s="39" t="s">
        <v>5</v>
      </c>
    </row>
    <row r="16" spans="1:5" ht="12.75">
      <c r="A16" s="35" t="s">
        <v>55</v>
      </c>
      <c r="E16" s="40" t="s">
        <v>5</v>
      </c>
    </row>
    <row r="17" spans="1:5" ht="12.75">
      <c r="A17" t="s">
        <v>56</v>
      </c>
      <c r="E17" s="39" t="s">
        <v>1767</v>
      </c>
    </row>
    <row r="18" spans="1:16" ht="12.75">
      <c r="A18" t="s">
        <v>49</v>
      </c>
      <c s="34" t="s">
        <v>26</v>
      </c>
      <c s="34" t="s">
        <v>4670</v>
      </c>
      <c s="35" t="s">
        <v>5</v>
      </c>
      <c s="6" t="s">
        <v>4671</v>
      </c>
      <c s="36" t="s">
        <v>702</v>
      </c>
      <c s="37">
        <v>1</v>
      </c>
      <c s="36">
        <v>0</v>
      </c>
      <c s="36">
        <f>ROUND(G18*H18,6)</f>
      </c>
      <c r="L18" s="38">
        <v>0</v>
      </c>
      <c s="32">
        <f>ROUND(ROUND(L18,2)*ROUND(G18,3),2)</f>
      </c>
      <c s="36" t="s">
        <v>4633</v>
      </c>
      <c>
        <f>(M18*21)/100</f>
      </c>
      <c t="s">
        <v>27</v>
      </c>
    </row>
    <row r="19" spans="1:5" ht="76.5">
      <c r="A19" s="35" t="s">
        <v>54</v>
      </c>
      <c r="E19" s="39" t="s">
        <v>5561</v>
      </c>
    </row>
    <row r="20" spans="1:5" ht="12.75">
      <c r="A20" s="35" t="s">
        <v>55</v>
      </c>
      <c r="E20" s="40" t="s">
        <v>5</v>
      </c>
    </row>
    <row r="21" spans="1:5" ht="12.75">
      <c r="A21" t="s">
        <v>56</v>
      </c>
      <c r="E21" s="39" t="s">
        <v>4252</v>
      </c>
    </row>
    <row r="22" spans="1:16" ht="25.5">
      <c r="A22" t="s">
        <v>49</v>
      </c>
      <c s="34" t="s">
        <v>275</v>
      </c>
      <c s="34" t="s">
        <v>3531</v>
      </c>
      <c s="35" t="s">
        <v>3532</v>
      </c>
      <c s="6" t="s">
        <v>3816</v>
      </c>
      <c s="36" t="s">
        <v>2833</v>
      </c>
      <c s="37">
        <v>5144.548</v>
      </c>
      <c s="36">
        <v>0</v>
      </c>
      <c s="36">
        <f>ROUND(G22*H22,6)</f>
      </c>
      <c r="L22" s="38">
        <v>0</v>
      </c>
      <c s="32">
        <f>ROUND(ROUND(L22,2)*ROUND(G22,3),2)</f>
      </c>
      <c s="36" t="s">
        <v>416</v>
      </c>
      <c>
        <f>(M22*21)/100</f>
      </c>
      <c t="s">
        <v>27</v>
      </c>
    </row>
    <row r="23" spans="1:5" ht="12.75">
      <c r="A23" s="35" t="s">
        <v>54</v>
      </c>
      <c r="E23" s="39" t="s">
        <v>2839</v>
      </c>
    </row>
    <row r="24" spans="1:5" ht="89.25">
      <c r="A24" s="35" t="s">
        <v>55</v>
      </c>
      <c r="E24" s="40" t="s">
        <v>5562</v>
      </c>
    </row>
    <row r="25" spans="1:5" ht="165.75">
      <c r="A25" t="s">
        <v>56</v>
      </c>
      <c r="E25" s="39" t="s">
        <v>4435</v>
      </c>
    </row>
    <row r="26" spans="1:16" ht="25.5">
      <c r="A26" t="s">
        <v>49</v>
      </c>
      <c s="34" t="s">
        <v>279</v>
      </c>
      <c s="34" t="s">
        <v>3819</v>
      </c>
      <c s="35" t="s">
        <v>3820</v>
      </c>
      <c s="6" t="s">
        <v>3821</v>
      </c>
      <c s="36" t="s">
        <v>2833</v>
      </c>
      <c s="37">
        <v>60</v>
      </c>
      <c s="36">
        <v>0</v>
      </c>
      <c s="36">
        <f>ROUND(G26*H26,6)</f>
      </c>
      <c r="L26" s="38">
        <v>0</v>
      </c>
      <c s="32">
        <f>ROUND(ROUND(L26,2)*ROUND(G26,3),2)</f>
      </c>
      <c s="36" t="s">
        <v>416</v>
      </c>
      <c>
        <f>(M26*21)/100</f>
      </c>
      <c t="s">
        <v>27</v>
      </c>
    </row>
    <row r="27" spans="1:5" ht="12.75">
      <c r="A27" s="35" t="s">
        <v>54</v>
      </c>
      <c r="E27" s="39" t="s">
        <v>2839</v>
      </c>
    </row>
    <row r="28" spans="1:5" ht="12.75">
      <c r="A28" s="35" t="s">
        <v>55</v>
      </c>
      <c r="E28" s="40" t="s">
        <v>5563</v>
      </c>
    </row>
    <row r="29" spans="1:5" ht="165.75">
      <c r="A29" t="s">
        <v>56</v>
      </c>
      <c r="E29" s="39" t="s">
        <v>3818</v>
      </c>
    </row>
    <row r="30" spans="1:16" ht="25.5">
      <c r="A30" t="s">
        <v>49</v>
      </c>
      <c s="34" t="s">
        <v>283</v>
      </c>
      <c s="34" t="s">
        <v>3101</v>
      </c>
      <c s="35" t="s">
        <v>3102</v>
      </c>
      <c s="6" t="s">
        <v>3823</v>
      </c>
      <c s="36" t="s">
        <v>2833</v>
      </c>
      <c s="37">
        <v>709.7</v>
      </c>
      <c s="36">
        <v>0</v>
      </c>
      <c s="36">
        <f>ROUND(G30*H30,6)</f>
      </c>
      <c r="L30" s="38">
        <v>0</v>
      </c>
      <c s="32">
        <f>ROUND(ROUND(L30,2)*ROUND(G30,3),2)</f>
      </c>
      <c s="36" t="s">
        <v>416</v>
      </c>
      <c>
        <f>(M30*21)/100</f>
      </c>
      <c t="s">
        <v>27</v>
      </c>
    </row>
    <row r="31" spans="1:5" ht="12.75">
      <c r="A31" s="35" t="s">
        <v>54</v>
      </c>
      <c r="E31" s="39" t="s">
        <v>2839</v>
      </c>
    </row>
    <row r="32" spans="1:5" ht="12.75">
      <c r="A32" s="35" t="s">
        <v>55</v>
      </c>
      <c r="E32" s="40" t="s">
        <v>5564</v>
      </c>
    </row>
    <row r="33" spans="1:5" ht="165.75">
      <c r="A33" t="s">
        <v>56</v>
      </c>
      <c r="E33" s="39" t="s">
        <v>4435</v>
      </c>
    </row>
    <row r="34" spans="1:16" ht="38.25">
      <c r="A34" t="s">
        <v>49</v>
      </c>
      <c s="34" t="s">
        <v>287</v>
      </c>
      <c s="34" t="s">
        <v>3091</v>
      </c>
      <c s="35" t="s">
        <v>3092</v>
      </c>
      <c s="6" t="s">
        <v>4675</v>
      </c>
      <c s="36" t="s">
        <v>2833</v>
      </c>
      <c s="37">
        <v>13.759</v>
      </c>
      <c s="36">
        <v>0</v>
      </c>
      <c s="36">
        <f>ROUND(G34*H34,6)</f>
      </c>
      <c r="L34" s="38">
        <v>0</v>
      </c>
      <c s="32">
        <f>ROUND(ROUND(L34,2)*ROUND(G34,3),2)</f>
      </c>
      <c s="36" t="s">
        <v>416</v>
      </c>
      <c>
        <f>(M34*21)/100</f>
      </c>
      <c t="s">
        <v>27</v>
      </c>
    </row>
    <row r="35" spans="1:5" ht="12.75">
      <c r="A35" s="35" t="s">
        <v>54</v>
      </c>
      <c r="E35" s="39" t="s">
        <v>2839</v>
      </c>
    </row>
    <row r="36" spans="1:5" ht="12.75">
      <c r="A36" s="35" t="s">
        <v>55</v>
      </c>
      <c r="E36" s="40" t="s">
        <v>5565</v>
      </c>
    </row>
    <row r="37" spans="1:5" ht="165.75">
      <c r="A37" t="s">
        <v>56</v>
      </c>
      <c r="E37" s="39" t="s">
        <v>4898</v>
      </c>
    </row>
    <row r="38" spans="1:16" ht="12.75">
      <c r="A38" t="s">
        <v>49</v>
      </c>
      <c s="34" t="s">
        <v>312</v>
      </c>
      <c s="34" t="s">
        <v>4436</v>
      </c>
      <c s="35" t="s">
        <v>5</v>
      </c>
      <c s="6" t="s">
        <v>4437</v>
      </c>
      <c s="36" t="s">
        <v>702</v>
      </c>
      <c s="37">
        <v>1</v>
      </c>
      <c s="36">
        <v>0</v>
      </c>
      <c s="36">
        <f>ROUND(G38*H38,6)</f>
      </c>
      <c r="L38" s="38">
        <v>0</v>
      </c>
      <c s="32">
        <f>ROUND(ROUND(L38,2)*ROUND(G38,3),2)</f>
      </c>
      <c s="36" t="s">
        <v>53</v>
      </c>
      <c>
        <f>(M38*21)/100</f>
      </c>
      <c t="s">
        <v>27</v>
      </c>
    </row>
    <row r="39" spans="1:5" ht="12.75">
      <c r="A39" s="35" t="s">
        <v>54</v>
      </c>
      <c r="E39" s="39" t="s">
        <v>4438</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f>
      </c>
      <c s="32">
        <f>0+M43+M47+M51+M55+M59+M63+M67</f>
      </c>
    </row>
    <row r="43" spans="1:16" ht="12.75">
      <c r="A43" t="s">
        <v>49</v>
      </c>
      <c s="34" t="s">
        <v>65</v>
      </c>
      <c s="34" t="s">
        <v>4678</v>
      </c>
      <c s="35" t="s">
        <v>5</v>
      </c>
      <c s="6" t="s">
        <v>4679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4680</v>
      </c>
    </row>
    <row r="46" spans="1:5" ht="38.25">
      <c r="A46" t="s">
        <v>56</v>
      </c>
      <c r="E46" s="39" t="s">
        <v>4681</v>
      </c>
    </row>
    <row r="47" spans="1:16" ht="12.75">
      <c r="A47" t="s">
        <v>49</v>
      </c>
      <c s="34" t="s">
        <v>69</v>
      </c>
      <c s="34" t="s">
        <v>4682</v>
      </c>
      <c s="35" t="s">
        <v>5</v>
      </c>
      <c s="6" t="s">
        <v>4683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5031</v>
      </c>
    </row>
    <row r="50" spans="1:5" ht="38.25">
      <c r="A50" t="s">
        <v>56</v>
      </c>
      <c r="E50" s="39" t="s">
        <v>5032</v>
      </c>
    </row>
    <row r="51" spans="1:16" ht="12.75">
      <c r="A51" t="s">
        <v>49</v>
      </c>
      <c s="34" t="s">
        <v>72</v>
      </c>
      <c s="34" t="s">
        <v>4564</v>
      </c>
      <c s="35" t="s">
        <v>5</v>
      </c>
      <c s="6" t="s">
        <v>4565</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5019</v>
      </c>
    </row>
    <row r="54" spans="1:5" ht="306">
      <c r="A54" t="s">
        <v>56</v>
      </c>
      <c r="E54" s="39" t="s">
        <v>5033</v>
      </c>
    </row>
    <row r="55" spans="1:16" ht="12.75">
      <c r="A55" t="s">
        <v>49</v>
      </c>
      <c s="34" t="s">
        <v>77</v>
      </c>
      <c s="34" t="s">
        <v>3825</v>
      </c>
      <c s="35" t="s">
        <v>5</v>
      </c>
      <c s="6" t="s">
        <v>3826</v>
      </c>
      <c s="36" t="s">
        <v>60</v>
      </c>
      <c s="37">
        <v>2600</v>
      </c>
      <c s="36">
        <v>0</v>
      </c>
      <c s="36">
        <f>ROUND(G55*H55,6)</f>
      </c>
      <c r="L55" s="38">
        <v>0</v>
      </c>
      <c s="32">
        <f>ROUND(ROUND(L55,2)*ROUND(G55,3),2)</f>
      </c>
      <c s="36" t="s">
        <v>53</v>
      </c>
      <c>
        <f>(M55*21)/100</f>
      </c>
      <c t="s">
        <v>27</v>
      </c>
    </row>
    <row r="56" spans="1:5" ht="12.75">
      <c r="A56" s="35" t="s">
        <v>54</v>
      </c>
      <c r="E56" s="39" t="s">
        <v>3827</v>
      </c>
    </row>
    <row r="57" spans="1:5" ht="12.75">
      <c r="A57" s="35" t="s">
        <v>55</v>
      </c>
      <c r="E57" s="40" t="s">
        <v>5566</v>
      </c>
    </row>
    <row r="58" spans="1:5" ht="318.75">
      <c r="A58" t="s">
        <v>56</v>
      </c>
      <c r="E58" s="39" t="s">
        <v>4444</v>
      </c>
    </row>
    <row r="59" spans="1:16" ht="12.75">
      <c r="A59" t="s">
        <v>49</v>
      </c>
      <c s="34" t="s">
        <v>82</v>
      </c>
      <c s="34" t="s">
        <v>3768</v>
      </c>
      <c s="35" t="s">
        <v>5</v>
      </c>
      <c s="6" t="s">
        <v>3769</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5567</v>
      </c>
    </row>
    <row r="62" spans="1:5" ht="280.5">
      <c r="A62" t="s">
        <v>56</v>
      </c>
      <c r="E62" s="39" t="s">
        <v>5568</v>
      </c>
    </row>
    <row r="63" spans="1:16" ht="12.75">
      <c r="A63" t="s">
        <v>49</v>
      </c>
      <c s="34" t="s">
        <v>86</v>
      </c>
      <c s="34" t="s">
        <v>3830</v>
      </c>
      <c s="35" t="s">
        <v>5</v>
      </c>
      <c s="6" t="s">
        <v>3831</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5569</v>
      </c>
    </row>
    <row r="66" spans="1:5" ht="191.25">
      <c r="A66" t="s">
        <v>56</v>
      </c>
      <c r="E66" s="39" t="s">
        <v>4223</v>
      </c>
    </row>
    <row r="67" spans="1:16" ht="12.75">
      <c r="A67" t="s">
        <v>49</v>
      </c>
      <c s="34" t="s">
        <v>94</v>
      </c>
      <c s="34" t="s">
        <v>4570</v>
      </c>
      <c s="35" t="s">
        <v>5</v>
      </c>
      <c s="6" t="s">
        <v>4571</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5019</v>
      </c>
    </row>
    <row r="70" spans="1:5" ht="38.25">
      <c r="A70" t="s">
        <v>56</v>
      </c>
      <c r="E70" s="39" t="s">
        <v>5036</v>
      </c>
    </row>
    <row r="71" spans="1:13" ht="12.75">
      <c r="A71" t="s">
        <v>46</v>
      </c>
      <c r="C71" s="31" t="s">
        <v>27</v>
      </c>
      <c r="E71" s="33" t="s">
        <v>2418</v>
      </c>
      <c r="J71" s="32">
        <f>0</f>
      </c>
      <c s="32">
        <f>0</f>
      </c>
      <c s="32">
        <f>0+L72+L76+L80+L84+L88+L92+L96+L100+L104+L108+L112+L116+L120+L124+L128+L132+L136</f>
      </c>
      <c s="32">
        <f>0+M72+M76+M80+M84+M88+M92+M96+M100+M104+M108+M112+M116+M120+M124+M128+M132+M136</f>
      </c>
    </row>
    <row r="72" spans="1:16" ht="12.75">
      <c r="A72" t="s">
        <v>49</v>
      </c>
      <c s="34" t="s">
        <v>98</v>
      </c>
      <c s="34" t="s">
        <v>3485</v>
      </c>
      <c s="35" t="s">
        <v>5</v>
      </c>
      <c s="6" t="s">
        <v>3486</v>
      </c>
      <c s="36" t="s">
        <v>2833</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5570</v>
      </c>
    </row>
    <row r="75" spans="1:5" ht="38.25">
      <c r="A75" t="s">
        <v>56</v>
      </c>
      <c r="E75" s="39" t="s">
        <v>3839</v>
      </c>
    </row>
    <row r="76" spans="1:16" ht="12.75">
      <c r="A76" t="s">
        <v>49</v>
      </c>
      <c s="34" t="s">
        <v>103</v>
      </c>
      <c s="34" t="s">
        <v>3490</v>
      </c>
      <c s="35" t="s">
        <v>5</v>
      </c>
      <c s="6" t="s">
        <v>3491</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5038</v>
      </c>
    </row>
    <row r="79" spans="1:5" ht="25.5">
      <c r="A79" t="s">
        <v>56</v>
      </c>
      <c r="E79" s="39" t="s">
        <v>3493</v>
      </c>
    </row>
    <row r="80" spans="1:16" ht="12.75">
      <c r="A80" t="s">
        <v>49</v>
      </c>
      <c s="34" t="s">
        <v>106</v>
      </c>
      <c s="34" t="s">
        <v>3573</v>
      </c>
      <c s="35" t="s">
        <v>5</v>
      </c>
      <c s="6" t="s">
        <v>3574</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5571</v>
      </c>
    </row>
    <row r="83" spans="1:5" ht="51">
      <c r="A83" t="s">
        <v>56</v>
      </c>
      <c r="E83" s="39" t="s">
        <v>5040</v>
      </c>
    </row>
    <row r="84" spans="1:16" ht="25.5">
      <c r="A84" t="s">
        <v>49</v>
      </c>
      <c s="34" t="s">
        <v>113</v>
      </c>
      <c s="34" t="s">
        <v>3860</v>
      </c>
      <c s="35" t="s">
        <v>5</v>
      </c>
      <c s="6" t="s">
        <v>3861</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5571</v>
      </c>
    </row>
    <row r="87" spans="1:5" ht="63.75">
      <c r="A87" t="s">
        <v>56</v>
      </c>
      <c r="E87" s="39" t="s">
        <v>4450</v>
      </c>
    </row>
    <row r="88" spans="1:16" ht="12.75">
      <c r="A88" t="s">
        <v>49</v>
      </c>
      <c s="34" t="s">
        <v>117</v>
      </c>
      <c s="34" t="s">
        <v>3845</v>
      </c>
      <c s="35" t="s">
        <v>5</v>
      </c>
      <c s="6" t="s">
        <v>3846</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5572</v>
      </c>
    </row>
    <row r="91" spans="1:5" ht="191.25">
      <c r="A91" t="s">
        <v>56</v>
      </c>
      <c r="E91" s="39" t="s">
        <v>4452</v>
      </c>
    </row>
    <row r="92" spans="1:16" ht="12.75">
      <c r="A92" t="s">
        <v>49</v>
      </c>
      <c s="34" t="s">
        <v>121</v>
      </c>
      <c s="34" t="s">
        <v>3849</v>
      </c>
      <c s="35" t="s">
        <v>5</v>
      </c>
      <c s="6" t="s">
        <v>3850</v>
      </c>
      <c s="36" t="s">
        <v>60</v>
      </c>
      <c s="37">
        <v>202.26</v>
      </c>
      <c s="36">
        <v>0</v>
      </c>
      <c s="36">
        <f>ROUND(G92*H92,6)</f>
      </c>
      <c r="L92" s="38">
        <v>0</v>
      </c>
      <c s="32">
        <f>ROUND(ROUND(L92,2)*ROUND(G92,3),2)</f>
      </c>
      <c s="36" t="s">
        <v>53</v>
      </c>
      <c>
        <f>(M92*21)/100</f>
      </c>
      <c t="s">
        <v>27</v>
      </c>
    </row>
    <row r="93" spans="1:5" ht="12.75">
      <c r="A93" s="35" t="s">
        <v>54</v>
      </c>
      <c r="E93" s="39" t="s">
        <v>4706</v>
      </c>
    </row>
    <row r="94" spans="1:5" ht="25.5">
      <c r="A94" s="35" t="s">
        <v>55</v>
      </c>
      <c r="E94" s="40" t="s">
        <v>5573</v>
      </c>
    </row>
    <row r="95" spans="1:5" ht="369.75">
      <c r="A95" t="s">
        <v>56</v>
      </c>
      <c r="E95" s="39" t="s">
        <v>4454</v>
      </c>
    </row>
    <row r="96" spans="1:16" ht="12.75">
      <c r="A96" t="s">
        <v>49</v>
      </c>
      <c s="34" t="s">
        <v>128</v>
      </c>
      <c s="34" t="s">
        <v>3603</v>
      </c>
      <c s="35" t="s">
        <v>5</v>
      </c>
      <c s="6" t="s">
        <v>3604</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5574</v>
      </c>
    </row>
    <row r="99" spans="1:5" ht="38.25">
      <c r="A99" t="s">
        <v>56</v>
      </c>
      <c r="E99" s="39" t="s">
        <v>4460</v>
      </c>
    </row>
    <row r="100" spans="1:16" ht="12.75">
      <c r="A100" t="s">
        <v>49</v>
      </c>
      <c s="34" t="s">
        <v>132</v>
      </c>
      <c s="34" t="s">
        <v>4715</v>
      </c>
      <c s="35" t="s">
        <v>5</v>
      </c>
      <c s="6" t="s">
        <v>4716</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5575</v>
      </c>
    </row>
    <row r="103" spans="1:5" ht="38.25">
      <c r="A103" t="s">
        <v>56</v>
      </c>
      <c r="E103" s="39" t="s">
        <v>3357</v>
      </c>
    </row>
    <row r="104" spans="1:16" ht="12.75">
      <c r="A104" t="s">
        <v>49</v>
      </c>
      <c s="34" t="s">
        <v>316</v>
      </c>
      <c s="34" t="s">
        <v>3865</v>
      </c>
      <c s="35" t="s">
        <v>5</v>
      </c>
      <c s="6" t="s">
        <v>3866</v>
      </c>
      <c s="36" t="s">
        <v>2833</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5576</v>
      </c>
    </row>
    <row r="107" spans="1:5" ht="38.25">
      <c r="A107" t="s">
        <v>56</v>
      </c>
      <c r="E107" s="39" t="s">
        <v>3868</v>
      </c>
    </row>
    <row r="108" spans="1:16" ht="12.75">
      <c r="A108" t="s">
        <v>49</v>
      </c>
      <c s="34" t="s">
        <v>320</v>
      </c>
      <c s="34" t="s">
        <v>3869</v>
      </c>
      <c s="35" t="s">
        <v>5</v>
      </c>
      <c s="6" t="s">
        <v>3870</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5577</v>
      </c>
    </row>
    <row r="111" spans="1:5" ht="12.75">
      <c r="A111" t="s">
        <v>56</v>
      </c>
      <c r="E111" s="39" t="s">
        <v>3871</v>
      </c>
    </row>
    <row r="112" spans="1:16" ht="12.75">
      <c r="A112" t="s">
        <v>49</v>
      </c>
      <c s="34" t="s">
        <v>324</v>
      </c>
      <c s="34" t="s">
        <v>4589</v>
      </c>
      <c s="35" t="s">
        <v>5</v>
      </c>
      <c s="6" t="s">
        <v>4590</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5578</v>
      </c>
    </row>
    <row r="115" spans="1:5" ht="344.25">
      <c r="A115" t="s">
        <v>56</v>
      </c>
      <c r="E115" s="39" t="s">
        <v>4694</v>
      </c>
    </row>
    <row r="116" spans="1:16" ht="12.75">
      <c r="A116" t="s">
        <v>49</v>
      </c>
      <c s="34" t="s">
        <v>328</v>
      </c>
      <c s="34" t="s">
        <v>4695</v>
      </c>
      <c s="35" t="s">
        <v>5</v>
      </c>
      <c s="6" t="s">
        <v>4696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5578</v>
      </c>
    </row>
    <row r="119" spans="1:5" ht="12.75">
      <c r="A119" t="s">
        <v>56</v>
      </c>
      <c r="E119" s="39" t="s">
        <v>4831</v>
      </c>
    </row>
    <row r="120" spans="1:16" ht="12.75">
      <c r="A120" t="s">
        <v>49</v>
      </c>
      <c s="34" t="s">
        <v>332</v>
      </c>
      <c s="34" t="s">
        <v>4703</v>
      </c>
      <c s="35" t="s">
        <v>5</v>
      </c>
      <c s="6" t="s">
        <v>4704</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5579</v>
      </c>
    </row>
    <row r="123" spans="1:5" ht="191.25">
      <c r="A123" t="s">
        <v>56</v>
      </c>
      <c r="E123" s="39" t="s">
        <v>5048</v>
      </c>
    </row>
    <row r="124" spans="1:16" ht="12.75">
      <c r="A124" t="s">
        <v>49</v>
      </c>
      <c s="34" t="s">
        <v>335</v>
      </c>
      <c s="34" t="s">
        <v>4290</v>
      </c>
      <c s="35" t="s">
        <v>5</v>
      </c>
      <c s="6" t="s">
        <v>4291</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5580</v>
      </c>
    </row>
    <row r="127" spans="1:5" ht="63.75">
      <c r="A127" t="s">
        <v>56</v>
      </c>
      <c r="E127" s="39" t="s">
        <v>5050</v>
      </c>
    </row>
    <row r="128" spans="1:16" ht="12.75">
      <c r="A128" t="s">
        <v>49</v>
      </c>
      <c s="34" t="s">
        <v>339</v>
      </c>
      <c s="34" t="s">
        <v>4699</v>
      </c>
      <c s="35" t="s">
        <v>5</v>
      </c>
      <c s="6" t="s">
        <v>4700</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5581</v>
      </c>
    </row>
    <row r="131" spans="1:5" ht="63.75">
      <c r="A131" t="s">
        <v>56</v>
      </c>
      <c r="E131" s="39" t="s">
        <v>5050</v>
      </c>
    </row>
    <row r="132" spans="1:16" ht="12.75">
      <c r="A132" t="s">
        <v>49</v>
      </c>
      <c s="34" t="s">
        <v>343</v>
      </c>
      <c s="34" t="s">
        <v>4296</v>
      </c>
      <c s="35" t="s">
        <v>5</v>
      </c>
      <c s="6" t="s">
        <v>4297</v>
      </c>
      <c s="36" t="s">
        <v>80</v>
      </c>
      <c s="37">
        <v>30</v>
      </c>
      <c s="36">
        <v>0</v>
      </c>
      <c s="36">
        <f>ROUND(G132*H132,6)</f>
      </c>
      <c r="L132" s="38">
        <v>0</v>
      </c>
      <c s="32">
        <f>ROUND(ROUND(L132,2)*ROUND(G132,3),2)</f>
      </c>
      <c s="36" t="s">
        <v>53</v>
      </c>
      <c>
        <f>(M132*21)/100</f>
      </c>
      <c t="s">
        <v>27</v>
      </c>
    </row>
    <row r="133" spans="1:5" ht="12.75">
      <c r="A133" s="35" t="s">
        <v>54</v>
      </c>
      <c r="E133" s="39" t="s">
        <v>4709</v>
      </c>
    </row>
    <row r="134" spans="1:5" ht="25.5">
      <c r="A134" s="35" t="s">
        <v>55</v>
      </c>
      <c r="E134" s="40" t="s">
        <v>5582</v>
      </c>
    </row>
    <row r="135" spans="1:5" ht="38.25">
      <c r="A135" t="s">
        <v>56</v>
      </c>
      <c r="E135" s="39" t="s">
        <v>5053</v>
      </c>
    </row>
    <row r="136" spans="1:16" ht="12.75">
      <c r="A136" t="s">
        <v>49</v>
      </c>
      <c s="34" t="s">
        <v>347</v>
      </c>
      <c s="34" t="s">
        <v>3598</v>
      </c>
      <c s="35" t="s">
        <v>5</v>
      </c>
      <c s="6" t="s">
        <v>3599</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5583</v>
      </c>
    </row>
    <row r="139" spans="1:5" ht="38.25">
      <c r="A139" t="s">
        <v>56</v>
      </c>
      <c r="E139" s="39" t="s">
        <v>5053</v>
      </c>
    </row>
    <row r="140" spans="1:13" ht="12.75">
      <c r="A140" t="s">
        <v>46</v>
      </c>
      <c r="C140" s="31" t="s">
        <v>26</v>
      </c>
      <c r="E140" s="33" t="s">
        <v>3775</v>
      </c>
      <c r="J140" s="32">
        <f>0</f>
      </c>
      <c s="32">
        <f>0</f>
      </c>
      <c s="32">
        <f>0+L141+L145+L149+L153+L157</f>
      </c>
      <c s="32">
        <f>0+M141+M145+M149+M153+M157</f>
      </c>
    </row>
    <row r="141" spans="1:16" ht="12.75">
      <c r="A141" t="s">
        <v>49</v>
      </c>
      <c s="34" t="s">
        <v>136</v>
      </c>
      <c s="34" t="s">
        <v>4299</v>
      </c>
      <c s="35" t="s">
        <v>5</v>
      </c>
      <c s="6" t="s">
        <v>4300</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5584</v>
      </c>
    </row>
    <row r="144" spans="1:5" ht="382.5">
      <c r="A144" t="s">
        <v>56</v>
      </c>
      <c r="E144" s="39" t="s">
        <v>4929</v>
      </c>
    </row>
    <row r="145" spans="1:16" ht="12.75">
      <c r="A145" t="s">
        <v>49</v>
      </c>
      <c s="34" t="s">
        <v>139</v>
      </c>
      <c s="34" t="s">
        <v>4719</v>
      </c>
      <c s="35" t="s">
        <v>5</v>
      </c>
      <c s="6" t="s">
        <v>4720</v>
      </c>
      <c s="36" t="s">
        <v>2833</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5585</v>
      </c>
    </row>
    <row r="148" spans="1:5" ht="242.25">
      <c r="A148" t="s">
        <v>56</v>
      </c>
      <c r="E148" s="39" t="s">
        <v>5057</v>
      </c>
    </row>
    <row r="149" spans="1:16" ht="12.75">
      <c r="A149" t="s">
        <v>49</v>
      </c>
      <c s="34" t="s">
        <v>143</v>
      </c>
      <c s="34" t="s">
        <v>4313</v>
      </c>
      <c s="35" t="s">
        <v>5</v>
      </c>
      <c s="6" t="s">
        <v>4314</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5586</v>
      </c>
    </row>
    <row r="152" spans="1:5" ht="369.75">
      <c r="A152" t="s">
        <v>56</v>
      </c>
      <c r="E152" s="39" t="s">
        <v>4195</v>
      </c>
    </row>
    <row r="153" spans="1:16" ht="12.75">
      <c r="A153" t="s">
        <v>49</v>
      </c>
      <c s="34" t="s">
        <v>146</v>
      </c>
      <c s="34" t="s">
        <v>4316</v>
      </c>
      <c s="35" t="s">
        <v>5</v>
      </c>
      <c s="6" t="s">
        <v>4317</v>
      </c>
      <c s="36" t="s">
        <v>2833</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5587</v>
      </c>
    </row>
    <row r="156" spans="1:5" ht="267.75">
      <c r="A156" t="s">
        <v>56</v>
      </c>
      <c r="E156" s="39" t="s">
        <v>4456</v>
      </c>
    </row>
    <row r="157" spans="1:16" ht="12.75">
      <c r="A157" t="s">
        <v>49</v>
      </c>
      <c s="34" t="s">
        <v>151</v>
      </c>
      <c s="34" t="s">
        <v>4051</v>
      </c>
      <c s="35" t="s">
        <v>5</v>
      </c>
      <c s="6" t="s">
        <v>4052</v>
      </c>
      <c s="36" t="s">
        <v>4053</v>
      </c>
      <c s="37">
        <v>3045</v>
      </c>
      <c s="36">
        <v>0</v>
      </c>
      <c s="36">
        <f>ROUND(G157*H157,6)</f>
      </c>
      <c r="L157" s="38">
        <v>0</v>
      </c>
      <c s="32">
        <f>ROUND(ROUND(L157,2)*ROUND(G157,3),2)</f>
      </c>
      <c s="36" t="s">
        <v>53</v>
      </c>
      <c>
        <f>(M157*21)/100</f>
      </c>
      <c t="s">
        <v>27</v>
      </c>
    </row>
    <row r="158" spans="1:5" ht="25.5">
      <c r="A158" s="35" t="s">
        <v>54</v>
      </c>
      <c r="E158" s="39" t="s">
        <v>5060</v>
      </c>
    </row>
    <row r="159" spans="1:5" ht="12.75">
      <c r="A159" s="35" t="s">
        <v>55</v>
      </c>
      <c r="E159" s="40" t="s">
        <v>5481</v>
      </c>
    </row>
    <row r="160" spans="1:5" ht="293.25">
      <c r="A160" t="s">
        <v>56</v>
      </c>
      <c r="E160" s="39" t="s">
        <v>4243</v>
      </c>
    </row>
    <row r="161" spans="1:13" ht="12.75">
      <c r="A161" t="s">
        <v>46</v>
      </c>
      <c r="C161" s="31" t="s">
        <v>65</v>
      </c>
      <c r="E161" s="33" t="s">
        <v>3341</v>
      </c>
      <c r="J161" s="32">
        <f>0</f>
      </c>
      <c s="32">
        <f>0</f>
      </c>
      <c s="32">
        <f>0+L162+L166+L170+L174+L178+L182+L186+L190+L194+L198+L202+L206</f>
      </c>
      <c s="32">
        <f>0+M162+M166+M170+M174+M178+M182+M186+M190+M194+M198+M202+M206</f>
      </c>
    </row>
    <row r="162" spans="1:16" ht="12.75">
      <c r="A162" t="s">
        <v>49</v>
      </c>
      <c s="34" t="s">
        <v>155</v>
      </c>
      <c s="34" t="s">
        <v>5588</v>
      </c>
      <c s="35" t="s">
        <v>5</v>
      </c>
      <c s="6" t="s">
        <v>5589</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5590</v>
      </c>
    </row>
    <row r="165" spans="1:5" ht="369.75">
      <c r="A165" t="s">
        <v>56</v>
      </c>
      <c r="E165" s="39" t="s">
        <v>4058</v>
      </c>
    </row>
    <row r="166" spans="1:16" ht="12.75">
      <c r="A166" t="s">
        <v>49</v>
      </c>
      <c s="34" t="s">
        <v>159</v>
      </c>
      <c s="34" t="s">
        <v>4323</v>
      </c>
      <c s="35" t="s">
        <v>5</v>
      </c>
      <c s="6" t="s">
        <v>4324</v>
      </c>
      <c s="36" t="s">
        <v>2833</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5591</v>
      </c>
    </row>
    <row r="169" spans="1:5" ht="267.75">
      <c r="A169" t="s">
        <v>56</v>
      </c>
      <c r="E169" s="39" t="s">
        <v>5064</v>
      </c>
    </row>
    <row r="170" spans="1:16" ht="12.75">
      <c r="A170" t="s">
        <v>49</v>
      </c>
      <c s="34" t="s">
        <v>167</v>
      </c>
      <c s="34" t="s">
        <v>5065</v>
      </c>
      <c s="35" t="s">
        <v>5</v>
      </c>
      <c s="6" t="s">
        <v>5066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5067</v>
      </c>
    </row>
    <row r="174" spans="1:16" ht="12.75">
      <c r="A174" t="s">
        <v>49</v>
      </c>
      <c s="34" t="s">
        <v>171</v>
      </c>
      <c s="34" t="s">
        <v>5068</v>
      </c>
      <c s="35" t="s">
        <v>5</v>
      </c>
      <c s="6" t="s">
        <v>5069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5067</v>
      </c>
    </row>
    <row r="178" spans="1:16" ht="12.75">
      <c r="A178" t="s">
        <v>49</v>
      </c>
      <c s="34" t="s">
        <v>179</v>
      </c>
      <c s="34" t="s">
        <v>3346</v>
      </c>
      <c s="35" t="s">
        <v>5</v>
      </c>
      <c s="6" t="s">
        <v>3347</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5592</v>
      </c>
    </row>
    <row r="181" spans="1:5" ht="369.75">
      <c r="A181" t="s">
        <v>56</v>
      </c>
      <c r="E181" s="39" t="s">
        <v>4195</v>
      </c>
    </row>
    <row r="182" spans="1:16" ht="12.75">
      <c r="A182" t="s">
        <v>49</v>
      </c>
      <c s="34" t="s">
        <v>183</v>
      </c>
      <c s="34" t="s">
        <v>4740</v>
      </c>
      <c s="35" t="s">
        <v>5</v>
      </c>
      <c s="6" t="s">
        <v>4741</v>
      </c>
      <c s="36" t="s">
        <v>60</v>
      </c>
      <c s="37">
        <v>17.85</v>
      </c>
      <c s="36">
        <v>0</v>
      </c>
      <c s="36">
        <f>ROUND(G182*H182,6)</f>
      </c>
      <c r="L182" s="38">
        <v>0</v>
      </c>
      <c s="32">
        <f>ROUND(ROUND(L182,2)*ROUND(G182,3),2)</f>
      </c>
      <c s="36" t="s">
        <v>53</v>
      </c>
      <c>
        <f>(M182*21)/100</f>
      </c>
      <c t="s">
        <v>27</v>
      </c>
    </row>
    <row r="183" spans="1:5" ht="12.75">
      <c r="A183" s="35" t="s">
        <v>54</v>
      </c>
      <c r="E183" s="39" t="s">
        <v>4333</v>
      </c>
    </row>
    <row r="184" spans="1:5" ht="12.75">
      <c r="A184" s="35" t="s">
        <v>55</v>
      </c>
      <c r="E184" s="40" t="s">
        <v>5593</v>
      </c>
    </row>
    <row r="185" spans="1:5" ht="369.75">
      <c r="A185" t="s">
        <v>56</v>
      </c>
      <c r="E185" s="39" t="s">
        <v>5072</v>
      </c>
    </row>
    <row r="186" spans="1:16" ht="12.75">
      <c r="A186" t="s">
        <v>49</v>
      </c>
      <c s="34" t="s">
        <v>191</v>
      </c>
      <c s="34" t="s">
        <v>4349</v>
      </c>
      <c s="35" t="s">
        <v>5</v>
      </c>
      <c s="6" t="s">
        <v>4350</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5594</v>
      </c>
    </row>
    <row r="189" spans="1:5" ht="51">
      <c r="A189" t="s">
        <v>56</v>
      </c>
      <c r="E189" s="39" t="s">
        <v>5074</v>
      </c>
    </row>
    <row r="190" spans="1:16" ht="12.75">
      <c r="A190" t="s">
        <v>49</v>
      </c>
      <c s="34" t="s">
        <v>195</v>
      </c>
      <c s="34" t="s">
        <v>3877</v>
      </c>
      <c s="35" t="s">
        <v>5</v>
      </c>
      <c s="6" t="s">
        <v>3878</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5595</v>
      </c>
    </row>
    <row r="193" spans="1:5" ht="114.75">
      <c r="A193" t="s">
        <v>56</v>
      </c>
      <c r="E193" s="39" t="s">
        <v>4941</v>
      </c>
    </row>
    <row r="194" spans="1:16" ht="25.5">
      <c r="A194" t="s">
        <v>49</v>
      </c>
      <c s="34" t="s">
        <v>351</v>
      </c>
      <c s="34" t="s">
        <v>4729</v>
      </c>
      <c s="35" t="s">
        <v>5</v>
      </c>
      <c s="6" t="s">
        <v>4730</v>
      </c>
      <c s="36" t="s">
        <v>2833</v>
      </c>
      <c s="37">
        <v>161.068</v>
      </c>
      <c s="36">
        <v>0</v>
      </c>
      <c s="36">
        <f>ROUND(G194*H194,6)</f>
      </c>
      <c r="L194" s="38">
        <v>0</v>
      </c>
      <c s="32">
        <f>ROUND(ROUND(L194,2)*ROUND(G194,3),2)</f>
      </c>
      <c s="36" t="s">
        <v>4633</v>
      </c>
      <c>
        <f>(M194*21)/100</f>
      </c>
      <c t="s">
        <v>27</v>
      </c>
    </row>
    <row r="195" spans="1:5" ht="12.75">
      <c r="A195" s="35" t="s">
        <v>54</v>
      </c>
      <c r="E195" s="39" t="s">
        <v>5</v>
      </c>
    </row>
    <row r="196" spans="1:5" ht="12.75">
      <c r="A196" s="35" t="s">
        <v>55</v>
      </c>
      <c r="E196" s="40" t="s">
        <v>5596</v>
      </c>
    </row>
    <row r="197" spans="1:5" ht="293.25">
      <c r="A197" t="s">
        <v>56</v>
      </c>
      <c r="E197" s="39" t="s">
        <v>4330</v>
      </c>
    </row>
    <row r="198" spans="1:16" ht="25.5">
      <c r="A198" t="s">
        <v>49</v>
      </c>
      <c s="34" t="s">
        <v>355</v>
      </c>
      <c s="34" t="s">
        <v>4732</v>
      </c>
      <c s="35" t="s">
        <v>5</v>
      </c>
      <c s="6" t="s">
        <v>4733</v>
      </c>
      <c s="36" t="s">
        <v>2833</v>
      </c>
      <c s="37">
        <v>161.068</v>
      </c>
      <c s="36">
        <v>0</v>
      </c>
      <c s="36">
        <f>ROUND(G198*H198,6)</f>
      </c>
      <c r="L198" s="38">
        <v>0</v>
      </c>
      <c s="32">
        <f>ROUND(ROUND(L198,2)*ROUND(G198,3),2)</f>
      </c>
      <c s="36" t="s">
        <v>4633</v>
      </c>
      <c>
        <f>(M198*21)/100</f>
      </c>
      <c t="s">
        <v>27</v>
      </c>
    </row>
    <row r="199" spans="1:5" ht="12.75">
      <c r="A199" s="35" t="s">
        <v>54</v>
      </c>
      <c r="E199" s="39" t="s">
        <v>5</v>
      </c>
    </row>
    <row r="200" spans="1:5" ht="12.75">
      <c r="A200" s="35" t="s">
        <v>55</v>
      </c>
      <c r="E200" s="40" t="s">
        <v>5596</v>
      </c>
    </row>
    <row r="201" spans="1:5" ht="293.25">
      <c r="A201" t="s">
        <v>56</v>
      </c>
      <c r="E201" s="39" t="s">
        <v>4330</v>
      </c>
    </row>
    <row r="202" spans="1:16" ht="12.75">
      <c r="A202" t="s">
        <v>49</v>
      </c>
      <c s="34" t="s">
        <v>359</v>
      </c>
      <c s="34" t="s">
        <v>4745</v>
      </c>
      <c s="35" t="s">
        <v>5</v>
      </c>
      <c s="6" t="s">
        <v>4746</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5597</v>
      </c>
    </row>
    <row r="205" spans="1:5" ht="369.75">
      <c r="A205" t="s">
        <v>56</v>
      </c>
      <c r="E205" s="39" t="s">
        <v>4058</v>
      </c>
    </row>
    <row r="206" spans="1:16" ht="25.5">
      <c r="A206" t="s">
        <v>49</v>
      </c>
      <c s="34" t="s">
        <v>363</v>
      </c>
      <c s="34" t="s">
        <v>4748</v>
      </c>
      <c s="35" t="s">
        <v>5</v>
      </c>
      <c s="6" t="s">
        <v>4749</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5598</v>
      </c>
    </row>
    <row r="209" spans="1:5" ht="38.25">
      <c r="A209" t="s">
        <v>56</v>
      </c>
      <c r="E209" s="39" t="s">
        <v>5079</v>
      </c>
    </row>
    <row r="210" spans="1:13" ht="12.75">
      <c r="A210" t="s">
        <v>46</v>
      </c>
      <c r="C210" s="31" t="s">
        <v>69</v>
      </c>
      <c r="E210" s="33" t="s">
        <v>3105</v>
      </c>
      <c r="J210" s="32">
        <f>0</f>
      </c>
      <c s="32">
        <f>0</f>
      </c>
      <c s="32">
        <f>0+L211</f>
      </c>
      <c s="32">
        <f>0+M211</f>
      </c>
    </row>
    <row r="211" spans="1:16" ht="12.75">
      <c r="A211" t="s">
        <v>49</v>
      </c>
      <c s="34" t="s">
        <v>199</v>
      </c>
      <c s="34" t="s">
        <v>3387</v>
      </c>
      <c s="35" t="s">
        <v>5</v>
      </c>
      <c s="6" t="s">
        <v>4758</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5599</v>
      </c>
    </row>
    <row r="214" spans="1:5" ht="178.5">
      <c r="A214" t="s">
        <v>56</v>
      </c>
      <c r="E214" s="39" t="s">
        <v>5081</v>
      </c>
    </row>
    <row r="215" spans="1:13" ht="12.75">
      <c r="A215" t="s">
        <v>46</v>
      </c>
      <c r="C215" s="31" t="s">
        <v>77</v>
      </c>
      <c r="E215" s="33" t="s">
        <v>1321</v>
      </c>
      <c r="J215" s="32">
        <f>0</f>
      </c>
      <c s="32">
        <f>0</f>
      </c>
      <c s="32">
        <f>0+L216+L220+L224+L228</f>
      </c>
      <c s="32">
        <f>0+M216+M220+M224+M228</f>
      </c>
    </row>
    <row r="216" spans="1:16" ht="25.5">
      <c r="A216" t="s">
        <v>49</v>
      </c>
      <c s="34" t="s">
        <v>367</v>
      </c>
      <c s="34" t="s">
        <v>4631</v>
      </c>
      <c s="35" t="s">
        <v>5</v>
      </c>
      <c s="6" t="s">
        <v>4632</v>
      </c>
      <c s="36" t="s">
        <v>52</v>
      </c>
      <c s="37">
        <v>774</v>
      </c>
      <c s="36">
        <v>0</v>
      </c>
      <c s="36">
        <f>ROUND(G216*H216,6)</f>
      </c>
      <c r="L216" s="38">
        <v>0</v>
      </c>
      <c s="32">
        <f>ROUND(ROUND(L216,2)*ROUND(G216,3),2)</f>
      </c>
      <c s="36" t="s">
        <v>4633</v>
      </c>
      <c>
        <f>(M216*21)/100</f>
      </c>
      <c t="s">
        <v>27</v>
      </c>
    </row>
    <row r="217" spans="1:5" ht="102">
      <c r="A217" s="35" t="s">
        <v>54</v>
      </c>
      <c r="E217" s="39" t="s">
        <v>4760</v>
      </c>
    </row>
    <row r="218" spans="1:5" ht="12.75">
      <c r="A218" s="35" t="s">
        <v>55</v>
      </c>
      <c r="E218" s="40" t="s">
        <v>5600</v>
      </c>
    </row>
    <row r="219" spans="1:5" ht="409.5">
      <c r="A219" t="s">
        <v>56</v>
      </c>
      <c r="E219" s="39" t="s">
        <v>4635</v>
      </c>
    </row>
    <row r="220" spans="1:16" ht="25.5">
      <c r="A220" t="s">
        <v>49</v>
      </c>
      <c s="34" t="s">
        <v>371</v>
      </c>
      <c s="34" t="s">
        <v>4762</v>
      </c>
      <c s="35" t="s">
        <v>5</v>
      </c>
      <c s="6" t="s">
        <v>4763</v>
      </c>
      <c s="36" t="s">
        <v>52</v>
      </c>
      <c s="37">
        <v>493.2</v>
      </c>
      <c s="36">
        <v>0</v>
      </c>
      <c s="36">
        <f>ROUND(G220*H220,6)</f>
      </c>
      <c r="L220" s="38">
        <v>0</v>
      </c>
      <c s="32">
        <f>ROUND(ROUND(L220,2)*ROUND(G220,3),2)</f>
      </c>
      <c s="36" t="s">
        <v>4633</v>
      </c>
      <c>
        <f>(M220*21)/100</f>
      </c>
      <c t="s">
        <v>27</v>
      </c>
    </row>
    <row r="221" spans="1:5" ht="76.5">
      <c r="A221" s="35" t="s">
        <v>54</v>
      </c>
      <c r="E221" s="39" t="s">
        <v>4764</v>
      </c>
    </row>
    <row r="222" spans="1:5" ht="12.75">
      <c r="A222" s="35" t="s">
        <v>55</v>
      </c>
      <c r="E222" s="40" t="s">
        <v>5601</v>
      </c>
    </row>
    <row r="223" spans="1:5" ht="409.5">
      <c r="A223" t="s">
        <v>56</v>
      </c>
      <c r="E223" s="39" t="s">
        <v>4635</v>
      </c>
    </row>
    <row r="224" spans="1:16" ht="25.5">
      <c r="A224" t="s">
        <v>49</v>
      </c>
      <c s="34" t="s">
        <v>875</v>
      </c>
      <c s="34" t="s">
        <v>4766</v>
      </c>
      <c s="35" t="s">
        <v>5</v>
      </c>
      <c s="6" t="s">
        <v>4767</v>
      </c>
      <c s="36" t="s">
        <v>52</v>
      </c>
      <c s="37">
        <v>255.2</v>
      </c>
      <c s="36">
        <v>0</v>
      </c>
      <c s="36">
        <f>ROUND(G224*H224,6)</f>
      </c>
      <c r="L224" s="38">
        <v>0</v>
      </c>
      <c s="32">
        <f>ROUND(ROUND(L224,2)*ROUND(G224,3),2)</f>
      </c>
      <c s="36" t="s">
        <v>4633</v>
      </c>
      <c>
        <f>(M224*21)/100</f>
      </c>
      <c t="s">
        <v>27</v>
      </c>
    </row>
    <row r="225" spans="1:5" ht="89.25">
      <c r="A225" s="35" t="s">
        <v>54</v>
      </c>
      <c r="E225" s="39" t="s">
        <v>4768</v>
      </c>
    </row>
    <row r="226" spans="1:5" ht="12.75">
      <c r="A226" s="35" t="s">
        <v>55</v>
      </c>
      <c r="E226" s="40" t="s">
        <v>5602</v>
      </c>
    </row>
    <row r="227" spans="1:5" ht="409.5">
      <c r="A227" t="s">
        <v>56</v>
      </c>
      <c r="E227" s="39" t="s">
        <v>4635</v>
      </c>
    </row>
    <row r="228" spans="1:16" ht="12.75">
      <c r="A228" t="s">
        <v>49</v>
      </c>
      <c s="34" t="s">
        <v>376</v>
      </c>
      <c s="34" t="s">
        <v>4770</v>
      </c>
      <c s="35" t="s">
        <v>5</v>
      </c>
      <c s="6" t="s">
        <v>4771</v>
      </c>
      <c s="36" t="s">
        <v>52</v>
      </c>
      <c s="37">
        <v>435.538</v>
      </c>
      <c s="36">
        <v>0</v>
      </c>
      <c s="36">
        <f>ROUND(G228*H228,6)</f>
      </c>
      <c r="L228" s="38">
        <v>0</v>
      </c>
      <c s="32">
        <f>ROUND(ROUND(L228,2)*ROUND(G228,3),2)</f>
      </c>
      <c s="36" t="s">
        <v>53</v>
      </c>
      <c>
        <f>(M228*21)/100</f>
      </c>
      <c t="s">
        <v>27</v>
      </c>
    </row>
    <row r="229" spans="1:5" ht="63.75">
      <c r="A229" s="35" t="s">
        <v>54</v>
      </c>
      <c r="E229" s="39" t="s">
        <v>4772</v>
      </c>
    </row>
    <row r="230" spans="1:5" ht="12.75">
      <c r="A230" s="35" t="s">
        <v>55</v>
      </c>
      <c r="E230" s="40" t="s">
        <v>5603</v>
      </c>
    </row>
    <row r="231" spans="1:5" ht="409.5">
      <c r="A231" t="s">
        <v>56</v>
      </c>
      <c r="E231" s="39" t="s">
        <v>4635</v>
      </c>
    </row>
    <row r="232" spans="1:13" ht="12.75">
      <c r="A232" t="s">
        <v>46</v>
      </c>
      <c r="C232" s="31" t="s">
        <v>82</v>
      </c>
      <c r="E232" s="33" t="s">
        <v>2457</v>
      </c>
      <c r="J232" s="32">
        <f>0</f>
      </c>
      <c s="32">
        <f>0</f>
      </c>
      <c s="32">
        <f>0+L233+L237+L241+L245</f>
      </c>
      <c s="32">
        <f>0+M233+M237+M241+M245</f>
      </c>
    </row>
    <row r="233" spans="1:16" ht="12.75">
      <c r="A233" t="s">
        <v>49</v>
      </c>
      <c s="34" t="s">
        <v>219</v>
      </c>
      <c s="34" t="s">
        <v>4774</v>
      </c>
      <c s="35" t="s">
        <v>5</v>
      </c>
      <c s="6" t="s">
        <v>4775</v>
      </c>
      <c s="36" t="s">
        <v>75</v>
      </c>
      <c s="37">
        <v>4.8</v>
      </c>
      <c s="36">
        <v>0</v>
      </c>
      <c s="36">
        <f>ROUND(G233*H233,6)</f>
      </c>
      <c r="L233" s="38">
        <v>0</v>
      </c>
      <c s="32">
        <f>ROUND(ROUND(L233,2)*ROUND(G233,3),2)</f>
      </c>
      <c s="36" t="s">
        <v>53</v>
      </c>
      <c>
        <f>(M233*21)/100</f>
      </c>
      <c t="s">
        <v>27</v>
      </c>
    </row>
    <row r="234" spans="1:5" ht="12.75">
      <c r="A234" s="35" t="s">
        <v>54</v>
      </c>
      <c r="E234" s="39" t="s">
        <v>4776</v>
      </c>
    </row>
    <row r="235" spans="1:5" ht="12.75">
      <c r="A235" s="35" t="s">
        <v>55</v>
      </c>
      <c r="E235" s="40" t="s">
        <v>4777</v>
      </c>
    </row>
    <row r="236" spans="1:5" ht="280.5">
      <c r="A236" t="s">
        <v>56</v>
      </c>
      <c r="E236" s="39" t="s">
        <v>5086</v>
      </c>
    </row>
    <row r="237" spans="1:16" ht="12.75">
      <c r="A237" t="s">
        <v>49</v>
      </c>
      <c s="34" t="s">
        <v>223</v>
      </c>
      <c s="34" t="s">
        <v>4384</v>
      </c>
      <c s="35" t="s">
        <v>5</v>
      </c>
      <c s="6" t="s">
        <v>4385</v>
      </c>
      <c s="36" t="s">
        <v>75</v>
      </c>
      <c s="37">
        <v>39</v>
      </c>
      <c s="36">
        <v>0</v>
      </c>
      <c s="36">
        <f>ROUND(G237*H237,6)</f>
      </c>
      <c r="L237" s="38">
        <v>0</v>
      </c>
      <c s="32">
        <f>ROUND(ROUND(L237,2)*ROUND(G237,3),2)</f>
      </c>
      <c s="36" t="s">
        <v>53</v>
      </c>
      <c>
        <f>(M237*21)/100</f>
      </c>
      <c t="s">
        <v>27</v>
      </c>
    </row>
    <row r="238" spans="1:5" ht="12.75">
      <c r="A238" s="35" t="s">
        <v>54</v>
      </c>
      <c r="E238" s="39" t="s">
        <v>4779</v>
      </c>
    </row>
    <row r="239" spans="1:5" ht="12.75">
      <c r="A239" s="35" t="s">
        <v>55</v>
      </c>
      <c r="E239" s="40" t="s">
        <v>5087</v>
      </c>
    </row>
    <row r="240" spans="1:5" ht="267.75">
      <c r="A240" t="s">
        <v>56</v>
      </c>
      <c r="E240" s="39" t="s">
        <v>4531</v>
      </c>
    </row>
    <row r="241" spans="1:16" ht="12.75">
      <c r="A241" t="s">
        <v>49</v>
      </c>
      <c s="34" t="s">
        <v>227</v>
      </c>
      <c s="34" t="s">
        <v>4781</v>
      </c>
      <c s="35" t="s">
        <v>5</v>
      </c>
      <c s="6" t="s">
        <v>4782</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5604</v>
      </c>
    </row>
    <row r="244" spans="1:5" ht="191.25">
      <c r="A244" t="s">
        <v>56</v>
      </c>
      <c r="E244" s="39" t="s">
        <v>5089</v>
      </c>
    </row>
    <row r="245" spans="1:16" ht="12.75">
      <c r="A245" t="s">
        <v>49</v>
      </c>
      <c s="34" t="s">
        <v>231</v>
      </c>
      <c s="34" t="s">
        <v>4785</v>
      </c>
      <c s="35" t="s">
        <v>5</v>
      </c>
      <c s="6" t="s">
        <v>4786</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5605</v>
      </c>
    </row>
    <row r="248" spans="1:5" ht="191.25">
      <c r="A248" t="s">
        <v>56</v>
      </c>
      <c r="E248" s="39" t="s">
        <v>5089</v>
      </c>
    </row>
    <row r="249" spans="1:13" ht="12.75">
      <c r="A249" t="s">
        <v>46</v>
      </c>
      <c r="C249" s="31" t="s">
        <v>86</v>
      </c>
      <c r="E249" s="33" t="s">
        <v>2068</v>
      </c>
      <c r="J249" s="32">
        <f>0</f>
      </c>
      <c s="32">
        <f>0</f>
      </c>
      <c s="32">
        <f>0+L250+L254+L258+L262+L266+L270+L274+L278+L282+L286+L290</f>
      </c>
      <c s="32">
        <f>0+M250+M254+M258+M262+M266+M270+M274+M278+M282+M286+M290</f>
      </c>
    </row>
    <row r="250" spans="1:16" ht="12.75">
      <c r="A250" t="s">
        <v>49</v>
      </c>
      <c s="34" t="s">
        <v>235</v>
      </c>
      <c s="34" t="s">
        <v>4392</v>
      </c>
      <c s="35" t="s">
        <v>5</v>
      </c>
      <c s="6" t="s">
        <v>4393</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5606</v>
      </c>
    </row>
    <row r="253" spans="1:5" ht="63.75">
      <c r="A253" t="s">
        <v>56</v>
      </c>
      <c r="E253" s="39" t="s">
        <v>4967</v>
      </c>
    </row>
    <row r="254" spans="1:16" ht="12.75">
      <c r="A254" t="s">
        <v>49</v>
      </c>
      <c s="34" t="s">
        <v>239</v>
      </c>
      <c s="34" t="s">
        <v>4789</v>
      </c>
      <c s="35" t="s">
        <v>5</v>
      </c>
      <c s="6" t="s">
        <v>4790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4791</v>
      </c>
    </row>
    <row r="257" spans="1:5" ht="38.25">
      <c r="A257" t="s">
        <v>56</v>
      </c>
      <c r="E257" s="39" t="s">
        <v>5092</v>
      </c>
    </row>
    <row r="258" spans="1:16" ht="12.75">
      <c r="A258" t="s">
        <v>49</v>
      </c>
      <c s="34" t="s">
        <v>243</v>
      </c>
      <c s="34" t="s">
        <v>4793</v>
      </c>
      <c s="35" t="s">
        <v>5</v>
      </c>
      <c s="6" t="s">
        <v>4794</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5607</v>
      </c>
    </row>
    <row r="261" spans="1:5" ht="293.25">
      <c r="A261" t="s">
        <v>56</v>
      </c>
      <c r="E261" s="39" t="s">
        <v>5094</v>
      </c>
    </row>
    <row r="262" spans="1:16" ht="12.75">
      <c r="A262" t="s">
        <v>49</v>
      </c>
      <c s="34" t="s">
        <v>247</v>
      </c>
      <c s="34" t="s">
        <v>4648</v>
      </c>
      <c s="35" t="s">
        <v>5</v>
      </c>
      <c s="6" t="s">
        <v>4649</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5095</v>
      </c>
    </row>
    <row r="266" spans="1:16" ht="12.75">
      <c r="A266" t="s">
        <v>49</v>
      </c>
      <c s="34" t="s">
        <v>251</v>
      </c>
      <c s="34" t="s">
        <v>4412</v>
      </c>
      <c s="35" t="s">
        <v>5</v>
      </c>
      <c s="6" t="s">
        <v>4413</v>
      </c>
      <c s="36" t="s">
        <v>4053</v>
      </c>
      <c s="37">
        <v>16</v>
      </c>
      <c s="36">
        <v>0</v>
      </c>
      <c s="36">
        <f>ROUND(G266*H266,6)</f>
      </c>
      <c r="L266" s="38">
        <v>0</v>
      </c>
      <c s="32">
        <f>ROUND(ROUND(L266,2)*ROUND(G266,3),2)</f>
      </c>
      <c s="36" t="s">
        <v>53</v>
      </c>
      <c>
        <f>(M266*21)/100</f>
      </c>
      <c t="s">
        <v>27</v>
      </c>
    </row>
    <row r="267" spans="1:5" ht="12.75">
      <c r="A267" s="35" t="s">
        <v>54</v>
      </c>
      <c r="E267" s="39" t="s">
        <v>4548</v>
      </c>
    </row>
    <row r="268" spans="1:5" ht="12.75">
      <c r="A268" s="35" t="s">
        <v>55</v>
      </c>
      <c r="E268" s="40" t="s">
        <v>5608</v>
      </c>
    </row>
    <row r="269" spans="1:5" ht="409.5">
      <c r="A269" t="s">
        <v>56</v>
      </c>
      <c r="E269" s="39" t="s">
        <v>4550</v>
      </c>
    </row>
    <row r="270" spans="1:16" ht="12.75">
      <c r="A270" t="s">
        <v>49</v>
      </c>
      <c s="34" t="s">
        <v>255</v>
      </c>
      <c s="34" t="s">
        <v>4802</v>
      </c>
      <c s="35" t="s">
        <v>5</v>
      </c>
      <c s="6" t="s">
        <v>4803</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5512</v>
      </c>
    </row>
    <row r="273" spans="1:5" ht="267.75">
      <c r="A273" t="s">
        <v>56</v>
      </c>
      <c r="E273" s="39" t="s">
        <v>5097</v>
      </c>
    </row>
    <row r="274" spans="1:16" ht="12.75">
      <c r="A274" t="s">
        <v>49</v>
      </c>
      <c s="34" t="s">
        <v>259</v>
      </c>
      <c s="34" t="s">
        <v>3907</v>
      </c>
      <c s="35" t="s">
        <v>5</v>
      </c>
      <c s="6" t="s">
        <v>3908</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5609</v>
      </c>
    </row>
    <row r="277" spans="1:5" ht="114.75">
      <c r="A277" t="s">
        <v>56</v>
      </c>
      <c r="E277" s="39" t="s">
        <v>4543</v>
      </c>
    </row>
    <row r="278" spans="1:16" ht="12.75">
      <c r="A278" t="s">
        <v>49</v>
      </c>
      <c s="34" t="s">
        <v>263</v>
      </c>
      <c s="34" t="s">
        <v>3911</v>
      </c>
      <c s="35" t="s">
        <v>5</v>
      </c>
      <c s="6" t="s">
        <v>3912</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5610</v>
      </c>
    </row>
    <row r="281" spans="1:5" ht="114.75">
      <c r="A281" t="s">
        <v>56</v>
      </c>
      <c r="E281" s="39" t="s">
        <v>4543</v>
      </c>
    </row>
    <row r="282" spans="1:16" ht="12.75">
      <c r="A282" t="s">
        <v>49</v>
      </c>
      <c s="34" t="s">
        <v>267</v>
      </c>
      <c s="34" t="s">
        <v>4807</v>
      </c>
      <c s="35" t="s">
        <v>5</v>
      </c>
      <c s="6" t="s">
        <v>4808</v>
      </c>
      <c s="36" t="s">
        <v>60</v>
      </c>
      <c s="37">
        <v>6.552</v>
      </c>
      <c s="36">
        <v>0</v>
      </c>
      <c s="36">
        <f>ROUND(G282*H282,6)</f>
      </c>
      <c r="L282" s="38">
        <v>0</v>
      </c>
      <c s="32">
        <f>ROUND(ROUND(L282,2)*ROUND(G282,3),2)</f>
      </c>
      <c s="36" t="s">
        <v>53</v>
      </c>
      <c>
        <f>(M282*21)/100</f>
      </c>
      <c t="s">
        <v>27</v>
      </c>
    </row>
    <row r="283" spans="1:5" ht="12.75">
      <c r="A283" s="35" t="s">
        <v>54</v>
      </c>
      <c r="E283" s="39" t="s">
        <v>4809</v>
      </c>
    </row>
    <row r="284" spans="1:5" ht="12.75">
      <c r="A284" s="35" t="s">
        <v>55</v>
      </c>
      <c r="E284" s="40" t="s">
        <v>5611</v>
      </c>
    </row>
    <row r="285" spans="1:5" ht="114.75">
      <c r="A285" t="s">
        <v>56</v>
      </c>
      <c r="E285" s="39" t="s">
        <v>4543</v>
      </c>
    </row>
    <row r="286" spans="1:16" ht="12.75">
      <c r="A286" t="s">
        <v>49</v>
      </c>
      <c s="34" t="s">
        <v>271</v>
      </c>
      <c s="34" t="s">
        <v>4426</v>
      </c>
      <c s="35" t="s">
        <v>5</v>
      </c>
      <c s="6" t="s">
        <v>4427</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4811</v>
      </c>
    </row>
    <row r="289" spans="1:5" ht="114.75">
      <c r="A289" t="s">
        <v>56</v>
      </c>
      <c r="E289" s="39" t="s">
        <v>5101</v>
      </c>
    </row>
    <row r="290" spans="1:16" ht="12.75">
      <c r="A290" t="s">
        <v>49</v>
      </c>
      <c s="34" t="s">
        <v>292</v>
      </c>
      <c s="34" t="s">
        <v>3914</v>
      </c>
      <c s="35" t="s">
        <v>5</v>
      </c>
      <c s="6" t="s">
        <v>3915</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5614</v>
      </c>
      <c r="E8" s="30" t="s">
        <v>5613</v>
      </c>
      <c r="J8" s="29">
        <f>0+J9+J42+J71+J132+J153+J202+J207+J224+J241</f>
      </c>
      <c s="29">
        <f>0+K9+K42+K71+K132+K153+K202+K207+K224+K241</f>
      </c>
      <c s="29">
        <f>0+L9+L42+L71+L132+L153+L202+L207+L224+L241</f>
      </c>
      <c s="29">
        <f>0+M9+M42+M71+M132+M153+M202+M207+M224+M241</f>
      </c>
    </row>
    <row r="9" spans="1:13" ht="12.75">
      <c r="A9" t="s">
        <v>46</v>
      </c>
      <c r="C9" s="31" t="s">
        <v>1144</v>
      </c>
      <c r="E9" s="33" t="s">
        <v>3081</v>
      </c>
      <c r="J9" s="32">
        <f>0</f>
      </c>
      <c s="32">
        <f>0</f>
      </c>
      <c s="32">
        <f>0+L10+L14+L18+L22+L26+L30+L34+L38</f>
      </c>
      <c s="32">
        <f>0+M10+M14+M18+M22+M26+M30+M34+M38</f>
      </c>
    </row>
    <row r="10" spans="1:16" ht="12.75">
      <c r="A10" t="s">
        <v>49</v>
      </c>
      <c s="34" t="s">
        <v>47</v>
      </c>
      <c s="34" t="s">
        <v>4554</v>
      </c>
      <c s="35" t="s">
        <v>5</v>
      </c>
      <c s="6" t="s">
        <v>4555</v>
      </c>
      <c s="36" t="s">
        <v>60</v>
      </c>
      <c s="37">
        <v>288.477</v>
      </c>
      <c s="36">
        <v>0</v>
      </c>
      <c s="36">
        <f>ROUND(G10*H10,6)</f>
      </c>
      <c r="L10" s="38">
        <v>0</v>
      </c>
      <c s="32">
        <f>ROUND(ROUND(L10,2)*ROUND(G10,3),2)</f>
      </c>
      <c s="36" t="s">
        <v>4633</v>
      </c>
      <c>
        <f>(M10*21)/100</f>
      </c>
      <c t="s">
        <v>27</v>
      </c>
    </row>
    <row r="11" spans="1:5" ht="12.75">
      <c r="A11" s="35" t="s">
        <v>54</v>
      </c>
      <c r="E11" s="39" t="s">
        <v>5</v>
      </c>
    </row>
    <row r="12" spans="1:5" ht="12.75">
      <c r="A12" s="35" t="s">
        <v>55</v>
      </c>
      <c r="E12" s="40" t="s">
        <v>5615</v>
      </c>
    </row>
    <row r="13" spans="1:5" ht="25.5">
      <c r="A13" t="s">
        <v>56</v>
      </c>
      <c r="E13" s="39" t="s">
        <v>4557</v>
      </c>
    </row>
    <row r="14" spans="1:16" ht="12.75">
      <c r="A14" t="s">
        <v>49</v>
      </c>
      <c s="34" t="s">
        <v>27</v>
      </c>
      <c s="34" t="s">
        <v>4558</v>
      </c>
      <c s="35" t="s">
        <v>5</v>
      </c>
      <c s="6" t="s">
        <v>4559</v>
      </c>
      <c s="36" t="s">
        <v>702</v>
      </c>
      <c s="37">
        <v>1</v>
      </c>
      <c s="36">
        <v>0</v>
      </c>
      <c s="36">
        <f>ROUND(G14*H14,6)</f>
      </c>
      <c r="L14" s="38">
        <v>0</v>
      </c>
      <c s="32">
        <f>ROUND(ROUND(L14,2)*ROUND(G14,3),2)</f>
      </c>
      <c s="36" t="s">
        <v>4633</v>
      </c>
      <c>
        <f>(M14*21)/100</f>
      </c>
      <c t="s">
        <v>27</v>
      </c>
    </row>
    <row r="15" spans="1:5" ht="12.75">
      <c r="A15" s="35" t="s">
        <v>54</v>
      </c>
      <c r="E15" s="39" t="s">
        <v>5</v>
      </c>
    </row>
    <row r="16" spans="1:5" ht="12.75">
      <c r="A16" s="35" t="s">
        <v>55</v>
      </c>
      <c r="E16" s="40" t="s">
        <v>5</v>
      </c>
    </row>
    <row r="17" spans="1:5" ht="12.75">
      <c r="A17" t="s">
        <v>56</v>
      </c>
      <c r="E17" s="39" t="s">
        <v>1767</v>
      </c>
    </row>
    <row r="18" spans="1:16" ht="12.75">
      <c r="A18" t="s">
        <v>49</v>
      </c>
      <c s="34" t="s">
        <v>26</v>
      </c>
      <c s="34" t="s">
        <v>4670</v>
      </c>
      <c s="35" t="s">
        <v>5</v>
      </c>
      <c s="6" t="s">
        <v>4671</v>
      </c>
      <c s="36" t="s">
        <v>702</v>
      </c>
      <c s="37">
        <v>1</v>
      </c>
      <c s="36">
        <v>0</v>
      </c>
      <c s="36">
        <f>ROUND(G18*H18,6)</f>
      </c>
      <c r="L18" s="38">
        <v>0</v>
      </c>
      <c s="32">
        <f>ROUND(ROUND(L18,2)*ROUND(G18,3),2)</f>
      </c>
      <c s="36" t="s">
        <v>4633</v>
      </c>
      <c>
        <f>(M18*21)/100</f>
      </c>
      <c t="s">
        <v>27</v>
      </c>
    </row>
    <row r="19" spans="1:5" ht="76.5">
      <c r="A19" s="35" t="s">
        <v>54</v>
      </c>
      <c r="E19" s="39" t="s">
        <v>5616</v>
      </c>
    </row>
    <row r="20" spans="1:5" ht="12.75">
      <c r="A20" s="35" t="s">
        <v>55</v>
      </c>
      <c r="E20" s="40" t="s">
        <v>5</v>
      </c>
    </row>
    <row r="21" spans="1:5" ht="12.75">
      <c r="A21" t="s">
        <v>56</v>
      </c>
      <c r="E21" s="39" t="s">
        <v>4252</v>
      </c>
    </row>
    <row r="22" spans="1:16" ht="25.5">
      <c r="A22" t="s">
        <v>49</v>
      </c>
      <c s="34" t="s">
        <v>255</v>
      </c>
      <c s="34" t="s">
        <v>3531</v>
      </c>
      <c s="35" t="s">
        <v>3532</v>
      </c>
      <c s="6" t="s">
        <v>3816</v>
      </c>
      <c s="36" t="s">
        <v>2833</v>
      </c>
      <c s="37">
        <v>9495.535</v>
      </c>
      <c s="36">
        <v>0</v>
      </c>
      <c s="36">
        <f>ROUND(G22*H22,6)</f>
      </c>
      <c r="L22" s="38">
        <v>0</v>
      </c>
      <c s="32">
        <f>ROUND(ROUND(L22,2)*ROUND(G22,3),2)</f>
      </c>
      <c s="36" t="s">
        <v>416</v>
      </c>
      <c>
        <f>(M22*21)/100</f>
      </c>
      <c t="s">
        <v>27</v>
      </c>
    </row>
    <row r="23" spans="1:5" ht="12.75">
      <c r="A23" s="35" t="s">
        <v>54</v>
      </c>
      <c r="E23" s="39" t="s">
        <v>2839</v>
      </c>
    </row>
    <row r="24" spans="1:5" ht="89.25">
      <c r="A24" s="35" t="s">
        <v>55</v>
      </c>
      <c r="E24" s="40" t="s">
        <v>5617</v>
      </c>
    </row>
    <row r="25" spans="1:5" ht="165.75">
      <c r="A25" t="s">
        <v>56</v>
      </c>
      <c r="E25" s="39" t="s">
        <v>3818</v>
      </c>
    </row>
    <row r="26" spans="1:16" ht="25.5">
      <c r="A26" t="s">
        <v>49</v>
      </c>
      <c s="34" t="s">
        <v>259</v>
      </c>
      <c s="34" t="s">
        <v>3819</v>
      </c>
      <c s="35" t="s">
        <v>3820</v>
      </c>
      <c s="6" t="s">
        <v>3821</v>
      </c>
      <c s="36" t="s">
        <v>2833</v>
      </c>
      <c s="37">
        <v>768</v>
      </c>
      <c s="36">
        <v>0</v>
      </c>
      <c s="36">
        <f>ROUND(G26*H26,6)</f>
      </c>
      <c r="L26" s="38">
        <v>0</v>
      </c>
      <c s="32">
        <f>ROUND(ROUND(L26,2)*ROUND(G26,3),2)</f>
      </c>
      <c s="36" t="s">
        <v>416</v>
      </c>
      <c>
        <f>(M26*21)/100</f>
      </c>
      <c t="s">
        <v>27</v>
      </c>
    </row>
    <row r="27" spans="1:5" ht="12.75">
      <c r="A27" s="35" t="s">
        <v>54</v>
      </c>
      <c r="E27" s="39" t="s">
        <v>2839</v>
      </c>
    </row>
    <row r="28" spans="1:5" ht="12.75">
      <c r="A28" s="35" t="s">
        <v>55</v>
      </c>
      <c r="E28" s="40" t="s">
        <v>5618</v>
      </c>
    </row>
    <row r="29" spans="1:5" ht="165.75">
      <c r="A29" t="s">
        <v>56</v>
      </c>
      <c r="E29" s="39" t="s">
        <v>2835</v>
      </c>
    </row>
    <row r="30" spans="1:16" ht="25.5">
      <c r="A30" t="s">
        <v>49</v>
      </c>
      <c s="34" t="s">
        <v>263</v>
      </c>
      <c s="34" t="s">
        <v>3101</v>
      </c>
      <c s="35" t="s">
        <v>3102</v>
      </c>
      <c s="6" t="s">
        <v>3823</v>
      </c>
      <c s="36" t="s">
        <v>2833</v>
      </c>
      <c s="37">
        <v>1000</v>
      </c>
      <c s="36">
        <v>0</v>
      </c>
      <c s="36">
        <f>ROUND(G30*H30,6)</f>
      </c>
      <c r="L30" s="38">
        <v>0</v>
      </c>
      <c s="32">
        <f>ROUND(ROUND(L30,2)*ROUND(G30,3),2)</f>
      </c>
      <c s="36" t="s">
        <v>416</v>
      </c>
      <c>
        <f>(M30*21)/100</f>
      </c>
      <c t="s">
        <v>27</v>
      </c>
    </row>
    <row r="31" spans="1:5" ht="12.75">
      <c r="A31" s="35" t="s">
        <v>54</v>
      </c>
      <c r="E31" s="39" t="s">
        <v>2839</v>
      </c>
    </row>
    <row r="32" spans="1:5" ht="12.75">
      <c r="A32" s="35" t="s">
        <v>55</v>
      </c>
      <c r="E32" s="40" t="s">
        <v>5619</v>
      </c>
    </row>
    <row r="33" spans="1:5" ht="165.75">
      <c r="A33" t="s">
        <v>56</v>
      </c>
      <c r="E33" s="39" t="s">
        <v>3818</v>
      </c>
    </row>
    <row r="34" spans="1:16" ht="38.25">
      <c r="A34" t="s">
        <v>49</v>
      </c>
      <c s="34" t="s">
        <v>267</v>
      </c>
      <c s="34" t="s">
        <v>3091</v>
      </c>
      <c s="35" t="s">
        <v>3092</v>
      </c>
      <c s="6" t="s">
        <v>5620</v>
      </c>
      <c s="36" t="s">
        <v>2833</v>
      </c>
      <c s="37">
        <v>17.035</v>
      </c>
      <c s="36">
        <v>0</v>
      </c>
      <c s="36">
        <f>ROUND(G34*H34,6)</f>
      </c>
      <c r="L34" s="38">
        <v>0</v>
      </c>
      <c s="32">
        <f>ROUND(ROUND(L34,2)*ROUND(G34,3),2)</f>
      </c>
      <c s="36" t="s">
        <v>416</v>
      </c>
      <c>
        <f>(M34*21)/100</f>
      </c>
      <c t="s">
        <v>27</v>
      </c>
    </row>
    <row r="35" spans="1:5" ht="12.75">
      <c r="A35" s="35" t="s">
        <v>54</v>
      </c>
      <c r="E35" s="39" t="s">
        <v>2839</v>
      </c>
    </row>
    <row r="36" spans="1:5" ht="12.75">
      <c r="A36" s="35" t="s">
        <v>55</v>
      </c>
      <c r="E36" s="40" t="s">
        <v>5451</v>
      </c>
    </row>
    <row r="37" spans="1:5" ht="165.75">
      <c r="A37" t="s">
        <v>56</v>
      </c>
      <c r="E37" s="39" t="s">
        <v>4677</v>
      </c>
    </row>
    <row r="38" spans="1:16" ht="12.75">
      <c r="A38" t="s">
        <v>49</v>
      </c>
      <c s="34" t="s">
        <v>279</v>
      </c>
      <c s="34" t="s">
        <v>4436</v>
      </c>
      <c s="35" t="s">
        <v>5</v>
      </c>
      <c s="6" t="s">
        <v>4437</v>
      </c>
      <c s="36" t="s">
        <v>702</v>
      </c>
      <c s="37">
        <v>1</v>
      </c>
      <c s="36">
        <v>0</v>
      </c>
      <c s="36">
        <f>ROUND(G38*H38,6)</f>
      </c>
      <c r="L38" s="38">
        <v>0</v>
      </c>
      <c s="32">
        <f>ROUND(ROUND(L38,2)*ROUND(G38,3),2)</f>
      </c>
      <c s="36" t="s">
        <v>53</v>
      </c>
      <c>
        <f>(M38*21)/100</f>
      </c>
      <c t="s">
        <v>27</v>
      </c>
    </row>
    <row r="39" spans="1:5" ht="12.75">
      <c r="A39" s="35" t="s">
        <v>54</v>
      </c>
      <c r="E39" s="39" t="s">
        <v>4563</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f>
      </c>
      <c s="32">
        <f>0+M43+M47+M51+M55+M59+M63+M67</f>
      </c>
    </row>
    <row r="43" spans="1:16" ht="12.75">
      <c r="A43" t="s">
        <v>49</v>
      </c>
      <c s="34" t="s">
        <v>65</v>
      </c>
      <c s="34" t="s">
        <v>4678</v>
      </c>
      <c s="35" t="s">
        <v>5</v>
      </c>
      <c s="6" t="s">
        <v>4679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4680</v>
      </c>
    </row>
    <row r="46" spans="1:5" ht="38.25">
      <c r="A46" t="s">
        <v>56</v>
      </c>
      <c r="E46" s="39" t="s">
        <v>4681</v>
      </c>
    </row>
    <row r="47" spans="1:16" ht="12.75">
      <c r="A47" t="s">
        <v>49</v>
      </c>
      <c s="34" t="s">
        <v>69</v>
      </c>
      <c s="34" t="s">
        <v>4682</v>
      </c>
      <c s="35" t="s">
        <v>5</v>
      </c>
      <c s="6" t="s">
        <v>4683</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5615</v>
      </c>
    </row>
    <row r="50" spans="1:5" ht="38.25">
      <c r="A50" t="s">
        <v>56</v>
      </c>
      <c r="E50" s="39" t="s">
        <v>3298</v>
      </c>
    </row>
    <row r="51" spans="1:16" ht="12.75">
      <c r="A51" t="s">
        <v>49</v>
      </c>
      <c s="34" t="s">
        <v>72</v>
      </c>
      <c s="34" t="s">
        <v>4564</v>
      </c>
      <c s="35" t="s">
        <v>5</v>
      </c>
      <c s="6" t="s">
        <v>4565</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5615</v>
      </c>
    </row>
    <row r="54" spans="1:5" ht="306">
      <c r="A54" t="s">
        <v>56</v>
      </c>
      <c r="E54" s="39" t="s">
        <v>4567</v>
      </c>
    </row>
    <row r="55" spans="1:16" ht="12.75">
      <c r="A55" t="s">
        <v>49</v>
      </c>
      <c s="34" t="s">
        <v>77</v>
      </c>
      <c s="34" t="s">
        <v>3825</v>
      </c>
      <c s="35" t="s">
        <v>5</v>
      </c>
      <c s="6" t="s">
        <v>3826</v>
      </c>
      <c s="36" t="s">
        <v>60</v>
      </c>
      <c s="37">
        <v>4600</v>
      </c>
      <c s="36">
        <v>0</v>
      </c>
      <c s="36">
        <f>ROUND(G55*H55,6)</f>
      </c>
      <c r="L55" s="38">
        <v>0</v>
      </c>
      <c s="32">
        <f>ROUND(ROUND(L55,2)*ROUND(G55,3),2)</f>
      </c>
      <c s="36" t="s">
        <v>53</v>
      </c>
      <c>
        <f>(M55*21)/100</f>
      </c>
      <c t="s">
        <v>27</v>
      </c>
    </row>
    <row r="56" spans="1:5" ht="12.75">
      <c r="A56" s="35" t="s">
        <v>54</v>
      </c>
      <c r="E56" s="39" t="s">
        <v>3827</v>
      </c>
    </row>
    <row r="57" spans="1:5" ht="12.75">
      <c r="A57" s="35" t="s">
        <v>55</v>
      </c>
      <c r="E57" s="40" t="s">
        <v>5621</v>
      </c>
    </row>
    <row r="58" spans="1:5" ht="318.75">
      <c r="A58" t="s">
        <v>56</v>
      </c>
      <c r="E58" s="39" t="s">
        <v>4265</v>
      </c>
    </row>
    <row r="59" spans="1:16" ht="12.75">
      <c r="A59" t="s">
        <v>49</v>
      </c>
      <c s="34" t="s">
        <v>82</v>
      </c>
      <c s="34" t="s">
        <v>3768</v>
      </c>
      <c s="35" t="s">
        <v>5</v>
      </c>
      <c s="6" t="s">
        <v>3769</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5622</v>
      </c>
    </row>
    <row r="62" spans="1:5" ht="267.75">
      <c r="A62" t="s">
        <v>56</v>
      </c>
      <c r="E62" s="39" t="s">
        <v>4686</v>
      </c>
    </row>
    <row r="63" spans="1:16" ht="12.75">
      <c r="A63" t="s">
        <v>49</v>
      </c>
      <c s="34" t="s">
        <v>86</v>
      </c>
      <c s="34" t="s">
        <v>3830</v>
      </c>
      <c s="35" t="s">
        <v>5</v>
      </c>
      <c s="6" t="s">
        <v>3831</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5623</v>
      </c>
    </row>
    <row r="66" spans="1:5" ht="191.25">
      <c r="A66" t="s">
        <v>56</v>
      </c>
      <c r="E66" s="39" t="s">
        <v>4267</v>
      </c>
    </row>
    <row r="67" spans="1:16" ht="12.75">
      <c r="A67" t="s">
        <v>49</v>
      </c>
      <c s="34" t="s">
        <v>94</v>
      </c>
      <c s="34" t="s">
        <v>4570</v>
      </c>
      <c s="35" t="s">
        <v>5</v>
      </c>
      <c s="6" t="s">
        <v>4571</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5615</v>
      </c>
    </row>
    <row r="70" spans="1:5" ht="38.25">
      <c r="A70" t="s">
        <v>56</v>
      </c>
      <c r="E70" s="39" t="s">
        <v>3326</v>
      </c>
    </row>
    <row r="71" spans="1:13" ht="12.75">
      <c r="A71" t="s">
        <v>46</v>
      </c>
      <c r="C71" s="31" t="s">
        <v>27</v>
      </c>
      <c r="E71" s="33" t="s">
        <v>2418</v>
      </c>
      <c r="J71" s="32">
        <f>0</f>
      </c>
      <c s="32">
        <f>0</f>
      </c>
      <c s="32">
        <f>0+L72+L76+L80+L84+L88+L92+L96+L100+L104+L108+L112+L116+L120+L124+L128</f>
      </c>
      <c s="32">
        <f>0+M72+M76+M80+M84+M88+M92+M96+M100+M104+M108+M112+M116+M120+M124+M128</f>
      </c>
    </row>
    <row r="72" spans="1:16" ht="12.75">
      <c r="A72" t="s">
        <v>49</v>
      </c>
      <c s="34" t="s">
        <v>103</v>
      </c>
      <c s="34" t="s">
        <v>3490</v>
      </c>
      <c s="35" t="s">
        <v>5</v>
      </c>
      <c s="6" t="s">
        <v>3491</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5624</v>
      </c>
    </row>
    <row r="75" spans="1:5" ht="25.5">
      <c r="A75" t="s">
        <v>56</v>
      </c>
      <c r="E75" s="39" t="s">
        <v>3493</v>
      </c>
    </row>
    <row r="76" spans="1:16" ht="12.75">
      <c r="A76" t="s">
        <v>49</v>
      </c>
      <c s="34" t="s">
        <v>106</v>
      </c>
      <c s="34" t="s">
        <v>3845</v>
      </c>
      <c s="35" t="s">
        <v>5</v>
      </c>
      <c s="6" t="s">
        <v>3846</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5625</v>
      </c>
    </row>
    <row r="79" spans="1:5" ht="191.25">
      <c r="A79" t="s">
        <v>56</v>
      </c>
      <c r="E79" s="39" t="s">
        <v>4276</v>
      </c>
    </row>
    <row r="80" spans="1:16" ht="12.75">
      <c r="A80" t="s">
        <v>49</v>
      </c>
      <c s="34" t="s">
        <v>110</v>
      </c>
      <c s="34" t="s">
        <v>3849</v>
      </c>
      <c s="35" t="s">
        <v>5</v>
      </c>
      <c s="6" t="s">
        <v>3850</v>
      </c>
      <c s="36" t="s">
        <v>60</v>
      </c>
      <c s="37">
        <v>258.6</v>
      </c>
      <c s="36">
        <v>0</v>
      </c>
      <c s="36">
        <f>ROUND(G80*H80,6)</f>
      </c>
      <c r="L80" s="38">
        <v>0</v>
      </c>
      <c s="32">
        <f>ROUND(ROUND(L80,2)*ROUND(G80,3),2)</f>
      </c>
      <c s="36" t="s">
        <v>53</v>
      </c>
      <c>
        <f>(M80*21)/100</f>
      </c>
      <c t="s">
        <v>27</v>
      </c>
    </row>
    <row r="81" spans="1:5" ht="12.75">
      <c r="A81" s="35" t="s">
        <v>54</v>
      </c>
      <c r="E81" s="39" t="s">
        <v>4706</v>
      </c>
    </row>
    <row r="82" spans="1:5" ht="38.25">
      <c r="A82" s="35" t="s">
        <v>55</v>
      </c>
      <c r="E82" s="40" t="s">
        <v>5626</v>
      </c>
    </row>
    <row r="83" spans="1:5" ht="369.75">
      <c r="A83" t="s">
        <v>56</v>
      </c>
      <c r="E83" s="39" t="s">
        <v>4708</v>
      </c>
    </row>
    <row r="84" spans="1:16" ht="12.75">
      <c r="A84" t="s">
        <v>49</v>
      </c>
      <c s="34" t="s">
        <v>113</v>
      </c>
      <c s="34" t="s">
        <v>4715</v>
      </c>
      <c s="35" t="s">
        <v>5</v>
      </c>
      <c s="6" t="s">
        <v>4716</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5627</v>
      </c>
    </row>
    <row r="87" spans="1:5" ht="38.25">
      <c r="A87" t="s">
        <v>56</v>
      </c>
      <c r="E87" s="39" t="s">
        <v>3357</v>
      </c>
    </row>
    <row r="88" spans="1:16" ht="12.75">
      <c r="A88" t="s">
        <v>49</v>
      </c>
      <c s="34" t="s">
        <v>275</v>
      </c>
      <c s="34" t="s">
        <v>3485</v>
      </c>
      <c s="35" t="s">
        <v>5</v>
      </c>
      <c s="6" t="s">
        <v>3486</v>
      </c>
      <c s="36" t="s">
        <v>2833</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5628</v>
      </c>
    </row>
    <row r="91" spans="1:5" ht="38.25">
      <c r="A91" t="s">
        <v>56</v>
      </c>
      <c r="E91" s="39" t="s">
        <v>3839</v>
      </c>
    </row>
    <row r="92" spans="1:16" ht="12.75">
      <c r="A92" t="s">
        <v>49</v>
      </c>
      <c s="34" t="s">
        <v>283</v>
      </c>
      <c s="34" t="s">
        <v>3865</v>
      </c>
      <c s="35" t="s">
        <v>5</v>
      </c>
      <c s="6" t="s">
        <v>3866</v>
      </c>
      <c s="36" t="s">
        <v>2833</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5629</v>
      </c>
    </row>
    <row r="95" spans="1:5" ht="38.25">
      <c r="A95" t="s">
        <v>56</v>
      </c>
      <c r="E95" s="39" t="s">
        <v>3868</v>
      </c>
    </row>
    <row r="96" spans="1:16" ht="12.75">
      <c r="A96" t="s">
        <v>49</v>
      </c>
      <c s="34" t="s">
        <v>287</v>
      </c>
      <c s="34" t="s">
        <v>3869</v>
      </c>
      <c s="35" t="s">
        <v>5</v>
      </c>
      <c s="6" t="s">
        <v>3870</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5630</v>
      </c>
    </row>
    <row r="99" spans="1:5" ht="12.75">
      <c r="A99" t="s">
        <v>56</v>
      </c>
      <c r="E99" s="39" t="s">
        <v>3871</v>
      </c>
    </row>
    <row r="100" spans="1:16" ht="12.75">
      <c r="A100" t="s">
        <v>49</v>
      </c>
      <c s="34" t="s">
        <v>292</v>
      </c>
      <c s="34" t="s">
        <v>4589</v>
      </c>
      <c s="35" t="s">
        <v>5</v>
      </c>
      <c s="6" t="s">
        <v>4590</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5631</v>
      </c>
    </row>
    <row r="103" spans="1:5" ht="331.5">
      <c r="A103" t="s">
        <v>56</v>
      </c>
      <c r="E103" s="39" t="s">
        <v>4592</v>
      </c>
    </row>
    <row r="104" spans="1:16" ht="12.75">
      <c r="A104" t="s">
        <v>49</v>
      </c>
      <c s="34" t="s">
        <v>296</v>
      </c>
      <c s="34" t="s">
        <v>4695</v>
      </c>
      <c s="35" t="s">
        <v>5</v>
      </c>
      <c s="6" t="s">
        <v>4696</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5631</v>
      </c>
    </row>
    <row r="107" spans="1:5" ht="12.75">
      <c r="A107" t="s">
        <v>56</v>
      </c>
      <c r="E107" s="39" t="s">
        <v>4831</v>
      </c>
    </row>
    <row r="108" spans="1:16" ht="12.75">
      <c r="A108" t="s">
        <v>49</v>
      </c>
      <c s="34" t="s">
        <v>300</v>
      </c>
      <c s="34" t="s">
        <v>4290</v>
      </c>
      <c s="35" t="s">
        <v>5</v>
      </c>
      <c s="6" t="s">
        <v>4291</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5632</v>
      </c>
    </row>
    <row r="111" spans="1:5" ht="63.75">
      <c r="A111" t="s">
        <v>56</v>
      </c>
      <c r="E111" s="39" t="s">
        <v>3844</v>
      </c>
    </row>
    <row r="112" spans="1:16" ht="12.75">
      <c r="A112" t="s">
        <v>49</v>
      </c>
      <c s="34" t="s">
        <v>304</v>
      </c>
      <c s="34" t="s">
        <v>4699</v>
      </c>
      <c s="35" t="s">
        <v>5</v>
      </c>
      <c s="6" t="s">
        <v>4700</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5633</v>
      </c>
    </row>
    <row r="115" spans="1:5" ht="63.75">
      <c r="A115" t="s">
        <v>56</v>
      </c>
      <c r="E115" s="39" t="s">
        <v>3844</v>
      </c>
    </row>
    <row r="116" spans="1:16" ht="12.75">
      <c r="A116" t="s">
        <v>49</v>
      </c>
      <c s="34" t="s">
        <v>308</v>
      </c>
      <c s="34" t="s">
        <v>4703</v>
      </c>
      <c s="35" t="s">
        <v>5</v>
      </c>
      <c s="6" t="s">
        <v>4704</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5634</v>
      </c>
    </row>
    <row r="119" spans="1:5" ht="191.25">
      <c r="A119" t="s">
        <v>56</v>
      </c>
      <c r="E119" s="39" t="s">
        <v>5475</v>
      </c>
    </row>
    <row r="120" spans="1:16" ht="12.75">
      <c r="A120" t="s">
        <v>49</v>
      </c>
      <c s="34" t="s">
        <v>312</v>
      </c>
      <c s="34" t="s">
        <v>4296</v>
      </c>
      <c s="35" t="s">
        <v>5</v>
      </c>
      <c s="6" t="s">
        <v>4297</v>
      </c>
      <c s="36" t="s">
        <v>80</v>
      </c>
      <c s="37">
        <v>25</v>
      </c>
      <c s="36">
        <v>0</v>
      </c>
      <c s="36">
        <f>ROUND(G120*H120,6)</f>
      </c>
      <c r="L120" s="38">
        <v>0</v>
      </c>
      <c s="32">
        <f>ROUND(ROUND(L120,2)*ROUND(G120,3),2)</f>
      </c>
      <c s="36" t="s">
        <v>53</v>
      </c>
      <c>
        <f>(M120*21)/100</f>
      </c>
      <c t="s">
        <v>27</v>
      </c>
    </row>
    <row r="121" spans="1:5" ht="12.75">
      <c r="A121" s="35" t="s">
        <v>54</v>
      </c>
      <c r="E121" s="39" t="s">
        <v>4709</v>
      </c>
    </row>
    <row r="122" spans="1:5" ht="25.5">
      <c r="A122" s="35" t="s">
        <v>55</v>
      </c>
      <c r="E122" s="40" t="s">
        <v>5635</v>
      </c>
    </row>
    <row r="123" spans="1:5" ht="38.25">
      <c r="A123" t="s">
        <v>56</v>
      </c>
      <c r="E123" s="39" t="s">
        <v>3859</v>
      </c>
    </row>
    <row r="124" spans="1:16" ht="12.75">
      <c r="A124" t="s">
        <v>49</v>
      </c>
      <c s="34" t="s">
        <v>316</v>
      </c>
      <c s="34" t="s">
        <v>3598</v>
      </c>
      <c s="35" t="s">
        <v>5</v>
      </c>
      <c s="6" t="s">
        <v>3599</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5636</v>
      </c>
    </row>
    <row r="127" spans="1:5" ht="38.25">
      <c r="A127" t="s">
        <v>56</v>
      </c>
      <c r="E127" s="39" t="s">
        <v>3859</v>
      </c>
    </row>
    <row r="128" spans="1:16" ht="12.75">
      <c r="A128" t="s">
        <v>49</v>
      </c>
      <c s="34" t="s">
        <v>320</v>
      </c>
      <c s="34" t="s">
        <v>3603</v>
      </c>
      <c s="35" t="s">
        <v>5</v>
      </c>
      <c s="6" t="s">
        <v>3604</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5637</v>
      </c>
    </row>
    <row r="131" spans="1:5" ht="38.25">
      <c r="A131" t="s">
        <v>56</v>
      </c>
      <c r="E131" s="39" t="s">
        <v>3864</v>
      </c>
    </row>
    <row r="132" spans="1:13" ht="12.75">
      <c r="A132" t="s">
        <v>46</v>
      </c>
      <c r="C132" s="31" t="s">
        <v>26</v>
      </c>
      <c r="E132" s="33" t="s">
        <v>3775</v>
      </c>
      <c r="J132" s="32">
        <f>0</f>
      </c>
      <c s="32">
        <f>0</f>
      </c>
      <c s="32">
        <f>0+L133+L137+L141+L145+L149</f>
      </c>
      <c s="32">
        <f>0+M133+M137+M141+M145+M149</f>
      </c>
    </row>
    <row r="133" spans="1:16" ht="12.75">
      <c r="A133" t="s">
        <v>49</v>
      </c>
      <c s="34" t="s">
        <v>117</v>
      </c>
      <c s="34" t="s">
        <v>4299</v>
      </c>
      <c s="35" t="s">
        <v>5</v>
      </c>
      <c s="6" t="s">
        <v>4300</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5638</v>
      </c>
    </row>
    <row r="136" spans="1:5" ht="382.5">
      <c r="A136" t="s">
        <v>56</v>
      </c>
      <c r="E136" s="39" t="s">
        <v>4303</v>
      </c>
    </row>
    <row r="137" spans="1:16" ht="12.75">
      <c r="A137" t="s">
        <v>49</v>
      </c>
      <c s="34" t="s">
        <v>121</v>
      </c>
      <c s="34" t="s">
        <v>4719</v>
      </c>
      <c s="35" t="s">
        <v>5</v>
      </c>
      <c s="6" t="s">
        <v>4720</v>
      </c>
      <c s="36" t="s">
        <v>2833</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5639</v>
      </c>
    </row>
    <row r="140" spans="1:5" ht="242.25">
      <c r="A140" t="s">
        <v>56</v>
      </c>
      <c r="E140" s="39" t="s">
        <v>4722</v>
      </c>
    </row>
    <row r="141" spans="1:16" ht="12.75">
      <c r="A141" t="s">
        <v>49</v>
      </c>
      <c s="34" t="s">
        <v>125</v>
      </c>
      <c s="34" t="s">
        <v>4313</v>
      </c>
      <c s="35" t="s">
        <v>5</v>
      </c>
      <c s="6" t="s">
        <v>4314</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5640</v>
      </c>
    </row>
    <row r="144" spans="1:5" ht="369.75">
      <c r="A144" t="s">
        <v>56</v>
      </c>
      <c r="E144" s="39" t="s">
        <v>3345</v>
      </c>
    </row>
    <row r="145" spans="1:16" ht="12.75">
      <c r="A145" t="s">
        <v>49</v>
      </c>
      <c s="34" t="s">
        <v>128</v>
      </c>
      <c s="34" t="s">
        <v>4316</v>
      </c>
      <c s="35" t="s">
        <v>5</v>
      </c>
      <c s="6" t="s">
        <v>4317</v>
      </c>
      <c s="36" t="s">
        <v>2833</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5641</v>
      </c>
    </row>
    <row r="148" spans="1:5" ht="267.75">
      <c r="A148" t="s">
        <v>56</v>
      </c>
      <c r="E148" s="39" t="s">
        <v>4319</v>
      </c>
    </row>
    <row r="149" spans="1:16" ht="12.75">
      <c r="A149" t="s">
        <v>49</v>
      </c>
      <c s="34" t="s">
        <v>136</v>
      </c>
      <c s="34" t="s">
        <v>4051</v>
      </c>
      <c s="35" t="s">
        <v>5</v>
      </c>
      <c s="6" t="s">
        <v>4052</v>
      </c>
      <c s="36" t="s">
        <v>4053</v>
      </c>
      <c s="37">
        <v>3045</v>
      </c>
      <c s="36">
        <v>0</v>
      </c>
      <c s="36">
        <f>ROUND(G149*H149,6)</f>
      </c>
      <c r="L149" s="38">
        <v>0</v>
      </c>
      <c s="32">
        <f>ROUND(ROUND(L149,2)*ROUND(G149,3),2)</f>
      </c>
      <c s="36" t="s">
        <v>53</v>
      </c>
      <c>
        <f>(M149*21)/100</f>
      </c>
      <c t="s">
        <v>27</v>
      </c>
    </row>
    <row r="150" spans="1:5" ht="25.5">
      <c r="A150" s="35" t="s">
        <v>54</v>
      </c>
      <c r="E150" s="39" t="s">
        <v>4725</v>
      </c>
    </row>
    <row r="151" spans="1:5" ht="12.75">
      <c r="A151" s="35" t="s">
        <v>55</v>
      </c>
      <c r="E151" s="40" t="s">
        <v>5481</v>
      </c>
    </row>
    <row r="152" spans="1:5" ht="293.25">
      <c r="A152" t="s">
        <v>56</v>
      </c>
      <c r="E152" s="39" t="s">
        <v>4330</v>
      </c>
    </row>
    <row r="153" spans="1:13" ht="12.75">
      <c r="A153" t="s">
        <v>46</v>
      </c>
      <c r="C153" s="31" t="s">
        <v>65</v>
      </c>
      <c r="E153" s="33" t="s">
        <v>3341</v>
      </c>
      <c r="J153" s="32">
        <f>0</f>
      </c>
      <c s="32">
        <f>0</f>
      </c>
      <c s="32">
        <f>0+L154+L158+L162+L166+L170+L174+L178+L182+L186+L190+L194+L198</f>
      </c>
      <c s="32">
        <f>0+M154+M158+M162+M166+M170+M174+M178+M182+M186+M190+M194+M198</f>
      </c>
    </row>
    <row r="154" spans="1:16" ht="12.75">
      <c r="A154" t="s">
        <v>49</v>
      </c>
      <c s="34" t="s">
        <v>139</v>
      </c>
      <c s="34" t="s">
        <v>4320</v>
      </c>
      <c s="35" t="s">
        <v>5</v>
      </c>
      <c s="6" t="s">
        <v>4321</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5642</v>
      </c>
    </row>
    <row r="157" spans="1:5" ht="369.75">
      <c r="A157" t="s">
        <v>56</v>
      </c>
      <c r="E157" s="39" t="s">
        <v>3345</v>
      </c>
    </row>
    <row r="158" spans="1:16" ht="12.75">
      <c r="A158" t="s">
        <v>49</v>
      </c>
      <c s="34" t="s">
        <v>143</v>
      </c>
      <c s="34" t="s">
        <v>4323</v>
      </c>
      <c s="35" t="s">
        <v>5</v>
      </c>
      <c s="6" t="s">
        <v>4324</v>
      </c>
      <c s="36" t="s">
        <v>2833</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5643</v>
      </c>
    </row>
    <row r="161" spans="1:5" ht="267.75">
      <c r="A161" t="s">
        <v>56</v>
      </c>
      <c r="E161" s="39" t="s">
        <v>4326</v>
      </c>
    </row>
    <row r="162" spans="1:16" ht="12.75">
      <c r="A162" t="s">
        <v>49</v>
      </c>
      <c s="34" t="s">
        <v>805</v>
      </c>
      <c s="34" t="s">
        <v>5065</v>
      </c>
      <c s="35" t="s">
        <v>5</v>
      </c>
      <c s="6" t="s">
        <v>5066</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4736</v>
      </c>
    </row>
    <row r="166" spans="1:16" ht="12.75">
      <c r="A166" t="s">
        <v>49</v>
      </c>
      <c s="34" t="s">
        <v>151</v>
      </c>
      <c s="34" t="s">
        <v>5068</v>
      </c>
      <c s="35" t="s">
        <v>5</v>
      </c>
      <c s="6" t="s">
        <v>5069</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4736</v>
      </c>
    </row>
    <row r="170" spans="1:16" ht="12.75">
      <c r="A170" t="s">
        <v>49</v>
      </c>
      <c s="34" t="s">
        <v>159</v>
      </c>
      <c s="34" t="s">
        <v>3346</v>
      </c>
      <c s="35" t="s">
        <v>5</v>
      </c>
      <c s="6" t="s">
        <v>3347</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5644</v>
      </c>
    </row>
    <row r="173" spans="1:5" ht="369.75">
      <c r="A173" t="s">
        <v>56</v>
      </c>
      <c r="E173" s="39" t="s">
        <v>3345</v>
      </c>
    </row>
    <row r="174" spans="1:16" ht="12.75">
      <c r="A174" t="s">
        <v>49</v>
      </c>
      <c s="34" t="s">
        <v>163</v>
      </c>
      <c s="34" t="s">
        <v>4740</v>
      </c>
      <c s="35" t="s">
        <v>5</v>
      </c>
      <c s="6" t="s">
        <v>4741</v>
      </c>
      <c s="36" t="s">
        <v>60</v>
      </c>
      <c s="37">
        <v>45.81</v>
      </c>
      <c s="36">
        <v>0</v>
      </c>
      <c s="36">
        <f>ROUND(G174*H174,6)</f>
      </c>
      <c r="L174" s="38">
        <v>0</v>
      </c>
      <c s="32">
        <f>ROUND(ROUND(L174,2)*ROUND(G174,3),2)</f>
      </c>
      <c s="36" t="s">
        <v>53</v>
      </c>
      <c>
        <f>(M174*21)/100</f>
      </c>
      <c t="s">
        <v>27</v>
      </c>
    </row>
    <row r="175" spans="1:5" ht="12.75">
      <c r="A175" s="35" t="s">
        <v>54</v>
      </c>
      <c r="E175" s="39" t="s">
        <v>4333</v>
      </c>
    </row>
    <row r="176" spans="1:5" ht="12.75">
      <c r="A176" s="35" t="s">
        <v>55</v>
      </c>
      <c r="E176" s="40" t="s">
        <v>5645</v>
      </c>
    </row>
    <row r="177" spans="1:5" ht="369.75">
      <c r="A177" t="s">
        <v>56</v>
      </c>
      <c r="E177" s="39" t="s">
        <v>4743</v>
      </c>
    </row>
    <row r="178" spans="1:16" ht="12.75">
      <c r="A178" t="s">
        <v>49</v>
      </c>
      <c s="34" t="s">
        <v>171</v>
      </c>
      <c s="34" t="s">
        <v>4349</v>
      </c>
      <c s="35" t="s">
        <v>5</v>
      </c>
      <c s="6" t="s">
        <v>4350</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5646</v>
      </c>
    </row>
    <row r="181" spans="1:5" ht="51">
      <c r="A181" t="s">
        <v>56</v>
      </c>
      <c r="E181" s="39" t="s">
        <v>4352</v>
      </c>
    </row>
    <row r="182" spans="1:16" ht="12.75">
      <c r="A182" t="s">
        <v>49</v>
      </c>
      <c s="34" t="s">
        <v>175</v>
      </c>
      <c s="34" t="s">
        <v>3877</v>
      </c>
      <c s="35" t="s">
        <v>5</v>
      </c>
      <c s="6" t="s">
        <v>3878</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5647</v>
      </c>
    </row>
    <row r="185" spans="1:5" ht="114.75">
      <c r="A185" t="s">
        <v>56</v>
      </c>
      <c r="E185" s="39" t="s">
        <v>4354</v>
      </c>
    </row>
    <row r="186" spans="1:16" ht="25.5">
      <c r="A186" t="s">
        <v>49</v>
      </c>
      <c s="34" t="s">
        <v>324</v>
      </c>
      <c s="34" t="s">
        <v>4729</v>
      </c>
      <c s="35" t="s">
        <v>5</v>
      </c>
      <c s="6" t="s">
        <v>4730</v>
      </c>
      <c s="36" t="s">
        <v>2833</v>
      </c>
      <c s="37">
        <v>116.826</v>
      </c>
      <c s="36">
        <v>0</v>
      </c>
      <c s="36">
        <f>ROUND(G186*H186,6)</f>
      </c>
      <c r="L186" s="38">
        <v>0</v>
      </c>
      <c s="32">
        <f>ROUND(ROUND(L186,2)*ROUND(G186,3),2)</f>
      </c>
      <c s="36" t="s">
        <v>4633</v>
      </c>
      <c>
        <f>(M186*21)/100</f>
      </c>
      <c t="s">
        <v>27</v>
      </c>
    </row>
    <row r="187" spans="1:5" ht="12.75">
      <c r="A187" s="35" t="s">
        <v>54</v>
      </c>
      <c r="E187" s="39" t="s">
        <v>5</v>
      </c>
    </row>
    <row r="188" spans="1:5" ht="12.75">
      <c r="A188" s="35" t="s">
        <v>55</v>
      </c>
      <c r="E188" s="40" t="s">
        <v>5648</v>
      </c>
    </row>
    <row r="189" spans="1:5" ht="293.25">
      <c r="A189" t="s">
        <v>56</v>
      </c>
      <c r="E189" s="39" t="s">
        <v>4055</v>
      </c>
    </row>
    <row r="190" spans="1:16" ht="25.5">
      <c r="A190" t="s">
        <v>49</v>
      </c>
      <c s="34" t="s">
        <v>328</v>
      </c>
      <c s="34" t="s">
        <v>4732</v>
      </c>
      <c s="35" t="s">
        <v>5</v>
      </c>
      <c s="6" t="s">
        <v>4733</v>
      </c>
      <c s="36" t="s">
        <v>2833</v>
      </c>
      <c s="37">
        <v>116.826</v>
      </c>
      <c s="36">
        <v>0</v>
      </c>
      <c s="36">
        <f>ROUND(G190*H190,6)</f>
      </c>
      <c r="L190" s="38">
        <v>0</v>
      </c>
      <c s="32">
        <f>ROUND(ROUND(L190,2)*ROUND(G190,3),2)</f>
      </c>
      <c s="36" t="s">
        <v>4633</v>
      </c>
      <c>
        <f>(M190*21)/100</f>
      </c>
      <c t="s">
        <v>27</v>
      </c>
    </row>
    <row r="191" spans="1:5" ht="12.75">
      <c r="A191" s="35" t="s">
        <v>54</v>
      </c>
      <c r="E191" s="39" t="s">
        <v>5</v>
      </c>
    </row>
    <row r="192" spans="1:5" ht="12.75">
      <c r="A192" s="35" t="s">
        <v>55</v>
      </c>
      <c r="E192" s="40" t="s">
        <v>5648</v>
      </c>
    </row>
    <row r="193" spans="1:5" ht="293.25">
      <c r="A193" t="s">
        <v>56</v>
      </c>
      <c r="E193" s="39" t="s">
        <v>4055</v>
      </c>
    </row>
    <row r="194" spans="1:16" ht="12.75">
      <c r="A194" t="s">
        <v>49</v>
      </c>
      <c s="34" t="s">
        <v>332</v>
      </c>
      <c s="34" t="s">
        <v>4745</v>
      </c>
      <c s="35" t="s">
        <v>5</v>
      </c>
      <c s="6" t="s">
        <v>4746</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5649</v>
      </c>
    </row>
    <row r="197" spans="1:5" ht="369.75">
      <c r="A197" t="s">
        <v>56</v>
      </c>
      <c r="E197" s="39" t="s">
        <v>5491</v>
      </c>
    </row>
    <row r="198" spans="1:16" ht="25.5">
      <c r="A198" t="s">
        <v>49</v>
      </c>
      <c s="34" t="s">
        <v>335</v>
      </c>
      <c s="34" t="s">
        <v>4748</v>
      </c>
      <c s="35" t="s">
        <v>5</v>
      </c>
      <c s="6" t="s">
        <v>4749</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5650</v>
      </c>
    </row>
    <row r="201" spans="1:5" ht="38.25">
      <c r="A201" t="s">
        <v>56</v>
      </c>
      <c r="E201" s="39" t="s">
        <v>4602</v>
      </c>
    </row>
    <row r="202" spans="1:13" ht="12.75">
      <c r="A202" t="s">
        <v>46</v>
      </c>
      <c r="C202" s="31" t="s">
        <v>69</v>
      </c>
      <c r="E202" s="33" t="s">
        <v>3105</v>
      </c>
      <c r="J202" s="32">
        <f>0</f>
      </c>
      <c s="32">
        <f>0</f>
      </c>
      <c s="32">
        <f>0+L203</f>
      </c>
      <c s="32">
        <f>0+M203</f>
      </c>
    </row>
    <row r="203" spans="1:16" ht="12.75">
      <c r="A203" t="s">
        <v>49</v>
      </c>
      <c s="34" t="s">
        <v>179</v>
      </c>
      <c s="34" t="s">
        <v>3387</v>
      </c>
      <c s="35" t="s">
        <v>5</v>
      </c>
      <c s="6" t="s">
        <v>4758</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5651</v>
      </c>
    </row>
    <row r="206" spans="1:5" ht="178.5">
      <c r="A206" t="s">
        <v>56</v>
      </c>
      <c r="E206" s="39" t="s">
        <v>3389</v>
      </c>
    </row>
    <row r="207" spans="1:13" ht="12.75">
      <c r="A207" t="s">
        <v>46</v>
      </c>
      <c r="C207" s="31" t="s">
        <v>77</v>
      </c>
      <c r="E207" s="33" t="s">
        <v>1321</v>
      </c>
      <c r="J207" s="32">
        <f>0</f>
      </c>
      <c s="32">
        <f>0</f>
      </c>
      <c s="32">
        <f>0+L208+L212+L216+L220</f>
      </c>
      <c s="32">
        <f>0+M208+M212+M216+M220</f>
      </c>
    </row>
    <row r="208" spans="1:16" ht="25.5">
      <c r="A208" t="s">
        <v>49</v>
      </c>
      <c s="34" t="s">
        <v>339</v>
      </c>
      <c s="34" t="s">
        <v>4631</v>
      </c>
      <c s="35" t="s">
        <v>5</v>
      </c>
      <c s="6" t="s">
        <v>4632</v>
      </c>
      <c s="36" t="s">
        <v>52</v>
      </c>
      <c s="37">
        <v>385</v>
      </c>
      <c s="36">
        <v>0</v>
      </c>
      <c s="36">
        <f>ROUND(G208*H208,6)</f>
      </c>
      <c r="L208" s="38">
        <v>0</v>
      </c>
      <c s="32">
        <f>ROUND(ROUND(L208,2)*ROUND(G208,3),2)</f>
      </c>
      <c s="36" t="s">
        <v>4633</v>
      </c>
      <c>
        <f>(M208*21)/100</f>
      </c>
      <c t="s">
        <v>27</v>
      </c>
    </row>
    <row r="209" spans="1:5" ht="102">
      <c r="A209" s="35" t="s">
        <v>54</v>
      </c>
      <c r="E209" s="39" t="s">
        <v>5495</v>
      </c>
    </row>
    <row r="210" spans="1:5" ht="12.75">
      <c r="A210" s="35" t="s">
        <v>55</v>
      </c>
      <c r="E210" s="40" t="s">
        <v>5652</v>
      </c>
    </row>
    <row r="211" spans="1:5" ht="409.5">
      <c r="A211" t="s">
        <v>56</v>
      </c>
      <c r="E211" s="39" t="s">
        <v>5497</v>
      </c>
    </row>
    <row r="212" spans="1:16" ht="25.5">
      <c r="A212" t="s">
        <v>49</v>
      </c>
      <c s="34" t="s">
        <v>343</v>
      </c>
      <c s="34" t="s">
        <v>4762</v>
      </c>
      <c s="35" t="s">
        <v>5</v>
      </c>
      <c s="6" t="s">
        <v>4763</v>
      </c>
      <c s="36" t="s">
        <v>52</v>
      </c>
      <c s="37">
        <v>357.6</v>
      </c>
      <c s="36">
        <v>0</v>
      </c>
      <c s="36">
        <f>ROUND(G212*H212,6)</f>
      </c>
      <c r="L212" s="38">
        <v>0</v>
      </c>
      <c s="32">
        <f>ROUND(ROUND(L212,2)*ROUND(G212,3),2)</f>
      </c>
      <c s="36" t="s">
        <v>4633</v>
      </c>
      <c>
        <f>(M212*21)/100</f>
      </c>
      <c t="s">
        <v>27</v>
      </c>
    </row>
    <row r="213" spans="1:5" ht="76.5">
      <c r="A213" s="35" t="s">
        <v>54</v>
      </c>
      <c r="E213" s="39" t="s">
        <v>5500</v>
      </c>
    </row>
    <row r="214" spans="1:5" ht="12.75">
      <c r="A214" s="35" t="s">
        <v>55</v>
      </c>
      <c r="E214" s="40" t="s">
        <v>5653</v>
      </c>
    </row>
    <row r="215" spans="1:5" ht="409.5">
      <c r="A215" t="s">
        <v>56</v>
      </c>
      <c r="E215" s="39" t="s">
        <v>5654</v>
      </c>
    </row>
    <row r="216" spans="1:16" ht="25.5">
      <c r="A216" t="s">
        <v>49</v>
      </c>
      <c s="34" t="s">
        <v>347</v>
      </c>
      <c s="34" t="s">
        <v>4766</v>
      </c>
      <c s="35" t="s">
        <v>5</v>
      </c>
      <c s="6" t="s">
        <v>4767</v>
      </c>
      <c s="36" t="s">
        <v>52</v>
      </c>
      <c s="37">
        <v>127.6</v>
      </c>
      <c s="36">
        <v>0</v>
      </c>
      <c s="36">
        <f>ROUND(G216*H216,6)</f>
      </c>
      <c r="L216" s="38">
        <v>0</v>
      </c>
      <c s="32">
        <f>ROUND(ROUND(L216,2)*ROUND(G216,3),2)</f>
      </c>
      <c s="36" t="s">
        <v>53</v>
      </c>
      <c>
        <f>(M216*21)/100</f>
      </c>
      <c t="s">
        <v>27</v>
      </c>
    </row>
    <row r="217" spans="1:5" ht="89.25">
      <c r="A217" s="35" t="s">
        <v>54</v>
      </c>
      <c r="E217" s="39" t="s">
        <v>5655</v>
      </c>
    </row>
    <row r="218" spans="1:5" ht="12.75">
      <c r="A218" s="35" t="s">
        <v>55</v>
      </c>
      <c r="E218" s="40" t="s">
        <v>5656</v>
      </c>
    </row>
    <row r="219" spans="1:5" ht="409.5">
      <c r="A219" t="s">
        <v>56</v>
      </c>
      <c r="E219" s="39" t="s">
        <v>5654</v>
      </c>
    </row>
    <row r="220" spans="1:16" ht="12.75">
      <c r="A220" t="s">
        <v>49</v>
      </c>
      <c s="34" t="s">
        <v>351</v>
      </c>
      <c s="34" t="s">
        <v>4770</v>
      </c>
      <c s="35" t="s">
        <v>5</v>
      </c>
      <c s="6" t="s">
        <v>4771</v>
      </c>
      <c s="36" t="s">
        <v>52</v>
      </c>
      <c s="37">
        <v>301.53</v>
      </c>
      <c s="36">
        <v>0</v>
      </c>
      <c s="36">
        <f>ROUND(G220*H220,6)</f>
      </c>
      <c r="L220" s="38">
        <v>0</v>
      </c>
      <c s="32">
        <f>ROUND(ROUND(L220,2)*ROUND(G220,3),2)</f>
      </c>
      <c s="36" t="s">
        <v>4633</v>
      </c>
      <c>
        <f>(M220*21)/100</f>
      </c>
      <c t="s">
        <v>27</v>
      </c>
    </row>
    <row r="221" spans="1:5" ht="76.5">
      <c r="A221" s="35" t="s">
        <v>54</v>
      </c>
      <c r="E221" s="39" t="s">
        <v>5657</v>
      </c>
    </row>
    <row r="222" spans="1:5" ht="12.75">
      <c r="A222" s="35" t="s">
        <v>55</v>
      </c>
      <c r="E222" s="40" t="s">
        <v>5658</v>
      </c>
    </row>
    <row r="223" spans="1:5" ht="409.5">
      <c r="A223" t="s">
        <v>56</v>
      </c>
      <c r="E223" s="39" t="s">
        <v>5654</v>
      </c>
    </row>
    <row r="224" spans="1:13" ht="12.75">
      <c r="A224" t="s">
        <v>46</v>
      </c>
      <c r="C224" s="31" t="s">
        <v>82</v>
      </c>
      <c r="E224" s="33" t="s">
        <v>2457</v>
      </c>
      <c r="J224" s="32">
        <f>0</f>
      </c>
      <c s="32">
        <f>0</f>
      </c>
      <c s="32">
        <f>0+L225+L229+L233+L237</f>
      </c>
      <c s="32">
        <f>0+M225+M229+M233+M237</f>
      </c>
    </row>
    <row r="225" spans="1:16" ht="12.75">
      <c r="A225" t="s">
        <v>49</v>
      </c>
      <c s="34" t="s">
        <v>199</v>
      </c>
      <c s="34" t="s">
        <v>4774</v>
      </c>
      <c s="35" t="s">
        <v>5</v>
      </c>
      <c s="6" t="s">
        <v>4775</v>
      </c>
      <c s="36" t="s">
        <v>75</v>
      </c>
      <c s="37">
        <v>4.8</v>
      </c>
      <c s="36">
        <v>0</v>
      </c>
      <c s="36">
        <f>ROUND(G225*H225,6)</f>
      </c>
      <c r="L225" s="38">
        <v>0</v>
      </c>
      <c s="32">
        <f>ROUND(ROUND(L225,2)*ROUND(G225,3),2)</f>
      </c>
      <c s="36" t="s">
        <v>53</v>
      </c>
      <c>
        <f>(M225*21)/100</f>
      </c>
      <c t="s">
        <v>27</v>
      </c>
    </row>
    <row r="226" spans="1:5" ht="12.75">
      <c r="A226" s="35" t="s">
        <v>54</v>
      </c>
      <c r="E226" s="39" t="s">
        <v>4776</v>
      </c>
    </row>
    <row r="227" spans="1:5" ht="12.75">
      <c r="A227" s="35" t="s">
        <v>55</v>
      </c>
      <c r="E227" s="40" t="s">
        <v>4777</v>
      </c>
    </row>
    <row r="228" spans="1:5" ht="280.5">
      <c r="A228" t="s">
        <v>56</v>
      </c>
      <c r="E228" s="39" t="s">
        <v>4778</v>
      </c>
    </row>
    <row r="229" spans="1:16" ht="12.75">
      <c r="A229" t="s">
        <v>49</v>
      </c>
      <c s="34" t="s">
        <v>203</v>
      </c>
      <c s="34" t="s">
        <v>4384</v>
      </c>
      <c s="35" t="s">
        <v>5</v>
      </c>
      <c s="6" t="s">
        <v>4385</v>
      </c>
      <c s="36" t="s">
        <v>75</v>
      </c>
      <c s="37">
        <v>39</v>
      </c>
      <c s="36">
        <v>0</v>
      </c>
      <c s="36">
        <f>ROUND(G229*H229,6)</f>
      </c>
      <c r="L229" s="38">
        <v>0</v>
      </c>
      <c s="32">
        <f>ROUND(ROUND(L229,2)*ROUND(G229,3),2)</f>
      </c>
      <c s="36" t="s">
        <v>53</v>
      </c>
      <c>
        <f>(M229*21)/100</f>
      </c>
      <c t="s">
        <v>27</v>
      </c>
    </row>
    <row r="230" spans="1:5" ht="12.75">
      <c r="A230" s="35" t="s">
        <v>54</v>
      </c>
      <c r="E230" s="39" t="s">
        <v>4779</v>
      </c>
    </row>
    <row r="231" spans="1:5" ht="12.75">
      <c r="A231" s="35" t="s">
        <v>55</v>
      </c>
      <c r="E231" s="40" t="s">
        <v>5087</v>
      </c>
    </row>
    <row r="232" spans="1:5" ht="267.75">
      <c r="A232" t="s">
        <v>56</v>
      </c>
      <c r="E232" s="39" t="s">
        <v>4387</v>
      </c>
    </row>
    <row r="233" spans="1:16" ht="12.75">
      <c r="A233" t="s">
        <v>49</v>
      </c>
      <c s="34" t="s">
        <v>207</v>
      </c>
      <c s="34" t="s">
        <v>4781</v>
      </c>
      <c s="35" t="s">
        <v>5</v>
      </c>
      <c s="6" t="s">
        <v>4782</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5659</v>
      </c>
    </row>
    <row r="236" spans="1:5" ht="178.5">
      <c r="A236" t="s">
        <v>56</v>
      </c>
      <c r="E236" s="39" t="s">
        <v>4784</v>
      </c>
    </row>
    <row r="237" spans="1:16" ht="12.75">
      <c r="A237" t="s">
        <v>49</v>
      </c>
      <c s="34" t="s">
        <v>211</v>
      </c>
      <c s="34" t="s">
        <v>4785</v>
      </c>
      <c s="35" t="s">
        <v>5</v>
      </c>
      <c s="6" t="s">
        <v>4786</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5660</v>
      </c>
    </row>
    <row r="240" spans="1:5" ht="178.5">
      <c r="A240" t="s">
        <v>56</v>
      </c>
      <c r="E240" s="39" t="s">
        <v>4784</v>
      </c>
    </row>
    <row r="241" spans="1:13" ht="12.75">
      <c r="A241" t="s">
        <v>46</v>
      </c>
      <c r="C241" s="31" t="s">
        <v>86</v>
      </c>
      <c r="E241" s="33" t="s">
        <v>2068</v>
      </c>
      <c r="J241" s="32">
        <f>0</f>
      </c>
      <c s="32">
        <f>0</f>
      </c>
      <c s="32">
        <f>0+L242+L246+L250+L254+L258+L262+L266+L270+L274+L278+L282</f>
      </c>
      <c s="32">
        <f>0+M242+M246+M250+M254+M258+M262+M266+M270+M274+M278+M282</f>
      </c>
    </row>
    <row r="242" spans="1:16" ht="12.75">
      <c r="A242" t="s">
        <v>49</v>
      </c>
      <c s="34" t="s">
        <v>215</v>
      </c>
      <c s="34" t="s">
        <v>4392</v>
      </c>
      <c s="35" t="s">
        <v>5</v>
      </c>
      <c s="6" t="s">
        <v>4393</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5661</v>
      </c>
    </row>
    <row r="245" spans="1:5" ht="63.75">
      <c r="A245" t="s">
        <v>56</v>
      </c>
      <c r="E245" s="39" t="s">
        <v>4395</v>
      </c>
    </row>
    <row r="246" spans="1:16" ht="12.75">
      <c r="A246" t="s">
        <v>49</v>
      </c>
      <c s="34" t="s">
        <v>219</v>
      </c>
      <c s="34" t="s">
        <v>4789</v>
      </c>
      <c s="35" t="s">
        <v>5</v>
      </c>
      <c s="6" t="s">
        <v>4790</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4791</v>
      </c>
    </row>
    <row r="249" spans="1:5" ht="38.25">
      <c r="A249" t="s">
        <v>56</v>
      </c>
      <c r="E249" s="39" t="s">
        <v>4792</v>
      </c>
    </row>
    <row r="250" spans="1:16" ht="12.75">
      <c r="A250" t="s">
        <v>49</v>
      </c>
      <c s="34" t="s">
        <v>223</v>
      </c>
      <c s="34" t="s">
        <v>4793</v>
      </c>
      <c s="35" t="s">
        <v>5</v>
      </c>
      <c s="6" t="s">
        <v>4794</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5662</v>
      </c>
    </row>
    <row r="253" spans="1:5" ht="293.25">
      <c r="A253" t="s">
        <v>56</v>
      </c>
      <c r="E253" s="39" t="s">
        <v>4796</v>
      </c>
    </row>
    <row r="254" spans="1:16" ht="12.75">
      <c r="A254" t="s">
        <v>49</v>
      </c>
      <c s="34" t="s">
        <v>227</v>
      </c>
      <c s="34" t="s">
        <v>4648</v>
      </c>
      <c s="35" t="s">
        <v>5</v>
      </c>
      <c s="6" t="s">
        <v>4649</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4650</v>
      </c>
    </row>
    <row r="258" spans="1:16" ht="12.75">
      <c r="A258" t="s">
        <v>49</v>
      </c>
      <c s="34" t="s">
        <v>231</v>
      </c>
      <c s="34" t="s">
        <v>4412</v>
      </c>
      <c s="35" t="s">
        <v>5</v>
      </c>
      <c s="6" t="s">
        <v>4413</v>
      </c>
      <c s="36" t="s">
        <v>4053</v>
      </c>
      <c s="37">
        <v>12</v>
      </c>
      <c s="36">
        <v>0</v>
      </c>
      <c s="36">
        <f>ROUND(G258*H258,6)</f>
      </c>
      <c r="L258" s="38">
        <v>0</v>
      </c>
      <c s="32">
        <f>ROUND(ROUND(L258,2)*ROUND(G258,3),2)</f>
      </c>
      <c s="36" t="s">
        <v>53</v>
      </c>
      <c>
        <f>(M258*21)/100</f>
      </c>
      <c t="s">
        <v>27</v>
      </c>
    </row>
    <row r="259" spans="1:5" ht="12.75">
      <c r="A259" s="35" t="s">
        <v>54</v>
      </c>
      <c r="E259" s="39" t="s">
        <v>4548</v>
      </c>
    </row>
    <row r="260" spans="1:5" ht="12.75">
      <c r="A260" s="35" t="s">
        <v>55</v>
      </c>
      <c r="E260" s="40" t="s">
        <v>4801</v>
      </c>
    </row>
    <row r="261" spans="1:5" ht="409.5">
      <c r="A261" t="s">
        <v>56</v>
      </c>
      <c r="E261" s="39" t="s">
        <v>4415</v>
      </c>
    </row>
    <row r="262" spans="1:16" ht="12.75">
      <c r="A262" t="s">
        <v>49</v>
      </c>
      <c s="34" t="s">
        <v>235</v>
      </c>
      <c s="34" t="s">
        <v>4802</v>
      </c>
      <c s="35" t="s">
        <v>5</v>
      </c>
      <c s="6" t="s">
        <v>4803</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5663</v>
      </c>
    </row>
    <row r="265" spans="1:5" ht="267.75">
      <c r="A265" t="s">
        <v>56</v>
      </c>
      <c r="E265" s="39" t="s">
        <v>4805</v>
      </c>
    </row>
    <row r="266" spans="1:16" ht="12.75">
      <c r="A266" t="s">
        <v>49</v>
      </c>
      <c s="34" t="s">
        <v>239</v>
      </c>
      <c s="34" t="s">
        <v>3907</v>
      </c>
      <c s="35" t="s">
        <v>5</v>
      </c>
      <c s="6" t="s">
        <v>3908</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5664</v>
      </c>
    </row>
    <row r="269" spans="1:5" ht="114.75">
      <c r="A269" t="s">
        <v>56</v>
      </c>
      <c r="E269" s="39" t="s">
        <v>4425</v>
      </c>
    </row>
    <row r="270" spans="1:16" ht="12.75">
      <c r="A270" t="s">
        <v>49</v>
      </c>
      <c s="34" t="s">
        <v>243</v>
      </c>
      <c s="34" t="s">
        <v>3911</v>
      </c>
      <c s="35" t="s">
        <v>5</v>
      </c>
      <c s="6" t="s">
        <v>3912</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5665</v>
      </c>
    </row>
    <row r="273" spans="1:5" ht="114.75">
      <c r="A273" t="s">
        <v>56</v>
      </c>
      <c r="E273" s="39" t="s">
        <v>4425</v>
      </c>
    </row>
    <row r="274" spans="1:16" ht="12.75">
      <c r="A274" t="s">
        <v>49</v>
      </c>
      <c s="34" t="s">
        <v>247</v>
      </c>
      <c s="34" t="s">
        <v>4807</v>
      </c>
      <c s="35" t="s">
        <v>5</v>
      </c>
      <c s="6" t="s">
        <v>4808</v>
      </c>
      <c s="36" t="s">
        <v>60</v>
      </c>
      <c s="37">
        <v>8.112</v>
      </c>
      <c s="36">
        <v>0</v>
      </c>
      <c s="36">
        <f>ROUND(G274*H274,6)</f>
      </c>
      <c r="L274" s="38">
        <v>0</v>
      </c>
      <c s="32">
        <f>ROUND(ROUND(L274,2)*ROUND(G274,3),2)</f>
      </c>
      <c s="36" t="s">
        <v>53</v>
      </c>
      <c>
        <f>(M274*21)/100</f>
      </c>
      <c t="s">
        <v>27</v>
      </c>
    </row>
    <row r="275" spans="1:5" ht="12.75">
      <c r="A275" s="35" t="s">
        <v>54</v>
      </c>
      <c r="E275" s="39" t="s">
        <v>4809</v>
      </c>
    </row>
    <row r="276" spans="1:5" ht="12.75">
      <c r="A276" s="35" t="s">
        <v>55</v>
      </c>
      <c r="E276" s="40" t="s">
        <v>5515</v>
      </c>
    </row>
    <row r="277" spans="1:5" ht="114.75">
      <c r="A277" t="s">
        <v>56</v>
      </c>
      <c r="E277" s="39" t="s">
        <v>4425</v>
      </c>
    </row>
    <row r="278" spans="1:16" ht="12.75">
      <c r="A278" t="s">
        <v>49</v>
      </c>
      <c s="34" t="s">
        <v>251</v>
      </c>
      <c s="34" t="s">
        <v>4426</v>
      </c>
      <c s="35" t="s">
        <v>5</v>
      </c>
      <c s="6" t="s">
        <v>4427</v>
      </c>
      <c s="36" t="s">
        <v>2833</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5100</v>
      </c>
    </row>
    <row r="281" spans="1:5" ht="114.75">
      <c r="A281" t="s">
        <v>56</v>
      </c>
      <c r="E281" s="39" t="s">
        <v>4430</v>
      </c>
    </row>
    <row r="282" spans="1:16" ht="12.75">
      <c r="A282" t="s">
        <v>49</v>
      </c>
      <c s="34" t="s">
        <v>271</v>
      </c>
      <c s="34" t="s">
        <v>3914</v>
      </c>
      <c s="35" t="s">
        <v>5</v>
      </c>
      <c s="6" t="s">
        <v>3915</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5668</v>
      </c>
      <c r="E8" s="30" t="s">
        <v>5667</v>
      </c>
      <c r="J8" s="29">
        <f>0+J9+J26+J43+J108+J121+J150+J171+J188+J197</f>
      </c>
      <c s="29">
        <f>0+K9+K26+K43+K108+K121+K150+K171+K188+K197</f>
      </c>
      <c s="29">
        <f>0+L9+L26+L43+L108+L121+L150+L171+L188+L197</f>
      </c>
      <c s="29">
        <f>0+M9+M26+M43+M108+M121+M150+M171+M188+M197</f>
      </c>
    </row>
    <row r="9" spans="1:13" ht="12.75">
      <c r="A9" t="s">
        <v>46</v>
      </c>
      <c r="C9" s="31" t="s">
        <v>1144</v>
      </c>
      <c r="E9" s="33" t="s">
        <v>3081</v>
      </c>
      <c r="J9" s="32">
        <f>0</f>
      </c>
      <c s="32">
        <f>0</f>
      </c>
      <c s="32">
        <f>0+L10+L14+L18+L22</f>
      </c>
      <c s="32">
        <f>0+M10+M14+M18+M22</f>
      </c>
    </row>
    <row r="10" spans="1:16" ht="25.5">
      <c r="A10" t="s">
        <v>49</v>
      </c>
      <c s="34" t="s">
        <v>207</v>
      </c>
      <c s="34" t="s">
        <v>3531</v>
      </c>
      <c s="35" t="s">
        <v>3532</v>
      </c>
      <c s="6" t="s">
        <v>3816</v>
      </c>
      <c s="36" t="s">
        <v>2833</v>
      </c>
      <c s="37">
        <v>1875.441</v>
      </c>
      <c s="36">
        <v>0</v>
      </c>
      <c s="36">
        <f>ROUND(G10*H10,6)</f>
      </c>
      <c r="L10" s="38">
        <v>0</v>
      </c>
      <c s="32">
        <f>ROUND(ROUND(L10,2)*ROUND(G10,3),2)</f>
      </c>
      <c s="36" t="s">
        <v>416</v>
      </c>
      <c>
        <f>(M10*21)/100</f>
      </c>
      <c t="s">
        <v>27</v>
      </c>
    </row>
    <row r="11" spans="1:5" ht="12.75">
      <c r="A11" s="35" t="s">
        <v>54</v>
      </c>
      <c r="E11" s="39" t="s">
        <v>2839</v>
      </c>
    </row>
    <row r="12" spans="1:5" ht="38.25">
      <c r="A12" s="35" t="s">
        <v>55</v>
      </c>
      <c r="E12" s="40" t="s">
        <v>5669</v>
      </c>
    </row>
    <row r="13" spans="1:5" ht="165.75">
      <c r="A13" t="s">
        <v>56</v>
      </c>
      <c r="E13" s="39" t="s">
        <v>3818</v>
      </c>
    </row>
    <row r="14" spans="1:16" ht="25.5">
      <c r="A14" t="s">
        <v>49</v>
      </c>
      <c s="34" t="s">
        <v>211</v>
      </c>
      <c s="34" t="s">
        <v>3101</v>
      </c>
      <c s="35" t="s">
        <v>3102</v>
      </c>
      <c s="6" t="s">
        <v>3823</v>
      </c>
      <c s="36" t="s">
        <v>2833</v>
      </c>
      <c s="37">
        <v>64.8</v>
      </c>
      <c s="36">
        <v>0</v>
      </c>
      <c s="36">
        <f>ROUND(G14*H14,6)</f>
      </c>
      <c r="L14" s="38">
        <v>0</v>
      </c>
      <c s="32">
        <f>ROUND(ROUND(L14,2)*ROUND(G14,3),2)</f>
      </c>
      <c s="36" t="s">
        <v>416</v>
      </c>
      <c>
        <f>(M14*21)/100</f>
      </c>
      <c t="s">
        <v>27</v>
      </c>
    </row>
    <row r="15" spans="1:5" ht="12.75">
      <c r="A15" s="35" t="s">
        <v>54</v>
      </c>
      <c r="E15" s="39" t="s">
        <v>2839</v>
      </c>
    </row>
    <row r="16" spans="1:5" ht="12.75">
      <c r="A16" s="35" t="s">
        <v>55</v>
      </c>
      <c r="E16" s="40" t="s">
        <v>5521</v>
      </c>
    </row>
    <row r="17" spans="1:5" ht="165.75">
      <c r="A17" t="s">
        <v>56</v>
      </c>
      <c r="E17" s="39" t="s">
        <v>3818</v>
      </c>
    </row>
    <row r="18" spans="1:16" ht="12.75">
      <c r="A18" t="s">
        <v>49</v>
      </c>
      <c s="34" t="s">
        <v>287</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6" ht="25.5">
      <c r="A22" t="s">
        <v>49</v>
      </c>
      <c s="34" t="s">
        <v>332</v>
      </c>
      <c s="34" t="s">
        <v>3819</v>
      </c>
      <c s="35" t="s">
        <v>3820</v>
      </c>
      <c s="6" t="s">
        <v>3821</v>
      </c>
      <c s="36" t="s">
        <v>2833</v>
      </c>
      <c s="37">
        <v>19.248</v>
      </c>
      <c s="36">
        <v>0</v>
      </c>
      <c s="36">
        <f>ROUND(G22*H22,6)</f>
      </c>
      <c r="L22" s="38">
        <v>0</v>
      </c>
      <c s="32">
        <f>ROUND(ROUND(L22,2)*ROUND(G22,3),2)</f>
      </c>
      <c s="36" t="s">
        <v>416</v>
      </c>
      <c>
        <f>(M22*21)/100</f>
      </c>
      <c t="s">
        <v>27</v>
      </c>
    </row>
    <row r="23" spans="1:5" ht="12.75">
      <c r="A23" s="35" t="s">
        <v>54</v>
      </c>
      <c r="E23" s="39" t="s">
        <v>2839</v>
      </c>
    </row>
    <row r="24" spans="1:5" ht="12.75">
      <c r="A24" s="35" t="s">
        <v>55</v>
      </c>
      <c r="E24" s="40" t="s">
        <v>5670</v>
      </c>
    </row>
    <row r="25" spans="1:5" ht="165.75">
      <c r="A25" t="s">
        <v>56</v>
      </c>
      <c r="E25" s="39" t="s">
        <v>2835</v>
      </c>
    </row>
    <row r="26" spans="1:13" ht="12.75">
      <c r="A26" t="s">
        <v>46</v>
      </c>
      <c r="C26" s="31" t="s">
        <v>47</v>
      </c>
      <c r="E26" s="33" t="s">
        <v>48</v>
      </c>
      <c r="J26" s="32">
        <f>0</f>
      </c>
      <c s="32">
        <f>0</f>
      </c>
      <c s="32">
        <f>0+L27+L31+L35+L39</f>
      </c>
      <c s="32">
        <f>0+M27+M31+M35+M39</f>
      </c>
    </row>
    <row r="27" spans="1:16" ht="12.75">
      <c r="A27" t="s">
        <v>49</v>
      </c>
      <c s="34" t="s">
        <v>47</v>
      </c>
      <c s="34" t="s">
        <v>4817</v>
      </c>
      <c s="35" t="s">
        <v>5</v>
      </c>
      <c s="6" t="s">
        <v>4818</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4819</v>
      </c>
    </row>
    <row r="31" spans="1:16" ht="12.75">
      <c r="A31" t="s">
        <v>49</v>
      </c>
      <c s="34" t="s">
        <v>27</v>
      </c>
      <c s="34" t="s">
        <v>3825</v>
      </c>
      <c s="35" t="s">
        <v>5</v>
      </c>
      <c s="6" t="s">
        <v>3826</v>
      </c>
      <c s="36" t="s">
        <v>60</v>
      </c>
      <c s="37">
        <v>975.24</v>
      </c>
      <c s="36">
        <v>0</v>
      </c>
      <c s="36">
        <f>ROUND(G31*H31,6)</f>
      </c>
      <c r="L31" s="38">
        <v>0</v>
      </c>
      <c s="32">
        <f>ROUND(ROUND(L31,2)*ROUND(G31,3),2)</f>
      </c>
      <c s="36" t="s">
        <v>53</v>
      </c>
      <c>
        <f>(M31*21)/100</f>
      </c>
      <c t="s">
        <v>27</v>
      </c>
    </row>
    <row r="32" spans="1:5" ht="12.75">
      <c r="A32" s="35" t="s">
        <v>54</v>
      </c>
      <c r="E32" s="39" t="s">
        <v>3827</v>
      </c>
    </row>
    <row r="33" spans="1:5" ht="12.75">
      <c r="A33" s="35" t="s">
        <v>55</v>
      </c>
      <c r="E33" s="40" t="s">
        <v>5671</v>
      </c>
    </row>
    <row r="34" spans="1:5" ht="318.75">
      <c r="A34" t="s">
        <v>56</v>
      </c>
      <c r="E34" s="39" t="s">
        <v>4265</v>
      </c>
    </row>
    <row r="35" spans="1:16" ht="12.75">
      <c r="A35" t="s">
        <v>49</v>
      </c>
      <c s="34" t="s">
        <v>26</v>
      </c>
      <c s="34" t="s">
        <v>3830</v>
      </c>
      <c s="35" t="s">
        <v>5</v>
      </c>
      <c s="6" t="s">
        <v>3831</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5672</v>
      </c>
    </row>
    <row r="38" spans="1:5" ht="191.25">
      <c r="A38" t="s">
        <v>56</v>
      </c>
      <c r="E38" s="39" t="s">
        <v>4267</v>
      </c>
    </row>
    <row r="39" spans="1:16" ht="12.75">
      <c r="A39" t="s">
        <v>49</v>
      </c>
      <c s="34" t="s">
        <v>292</v>
      </c>
      <c s="34" t="s">
        <v>4572</v>
      </c>
      <c s="35" t="s">
        <v>5</v>
      </c>
      <c s="6" t="s">
        <v>4573</v>
      </c>
      <c s="36" t="s">
        <v>60</v>
      </c>
      <c s="37">
        <v>15.91</v>
      </c>
      <c s="36">
        <v>0</v>
      </c>
      <c s="36">
        <f>ROUND(G39*H39,6)</f>
      </c>
      <c r="L39" s="38">
        <v>0</v>
      </c>
      <c s="32">
        <f>ROUND(ROUND(L39,2)*ROUND(G39,3),2)</f>
      </c>
      <c s="36" t="s">
        <v>53</v>
      </c>
      <c>
        <f>(M39*21)/100</f>
      </c>
      <c t="s">
        <v>27</v>
      </c>
    </row>
    <row r="40" spans="1:5" ht="12.75">
      <c r="A40" s="35" t="s">
        <v>54</v>
      </c>
      <c r="E40" s="39" t="s">
        <v>4574</v>
      </c>
    </row>
    <row r="41" spans="1:5" ht="25.5">
      <c r="A41" s="35" t="s">
        <v>55</v>
      </c>
      <c r="E41" s="40" t="s">
        <v>5673</v>
      </c>
    </row>
    <row r="42" spans="1:5" ht="63.75">
      <c r="A42" t="s">
        <v>56</v>
      </c>
      <c r="E42" s="39" t="s">
        <v>4576</v>
      </c>
    </row>
    <row r="43" spans="1:13" ht="12.75">
      <c r="A43" t="s">
        <v>46</v>
      </c>
      <c r="C43" s="31" t="s">
        <v>27</v>
      </c>
      <c r="E43" s="33" t="s">
        <v>2418</v>
      </c>
      <c r="J43" s="32">
        <f>0</f>
      </c>
      <c s="32">
        <f>0</f>
      </c>
      <c s="32">
        <f>0+L44+L48+L52+L56+L60+L64+L68+L72+L76+L80+L84+L88+L92+L96+L100+L104</f>
      </c>
      <c s="32">
        <f>0+M44+M48+M52+M56+M60+M64+M68+M72+M76+M80+M84+M88+M92+M96+M100+M104</f>
      </c>
    </row>
    <row r="44" spans="1:16" ht="12.75">
      <c r="A44" t="s">
        <v>49</v>
      </c>
      <c s="34" t="s">
        <v>69</v>
      </c>
      <c s="34" t="s">
        <v>4824</v>
      </c>
      <c s="35" t="s">
        <v>5</v>
      </c>
      <c s="6" t="s">
        <v>4825</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5674</v>
      </c>
    </row>
    <row r="47" spans="1:5" ht="51">
      <c r="A47" t="s">
        <v>56</v>
      </c>
      <c r="E47" s="39" t="s">
        <v>4827</v>
      </c>
    </row>
    <row r="48" spans="1:16" ht="12.75">
      <c r="A48" t="s">
        <v>49</v>
      </c>
      <c s="34" t="s">
        <v>72</v>
      </c>
      <c s="34" t="s">
        <v>3485</v>
      </c>
      <c s="35" t="s">
        <v>5</v>
      </c>
      <c s="6" t="s">
        <v>3486</v>
      </c>
      <c s="36" t="s">
        <v>2833</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5675</v>
      </c>
    </row>
    <row r="51" spans="1:5" ht="38.25">
      <c r="A51" t="s">
        <v>56</v>
      </c>
      <c r="E51" s="39" t="s">
        <v>3839</v>
      </c>
    </row>
    <row r="52" spans="1:16" ht="12.75">
      <c r="A52" t="s">
        <v>49</v>
      </c>
      <c s="34" t="s">
        <v>77</v>
      </c>
      <c s="34" t="s">
        <v>3490</v>
      </c>
      <c s="35" t="s">
        <v>5</v>
      </c>
      <c s="6" t="s">
        <v>3491</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5676</v>
      </c>
    </row>
    <row r="55" spans="1:5" ht="25.5">
      <c r="A55" t="s">
        <v>56</v>
      </c>
      <c r="E55" s="39" t="s">
        <v>3493</v>
      </c>
    </row>
    <row r="56" spans="1:16" ht="12.75">
      <c r="A56" t="s">
        <v>49</v>
      </c>
      <c s="34" t="s">
        <v>86</v>
      </c>
      <c s="34" t="s">
        <v>4832</v>
      </c>
      <c s="35" t="s">
        <v>5</v>
      </c>
      <c s="6" t="s">
        <v>4833</v>
      </c>
      <c s="36" t="s">
        <v>75</v>
      </c>
      <c s="37">
        <v>21.6</v>
      </c>
      <c s="36">
        <v>0</v>
      </c>
      <c s="36">
        <f>ROUND(G56*H56,6)</f>
      </c>
      <c r="L56" s="38">
        <v>0</v>
      </c>
      <c s="32">
        <f>ROUND(ROUND(L56,2)*ROUND(G56,3),2)</f>
      </c>
      <c s="36" t="s">
        <v>53</v>
      </c>
      <c>
        <f>(M56*21)/100</f>
      </c>
      <c t="s">
        <v>27</v>
      </c>
    </row>
    <row r="57" spans="1:5" ht="12.75">
      <c r="A57" s="35" t="s">
        <v>54</v>
      </c>
      <c r="E57" s="39" t="s">
        <v>4834</v>
      </c>
    </row>
    <row r="58" spans="1:5" ht="12.75">
      <c r="A58" s="35" t="s">
        <v>55</v>
      </c>
      <c r="E58" s="40" t="s">
        <v>5677</v>
      </c>
    </row>
    <row r="59" spans="1:5" ht="63.75">
      <c r="A59" t="s">
        <v>56</v>
      </c>
      <c r="E59" s="39" t="s">
        <v>4836</v>
      </c>
    </row>
    <row r="60" spans="1:16" ht="12.75">
      <c r="A60" t="s">
        <v>49</v>
      </c>
      <c s="34" t="s">
        <v>90</v>
      </c>
      <c s="34" t="s">
        <v>5678</v>
      </c>
      <c s="35" t="s">
        <v>5</v>
      </c>
      <c s="6" t="s">
        <v>5679</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5680</v>
      </c>
    </row>
    <row r="63" spans="1:5" ht="191.25">
      <c r="A63" t="s">
        <v>56</v>
      </c>
      <c r="E63" s="39" t="s">
        <v>4276</v>
      </c>
    </row>
    <row r="64" spans="1:16" ht="12.75">
      <c r="A64" t="s">
        <v>49</v>
      </c>
      <c s="34" t="s">
        <v>94</v>
      </c>
      <c s="34" t="s">
        <v>3598</v>
      </c>
      <c s="35" t="s">
        <v>5</v>
      </c>
      <c s="6" t="s">
        <v>3599</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4712</v>
      </c>
    </row>
    <row r="68" spans="1:16" ht="12.75">
      <c r="A68" t="s">
        <v>49</v>
      </c>
      <c s="34" t="s">
        <v>98</v>
      </c>
      <c s="34" t="s">
        <v>3603</v>
      </c>
      <c s="35" t="s">
        <v>5</v>
      </c>
      <c s="6" t="s">
        <v>3604</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5681</v>
      </c>
    </row>
    <row r="71" spans="1:5" ht="38.25">
      <c r="A71" t="s">
        <v>56</v>
      </c>
      <c r="E71" s="39" t="s">
        <v>4714</v>
      </c>
    </row>
    <row r="72" spans="1:16" ht="25.5">
      <c r="A72" t="s">
        <v>49</v>
      </c>
      <c s="34" t="s">
        <v>103</v>
      </c>
      <c s="34" t="s">
        <v>4461</v>
      </c>
      <c s="35" t="s">
        <v>5</v>
      </c>
      <c s="6" t="s">
        <v>4462</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4281</v>
      </c>
    </row>
    <row r="76" spans="1:16" ht="12.75">
      <c r="A76" t="s">
        <v>49</v>
      </c>
      <c s="34" t="s">
        <v>296</v>
      </c>
      <c s="34" t="s">
        <v>3865</v>
      </c>
      <c s="35" t="s">
        <v>5</v>
      </c>
      <c s="6" t="s">
        <v>3866</v>
      </c>
      <c s="36" t="s">
        <v>2833</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5682</v>
      </c>
    </row>
    <row r="79" spans="1:5" ht="38.25">
      <c r="A79" t="s">
        <v>56</v>
      </c>
      <c r="E79" s="39" t="s">
        <v>3868</v>
      </c>
    </row>
    <row r="80" spans="1:16" ht="12.75">
      <c r="A80" t="s">
        <v>49</v>
      </c>
      <c s="34" t="s">
        <v>300</v>
      </c>
      <c s="34" t="s">
        <v>3869</v>
      </c>
      <c s="35" t="s">
        <v>5</v>
      </c>
      <c s="6" t="s">
        <v>3870</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5683</v>
      </c>
    </row>
    <row r="83" spans="1:5" ht="12.75">
      <c r="A83" t="s">
        <v>56</v>
      </c>
      <c r="E83" s="39" t="s">
        <v>3871</v>
      </c>
    </row>
    <row r="84" spans="1:16" ht="12.75">
      <c r="A84" t="s">
        <v>49</v>
      </c>
      <c s="34" t="s">
        <v>304</v>
      </c>
      <c s="34" t="s">
        <v>5391</v>
      </c>
      <c s="35" t="s">
        <v>5</v>
      </c>
      <c s="6" t="s">
        <v>5684</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5685</v>
      </c>
    </row>
    <row r="87" spans="1:5" ht="38.25">
      <c r="A87" t="s">
        <v>56</v>
      </c>
      <c r="E87" s="39" t="s">
        <v>3859</v>
      </c>
    </row>
    <row r="88" spans="1:16" ht="12.75">
      <c r="A88" t="s">
        <v>49</v>
      </c>
      <c s="34" t="s">
        <v>308</v>
      </c>
      <c s="34" t="s">
        <v>5686</v>
      </c>
      <c s="35" t="s">
        <v>5</v>
      </c>
      <c s="6" t="s">
        <v>5687</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5688</v>
      </c>
    </row>
    <row r="91" spans="1:5" ht="38.25">
      <c r="A91" t="s">
        <v>56</v>
      </c>
      <c r="E91" s="39" t="s">
        <v>3859</v>
      </c>
    </row>
    <row r="92" spans="1:16" ht="12.75">
      <c r="A92" t="s">
        <v>49</v>
      </c>
      <c s="34" t="s">
        <v>312</v>
      </c>
      <c s="34" t="s">
        <v>5689</v>
      </c>
      <c s="35" t="s">
        <v>5</v>
      </c>
      <c s="6" t="s">
        <v>5690</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5691</v>
      </c>
    </row>
    <row r="95" spans="1:5" ht="38.25">
      <c r="A95" t="s">
        <v>56</v>
      </c>
      <c r="E95" s="39" t="s">
        <v>3859</v>
      </c>
    </row>
    <row r="96" spans="1:16" ht="12.75">
      <c r="A96" t="s">
        <v>49</v>
      </c>
      <c s="34" t="s">
        <v>316</v>
      </c>
      <c s="34" t="s">
        <v>4290</v>
      </c>
      <c s="35" t="s">
        <v>5</v>
      </c>
      <c s="6" t="s">
        <v>4291</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5692</v>
      </c>
    </row>
    <row r="99" spans="1:5" ht="63.75">
      <c r="A99" t="s">
        <v>56</v>
      </c>
      <c r="E99" s="39" t="s">
        <v>3844</v>
      </c>
    </row>
    <row r="100" spans="1:16" ht="12.75">
      <c r="A100" t="s">
        <v>49</v>
      </c>
      <c s="34" t="s">
        <v>320</v>
      </c>
      <c s="34" t="s">
        <v>5693</v>
      </c>
      <c s="35" t="s">
        <v>5</v>
      </c>
      <c s="6" t="s">
        <v>5694</v>
      </c>
      <c s="36" t="s">
        <v>2833</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5695</v>
      </c>
    </row>
    <row r="103" spans="1:5" ht="12.75">
      <c r="A103" t="s">
        <v>56</v>
      </c>
      <c r="E103" s="39" t="s">
        <v>4831</v>
      </c>
    </row>
    <row r="104" spans="1:16" ht="12.75">
      <c r="A104" t="s">
        <v>49</v>
      </c>
      <c s="34" t="s">
        <v>324</v>
      </c>
      <c s="34" t="s">
        <v>5696</v>
      </c>
      <c s="35" t="s">
        <v>5</v>
      </c>
      <c s="6" t="s">
        <v>5697</v>
      </c>
      <c s="36" t="s">
        <v>2833</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5695</v>
      </c>
    </row>
    <row r="107" spans="1:5" ht="331.5">
      <c r="A107" t="s">
        <v>56</v>
      </c>
      <c r="E107" s="39" t="s">
        <v>4592</v>
      </c>
    </row>
    <row r="108" spans="1:13" ht="12.75">
      <c r="A108" t="s">
        <v>46</v>
      </c>
      <c r="C108" s="31" t="s">
        <v>26</v>
      </c>
      <c r="E108" s="33" t="s">
        <v>3775</v>
      </c>
      <c r="J108" s="32">
        <f>0</f>
      </c>
      <c s="32">
        <f>0</f>
      </c>
      <c s="32">
        <f>0+L109+L113+L117</f>
      </c>
      <c s="32">
        <f>0+M109+M113+M117</f>
      </c>
    </row>
    <row r="109" spans="1:16" ht="12.75">
      <c r="A109" t="s">
        <v>49</v>
      </c>
      <c s="34" t="s">
        <v>106</v>
      </c>
      <c s="34" t="s">
        <v>4299</v>
      </c>
      <c s="35" t="s">
        <v>5</v>
      </c>
      <c s="6" t="s">
        <v>4300</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5698</v>
      </c>
    </row>
    <row r="112" spans="1:5" ht="382.5">
      <c r="A112" t="s">
        <v>56</v>
      </c>
      <c r="E112" s="39" t="s">
        <v>4303</v>
      </c>
    </row>
    <row r="113" spans="1:16" ht="12.75">
      <c r="A113" t="s">
        <v>49</v>
      </c>
      <c s="34" t="s">
        <v>110</v>
      </c>
      <c s="34" t="s">
        <v>4719</v>
      </c>
      <c s="35" t="s">
        <v>5</v>
      </c>
      <c s="6" t="s">
        <v>4720</v>
      </c>
      <c s="36" t="s">
        <v>2833</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4722</v>
      </c>
    </row>
    <row r="117" spans="1:16" ht="12.75">
      <c r="A117" t="s">
        <v>49</v>
      </c>
      <c s="34" t="s">
        <v>113</v>
      </c>
      <c s="34" t="s">
        <v>4596</v>
      </c>
      <c s="35" t="s">
        <v>5</v>
      </c>
      <c s="6" t="s">
        <v>4597</v>
      </c>
      <c s="36" t="s">
        <v>60</v>
      </c>
      <c s="37">
        <v>7.5</v>
      </c>
      <c s="36">
        <v>0</v>
      </c>
      <c s="36">
        <f>ROUND(G117*H117,6)</f>
      </c>
      <c r="L117" s="38">
        <v>0</v>
      </c>
      <c s="32">
        <f>ROUND(ROUND(L117,2)*ROUND(G117,3),2)</f>
      </c>
      <c s="36" t="s">
        <v>53</v>
      </c>
      <c>
        <f>(M117*21)/100</f>
      </c>
      <c t="s">
        <v>27</v>
      </c>
    </row>
    <row r="118" spans="1:5" ht="38.25">
      <c r="A118" s="35" t="s">
        <v>54</v>
      </c>
      <c r="E118" s="39" t="s">
        <v>4598</v>
      </c>
    </row>
    <row r="119" spans="1:5" ht="12.75">
      <c r="A119" s="35" t="s">
        <v>55</v>
      </c>
      <c r="E119" s="40" t="s">
        <v>5699</v>
      </c>
    </row>
    <row r="120" spans="1:5" ht="204">
      <c r="A120" t="s">
        <v>56</v>
      </c>
      <c r="E120" s="39" t="s">
        <v>4599</v>
      </c>
    </row>
    <row r="121" spans="1:13" ht="12.75">
      <c r="A121" t="s">
        <v>46</v>
      </c>
      <c r="C121" s="31" t="s">
        <v>65</v>
      </c>
      <c r="E121" s="33" t="s">
        <v>3341</v>
      </c>
      <c r="J121" s="32">
        <f>0</f>
      </c>
      <c s="32">
        <f>0</f>
      </c>
      <c s="32">
        <f>0+L122+L126+L130+L134+L138+L142+L146</f>
      </c>
      <c s="32">
        <f>0+M122+M126+M130+M134+M138+M142+M146</f>
      </c>
    </row>
    <row r="122" spans="1:16" ht="12.75">
      <c r="A122" t="s">
        <v>49</v>
      </c>
      <c s="34" t="s">
        <v>65</v>
      </c>
      <c s="34" t="s">
        <v>4600</v>
      </c>
      <c s="35" t="s">
        <v>5</v>
      </c>
      <c s="6" t="s">
        <v>4601</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5700</v>
      </c>
    </row>
    <row r="125" spans="1:5" ht="38.25">
      <c r="A125" t="s">
        <v>56</v>
      </c>
      <c r="E125" s="39" t="s">
        <v>4602</v>
      </c>
    </row>
    <row r="126" spans="1:16" ht="12.75">
      <c r="A126" t="s">
        <v>49</v>
      </c>
      <c s="34" t="s">
        <v>117</v>
      </c>
      <c s="34" t="s">
        <v>4845</v>
      </c>
      <c s="35" t="s">
        <v>5</v>
      </c>
      <c s="6" t="s">
        <v>4846</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5701</v>
      </c>
    </row>
    <row r="129" spans="1:5" ht="369.75">
      <c r="A129" t="s">
        <v>56</v>
      </c>
      <c r="E129" s="39" t="s">
        <v>3345</v>
      </c>
    </row>
    <row r="130" spans="1:16" ht="12.75">
      <c r="A130" t="s">
        <v>49</v>
      </c>
      <c s="34" t="s">
        <v>121</v>
      </c>
      <c s="34" t="s">
        <v>4323</v>
      </c>
      <c s="35" t="s">
        <v>5</v>
      </c>
      <c s="6" t="s">
        <v>4324</v>
      </c>
      <c s="36" t="s">
        <v>2833</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5702</v>
      </c>
    </row>
    <row r="133" spans="1:5" ht="267.75">
      <c r="A133" t="s">
        <v>56</v>
      </c>
      <c r="E133" s="39" t="s">
        <v>4326</v>
      </c>
    </row>
    <row r="134" spans="1:16" ht="12.75">
      <c r="A134" t="s">
        <v>49</v>
      </c>
      <c s="34" t="s">
        <v>125</v>
      </c>
      <c s="34" t="s">
        <v>4849</v>
      </c>
      <c s="35" t="s">
        <v>5</v>
      </c>
      <c s="6" t="s">
        <v>4850</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5703</v>
      </c>
    </row>
    <row r="137" spans="1:5" ht="369.75">
      <c r="A137" t="s">
        <v>56</v>
      </c>
      <c r="E137" s="39" t="s">
        <v>3345</v>
      </c>
    </row>
    <row r="138" spans="1:16" ht="12.75">
      <c r="A138" t="s">
        <v>49</v>
      </c>
      <c s="34" t="s">
        <v>128</v>
      </c>
      <c s="34" t="s">
        <v>3358</v>
      </c>
      <c s="35" t="s">
        <v>5</v>
      </c>
      <c s="6" t="s">
        <v>3359</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5704</v>
      </c>
    </row>
    <row r="141" spans="1:5" ht="38.25">
      <c r="A141" t="s">
        <v>56</v>
      </c>
      <c r="E141" s="39" t="s">
        <v>3353</v>
      </c>
    </row>
    <row r="142" spans="1:16" ht="12.75">
      <c r="A142" t="s">
        <v>49</v>
      </c>
      <c s="34" t="s">
        <v>132</v>
      </c>
      <c s="34" t="s">
        <v>4339</v>
      </c>
      <c s="35" t="s">
        <v>5</v>
      </c>
      <c s="6" t="s">
        <v>4340</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5705</v>
      </c>
    </row>
    <row r="145" spans="1:5" ht="25.5">
      <c r="A145" t="s">
        <v>56</v>
      </c>
      <c r="E145" s="39" t="s">
        <v>4343</v>
      </c>
    </row>
    <row r="146" spans="1:16" ht="12.75">
      <c r="A146" t="s">
        <v>49</v>
      </c>
      <c s="34" t="s">
        <v>139</v>
      </c>
      <c s="34" t="s">
        <v>3877</v>
      </c>
      <c s="35" t="s">
        <v>5</v>
      </c>
      <c s="6" t="s">
        <v>3878</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5706</v>
      </c>
    </row>
    <row r="149" spans="1:5" ht="114.75">
      <c r="A149" t="s">
        <v>56</v>
      </c>
      <c r="E149" s="39" t="s">
        <v>4354</v>
      </c>
    </row>
    <row r="150" spans="1:13" ht="12.75">
      <c r="A150" t="s">
        <v>46</v>
      </c>
      <c r="C150" s="31" t="s">
        <v>72</v>
      </c>
      <c r="E150" s="33" t="s">
        <v>648</v>
      </c>
      <c r="J150" s="32">
        <f>0</f>
      </c>
      <c s="32">
        <f>0</f>
      </c>
      <c s="32">
        <f>0+L151+L155+L159+L163+L167</f>
      </c>
      <c s="32">
        <f>0+M151+M155+M159+M163+M167</f>
      </c>
    </row>
    <row r="151" spans="1:16" ht="25.5">
      <c r="A151" t="s">
        <v>49</v>
      </c>
      <c s="34" t="s">
        <v>143</v>
      </c>
      <c s="34" t="s">
        <v>4498</v>
      </c>
      <c s="35" t="s">
        <v>5</v>
      </c>
      <c s="6" t="s">
        <v>4499</v>
      </c>
      <c s="36" t="s">
        <v>52</v>
      </c>
      <c s="37">
        <v>150.12</v>
      </c>
      <c s="36">
        <v>0</v>
      </c>
      <c s="36">
        <f>ROUND(G151*H151,6)</f>
      </c>
      <c r="L151" s="38">
        <v>0</v>
      </c>
      <c s="32">
        <f>ROUND(ROUND(L151,2)*ROUND(G151,3),2)</f>
      </c>
      <c s="36" t="s">
        <v>53</v>
      </c>
      <c>
        <f>(M151*21)/100</f>
      </c>
      <c t="s">
        <v>27</v>
      </c>
    </row>
    <row r="152" spans="1:5" ht="12.75">
      <c r="A152" s="35" t="s">
        <v>54</v>
      </c>
      <c r="E152" s="39" t="s">
        <v>4627</v>
      </c>
    </row>
    <row r="153" spans="1:5" ht="12.75">
      <c r="A153" s="35" t="s">
        <v>55</v>
      </c>
      <c r="E153" s="40" t="s">
        <v>5707</v>
      </c>
    </row>
    <row r="154" spans="1:5" ht="76.5">
      <c r="A154" t="s">
        <v>56</v>
      </c>
      <c r="E154" s="39" t="s">
        <v>4368</v>
      </c>
    </row>
    <row r="155" spans="1:16" ht="12.75">
      <c r="A155" t="s">
        <v>49</v>
      </c>
      <c s="34" t="s">
        <v>146</v>
      </c>
      <c s="34" t="s">
        <v>4612</v>
      </c>
      <c s="35" t="s">
        <v>5</v>
      </c>
      <c s="6" t="s">
        <v>4613</v>
      </c>
      <c s="36" t="s">
        <v>52</v>
      </c>
      <c s="37">
        <v>37.53</v>
      </c>
      <c s="36">
        <v>0</v>
      </c>
      <c s="36">
        <f>ROUND(G155*H155,6)</f>
      </c>
      <c r="L155" s="38">
        <v>0</v>
      </c>
      <c s="32">
        <f>ROUND(ROUND(L155,2)*ROUND(G155,3),2)</f>
      </c>
      <c s="36" t="s">
        <v>53</v>
      </c>
      <c>
        <f>(M155*21)/100</f>
      </c>
      <c t="s">
        <v>27</v>
      </c>
    </row>
    <row r="156" spans="1:5" ht="12.75">
      <c r="A156" s="35" t="s">
        <v>54</v>
      </c>
      <c r="E156" s="39" t="s">
        <v>4627</v>
      </c>
    </row>
    <row r="157" spans="1:5" ht="12.75">
      <c r="A157" s="35" t="s">
        <v>55</v>
      </c>
      <c r="E157" s="40" t="s">
        <v>5708</v>
      </c>
    </row>
    <row r="158" spans="1:5" ht="76.5">
      <c r="A158" t="s">
        <v>56</v>
      </c>
      <c r="E158" s="39" t="s">
        <v>4368</v>
      </c>
    </row>
    <row r="159" spans="1:16" ht="12.75">
      <c r="A159" t="s">
        <v>49</v>
      </c>
      <c s="34" t="s">
        <v>805</v>
      </c>
      <c s="34" t="s">
        <v>4502</v>
      </c>
      <c s="35" t="s">
        <v>5</v>
      </c>
      <c s="6" t="s">
        <v>4365</v>
      </c>
      <c s="36" t="s">
        <v>52</v>
      </c>
      <c s="37">
        <v>150.12</v>
      </c>
      <c s="36">
        <v>0</v>
      </c>
      <c s="36">
        <f>ROUND(G159*H159,6)</f>
      </c>
      <c r="L159" s="38">
        <v>0</v>
      </c>
      <c s="32">
        <f>ROUND(ROUND(L159,2)*ROUND(G159,3),2)</f>
      </c>
      <c s="36" t="s">
        <v>53</v>
      </c>
      <c>
        <f>(M159*21)/100</f>
      </c>
      <c t="s">
        <v>27</v>
      </c>
    </row>
    <row r="160" spans="1:5" ht="12.75">
      <c r="A160" s="35" t="s">
        <v>54</v>
      </c>
      <c r="E160" s="39" t="s">
        <v>4627</v>
      </c>
    </row>
    <row r="161" spans="1:5" ht="12.75">
      <c r="A161" s="35" t="s">
        <v>55</v>
      </c>
      <c r="E161" s="40" t="s">
        <v>5707</v>
      </c>
    </row>
    <row r="162" spans="1:5" ht="76.5">
      <c r="A162" t="s">
        <v>56</v>
      </c>
      <c r="E162" s="39" t="s">
        <v>4368</v>
      </c>
    </row>
    <row r="163" spans="1:16" ht="12.75">
      <c r="A163" t="s">
        <v>49</v>
      </c>
      <c s="34" t="s">
        <v>151</v>
      </c>
      <c s="34" t="s">
        <v>5218</v>
      </c>
      <c s="35" t="s">
        <v>5</v>
      </c>
      <c s="6" t="s">
        <v>5219</v>
      </c>
      <c s="36" t="s">
        <v>75</v>
      </c>
      <c s="37">
        <v>45</v>
      </c>
      <c s="36">
        <v>0</v>
      </c>
      <c s="36">
        <f>ROUND(G163*H163,6)</f>
      </c>
      <c r="L163" s="38">
        <v>0</v>
      </c>
      <c s="32">
        <f>ROUND(ROUND(L163,2)*ROUND(G163,3),2)</f>
      </c>
      <c s="36" t="s">
        <v>53</v>
      </c>
      <c>
        <f>(M163*21)/100</f>
      </c>
      <c t="s">
        <v>27</v>
      </c>
    </row>
    <row r="164" spans="1:5" ht="12.75">
      <c r="A164" s="35" t="s">
        <v>54</v>
      </c>
      <c r="E164" s="39" t="s">
        <v>4627</v>
      </c>
    </row>
    <row r="165" spans="1:5" ht="12.75">
      <c r="A165" s="35" t="s">
        <v>55</v>
      </c>
      <c r="E165" s="40" t="s">
        <v>5220</v>
      </c>
    </row>
    <row r="166" spans="1:5" ht="76.5">
      <c r="A166" t="s">
        <v>56</v>
      </c>
      <c r="E166" s="39" t="s">
        <v>5709</v>
      </c>
    </row>
    <row r="167" spans="1:16" ht="12.75">
      <c r="A167" t="s">
        <v>49</v>
      </c>
      <c s="34" t="s">
        <v>155</v>
      </c>
      <c s="34" t="s">
        <v>4617</v>
      </c>
      <c s="35" t="s">
        <v>5</v>
      </c>
      <c s="6" t="s">
        <v>4618</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5710</v>
      </c>
    </row>
    <row r="170" spans="1:5" ht="63.75">
      <c r="A170" t="s">
        <v>56</v>
      </c>
      <c r="E170" s="39" t="s">
        <v>4621</v>
      </c>
    </row>
    <row r="171" spans="1:13" ht="12.75">
      <c r="A171" t="s">
        <v>46</v>
      </c>
      <c r="C171" s="31" t="s">
        <v>77</v>
      </c>
      <c r="E171" s="33" t="s">
        <v>1321</v>
      </c>
      <c r="J171" s="32">
        <f>0</f>
      </c>
      <c s="32">
        <f>0</f>
      </c>
      <c s="32">
        <f>0+L172+L176+L180+L184</f>
      </c>
      <c s="32">
        <f>0+M172+M176+M180+M184</f>
      </c>
    </row>
    <row r="172" spans="1:16" ht="12.75">
      <c r="A172" t="s">
        <v>49</v>
      </c>
      <c s="34" t="s">
        <v>171</v>
      </c>
      <c s="34" t="s">
        <v>4519</v>
      </c>
      <c s="35" t="s">
        <v>5</v>
      </c>
      <c s="6" t="s">
        <v>4520</v>
      </c>
      <c s="36" t="s">
        <v>52</v>
      </c>
      <c s="37">
        <v>150.12</v>
      </c>
      <c s="36">
        <v>0</v>
      </c>
      <c s="36">
        <f>ROUND(G172*H172,6)</f>
      </c>
      <c r="L172" s="38">
        <v>0</v>
      </c>
      <c s="32">
        <f>ROUND(ROUND(L172,2)*ROUND(G172,3),2)</f>
      </c>
      <c s="36" t="s">
        <v>53</v>
      </c>
      <c>
        <f>(M172*21)/100</f>
      </c>
      <c t="s">
        <v>27</v>
      </c>
    </row>
    <row r="173" spans="1:5" ht="12.75">
      <c r="A173" s="35" t="s">
        <v>54</v>
      </c>
      <c r="E173" s="39" t="s">
        <v>4627</v>
      </c>
    </row>
    <row r="174" spans="1:5" ht="12.75">
      <c r="A174" s="35" t="s">
        <v>55</v>
      </c>
      <c r="E174" s="40" t="s">
        <v>5707</v>
      </c>
    </row>
    <row r="175" spans="1:5" ht="51">
      <c r="A175" t="s">
        <v>56</v>
      </c>
      <c r="E175" s="39" t="s">
        <v>4522</v>
      </c>
    </row>
    <row r="176" spans="1:16" ht="12.75">
      <c r="A176" t="s">
        <v>49</v>
      </c>
      <c s="34" t="s">
        <v>175</v>
      </c>
      <c s="34" t="s">
        <v>4629</v>
      </c>
      <c s="35" t="s">
        <v>5</v>
      </c>
      <c s="6" t="s">
        <v>4630</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5707</v>
      </c>
    </row>
    <row r="179" spans="1:5" ht="51">
      <c r="A179" t="s">
        <v>56</v>
      </c>
      <c r="E179" s="39" t="s">
        <v>4522</v>
      </c>
    </row>
    <row r="180" spans="1:16" ht="25.5">
      <c r="A180" t="s">
        <v>49</v>
      </c>
      <c s="34" t="s">
        <v>267</v>
      </c>
      <c s="34" t="s">
        <v>4631</v>
      </c>
      <c s="35" t="s">
        <v>5</v>
      </c>
      <c s="6" t="s">
        <v>4632</v>
      </c>
      <c s="36" t="s">
        <v>52</v>
      </c>
      <c s="37">
        <v>541</v>
      </c>
      <c s="36">
        <v>0</v>
      </c>
      <c s="36">
        <f>ROUND(G180*H180,6)</f>
      </c>
      <c r="L180" s="38">
        <v>0</v>
      </c>
      <c s="32">
        <f>ROUND(ROUND(L180,2)*ROUND(G180,3),2)</f>
      </c>
      <c s="36" t="s">
        <v>4633</v>
      </c>
      <c>
        <f>(M180*21)/100</f>
      </c>
      <c t="s">
        <v>27</v>
      </c>
    </row>
    <row r="181" spans="1:5" ht="102">
      <c r="A181" s="35" t="s">
        <v>54</v>
      </c>
      <c r="E181" s="39" t="s">
        <v>4634</v>
      </c>
    </row>
    <row r="182" spans="1:5" ht="12.75">
      <c r="A182" s="35" t="s">
        <v>55</v>
      </c>
      <c r="E182" s="40" t="s">
        <v>5</v>
      </c>
    </row>
    <row r="183" spans="1:5" ht="409.5">
      <c r="A183" t="s">
        <v>56</v>
      </c>
      <c r="E183" s="39" t="s">
        <v>4635</v>
      </c>
    </row>
    <row r="184" spans="1:16" ht="12.75">
      <c r="A184" t="s">
        <v>49</v>
      </c>
      <c s="34" t="s">
        <v>335</v>
      </c>
      <c s="34" t="s">
        <v>4636</v>
      </c>
      <c s="35" t="s">
        <v>5</v>
      </c>
      <c s="6" t="s">
        <v>4637</v>
      </c>
      <c s="36" t="s">
        <v>52</v>
      </c>
      <c s="37">
        <v>7</v>
      </c>
      <c s="36">
        <v>0</v>
      </c>
      <c s="36">
        <f>ROUND(G184*H184,6)</f>
      </c>
      <c r="L184" s="38">
        <v>0</v>
      </c>
      <c s="32">
        <f>ROUND(ROUND(L184,2)*ROUND(G184,3),2)</f>
      </c>
      <c s="36" t="s">
        <v>4633</v>
      </c>
      <c>
        <f>(M184*21)/100</f>
      </c>
      <c t="s">
        <v>27</v>
      </c>
    </row>
    <row r="185" spans="1:5" ht="102">
      <c r="A185" s="35" t="s">
        <v>54</v>
      </c>
      <c r="E185" s="39" t="s">
        <v>4638</v>
      </c>
    </row>
    <row r="186" spans="1:5" ht="12.75">
      <c r="A186" s="35" t="s">
        <v>55</v>
      </c>
      <c r="E186" s="40" t="s">
        <v>5</v>
      </c>
    </row>
    <row r="187" spans="1:5" ht="409.5">
      <c r="A187" t="s">
        <v>56</v>
      </c>
      <c r="E187" s="39" t="s">
        <v>4639</v>
      </c>
    </row>
    <row r="188" spans="1:13" ht="12.75">
      <c r="A188" t="s">
        <v>46</v>
      </c>
      <c r="C188" s="31" t="s">
        <v>82</v>
      </c>
      <c r="E188" s="33" t="s">
        <v>2457</v>
      </c>
      <c r="J188" s="32">
        <f>0</f>
      </c>
      <c s="32">
        <f>0</f>
      </c>
      <c s="32">
        <f>0+L189+L193</f>
      </c>
      <c s="32">
        <f>0+M189+M193</f>
      </c>
    </row>
    <row r="189" spans="1:16" ht="12.75">
      <c r="A189" t="s">
        <v>49</v>
      </c>
      <c s="34" t="s">
        <v>179</v>
      </c>
      <c s="34" t="s">
        <v>4861</v>
      </c>
      <c s="35" t="s">
        <v>5</v>
      </c>
      <c s="6" t="s">
        <v>4862</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5677</v>
      </c>
    </row>
    <row r="192" spans="1:5" ht="242.25">
      <c r="A192" t="s">
        <v>56</v>
      </c>
      <c r="E192" s="39" t="s">
        <v>4391</v>
      </c>
    </row>
    <row r="193" spans="1:16" ht="12.75">
      <c r="A193" t="s">
        <v>49</v>
      </c>
      <c s="34" t="s">
        <v>183</v>
      </c>
      <c s="34" t="s">
        <v>4388</v>
      </c>
      <c s="35" t="s">
        <v>5</v>
      </c>
      <c s="6" t="s">
        <v>4389</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5273</v>
      </c>
    </row>
    <row r="196" spans="1:5" ht="242.25">
      <c r="A196" t="s">
        <v>56</v>
      </c>
      <c r="E196" s="39" t="s">
        <v>4391</v>
      </c>
    </row>
    <row r="197" spans="1:13" ht="12.75">
      <c r="A197" t="s">
        <v>46</v>
      </c>
      <c r="C197" s="31" t="s">
        <v>86</v>
      </c>
      <c r="E197" s="33" t="s">
        <v>2068</v>
      </c>
      <c r="J197" s="32">
        <f>0</f>
      </c>
      <c s="32">
        <f>0</f>
      </c>
      <c s="32">
        <f>0+L198+L202+L206+L210+L214+L218+L222</f>
      </c>
      <c s="32">
        <f>0+M198+M202+M206+M210+M214+M218+M222</f>
      </c>
    </row>
    <row r="198" spans="1:16" ht="12.75">
      <c r="A198" t="s">
        <v>49</v>
      </c>
      <c s="34" t="s">
        <v>187</v>
      </c>
      <c s="34" t="s">
        <v>4392</v>
      </c>
      <c s="35" t="s">
        <v>5</v>
      </c>
      <c s="6" t="s">
        <v>4393</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5711</v>
      </c>
    </row>
    <row r="201" spans="1:5" ht="63.75">
      <c r="A201" t="s">
        <v>56</v>
      </c>
      <c r="E201" s="39" t="s">
        <v>4395</v>
      </c>
    </row>
    <row r="202" spans="1:16" ht="12.75">
      <c r="A202" t="s">
        <v>49</v>
      </c>
      <c s="34" t="s">
        <v>191</v>
      </c>
      <c s="34" t="s">
        <v>4396</v>
      </c>
      <c s="35" t="s">
        <v>5</v>
      </c>
      <c s="6" t="s">
        <v>4397</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5712</v>
      </c>
    </row>
    <row r="205" spans="1:5" ht="38.25">
      <c r="A205" t="s">
        <v>56</v>
      </c>
      <c r="E205" s="39" t="s">
        <v>4398</v>
      </c>
    </row>
    <row r="206" spans="1:16" ht="12.75">
      <c r="A206" t="s">
        <v>49</v>
      </c>
      <c s="34" t="s">
        <v>195</v>
      </c>
      <c s="34" t="s">
        <v>4651</v>
      </c>
      <c s="35" t="s">
        <v>5</v>
      </c>
      <c s="6" t="s">
        <v>4652</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5713</v>
      </c>
    </row>
    <row r="209" spans="1:5" ht="25.5">
      <c r="A209" t="s">
        <v>56</v>
      </c>
      <c r="E209" s="39" t="s">
        <v>4418</v>
      </c>
    </row>
    <row r="210" spans="1:16" ht="12.75">
      <c r="A210" t="s">
        <v>49</v>
      </c>
      <c s="34" t="s">
        <v>199</v>
      </c>
      <c s="34" t="s">
        <v>4540</v>
      </c>
      <c s="35" t="s">
        <v>5</v>
      </c>
      <c s="6" t="s">
        <v>4541</v>
      </c>
      <c s="36" t="s">
        <v>52</v>
      </c>
      <c s="37">
        <v>150.12</v>
      </c>
      <c s="36">
        <v>0</v>
      </c>
      <c s="36">
        <f>ROUND(G210*H210,6)</f>
      </c>
      <c r="L210" s="38">
        <v>0</v>
      </c>
      <c s="32">
        <f>ROUND(ROUND(L210,2)*ROUND(G210,3),2)</f>
      </c>
      <c s="36" t="s">
        <v>53</v>
      </c>
      <c>
        <f>(M210*21)/100</f>
      </c>
      <c t="s">
        <v>27</v>
      </c>
    </row>
    <row r="211" spans="1:5" ht="12.75">
      <c r="A211" s="35" t="s">
        <v>54</v>
      </c>
      <c r="E211" s="39" t="s">
        <v>4627</v>
      </c>
    </row>
    <row r="212" spans="1:5" ht="12.75">
      <c r="A212" s="35" t="s">
        <v>55</v>
      </c>
      <c r="E212" s="40" t="s">
        <v>5707</v>
      </c>
    </row>
    <row r="213" spans="1:5" ht="25.5">
      <c r="A213" t="s">
        <v>56</v>
      </c>
      <c r="E213" s="39" t="s">
        <v>4418</v>
      </c>
    </row>
    <row r="214" spans="1:16" ht="12.75">
      <c r="A214" t="s">
        <v>49</v>
      </c>
      <c s="34" t="s">
        <v>203</v>
      </c>
      <c s="34" t="s">
        <v>3911</v>
      </c>
      <c s="35" t="s">
        <v>5</v>
      </c>
      <c s="6" t="s">
        <v>3912</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5714</v>
      </c>
    </row>
    <row r="217" spans="1:5" ht="114.75">
      <c r="A217" t="s">
        <v>56</v>
      </c>
      <c r="E217" s="39" t="s">
        <v>4425</v>
      </c>
    </row>
    <row r="218" spans="1:16" ht="12.75">
      <c r="A218" t="s">
        <v>49</v>
      </c>
      <c s="34" t="s">
        <v>219</v>
      </c>
      <c s="34" t="s">
        <v>3914</v>
      </c>
      <c s="35" t="s">
        <v>5</v>
      </c>
      <c s="6" t="s">
        <v>3915</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4658</v>
      </c>
      <c s="35" t="s">
        <v>5</v>
      </c>
      <c s="6" t="s">
        <v>4659</v>
      </c>
      <c s="36" t="s">
        <v>60</v>
      </c>
      <c s="37">
        <v>7.5</v>
      </c>
      <c s="36">
        <v>0</v>
      </c>
      <c s="36">
        <f>ROUND(G222*H222,6)</f>
      </c>
      <c r="L222" s="38">
        <v>0</v>
      </c>
      <c s="32">
        <f>ROUND(ROUND(L222,2)*ROUND(G222,3),2)</f>
      </c>
      <c s="36" t="s">
        <v>53</v>
      </c>
      <c>
        <f>(M222*21)/100</f>
      </c>
      <c t="s">
        <v>27</v>
      </c>
    </row>
    <row r="223" spans="1:5" ht="12.75">
      <c r="A223" s="35" t="s">
        <v>54</v>
      </c>
      <c r="E223" s="39" t="s">
        <v>4660</v>
      </c>
    </row>
    <row r="224" spans="1:5" ht="12.75">
      <c r="A224" s="35" t="s">
        <v>55</v>
      </c>
      <c r="E224" s="40" t="s">
        <v>5</v>
      </c>
    </row>
    <row r="225" spans="1:5" ht="89.25">
      <c r="A225" t="s">
        <v>56</v>
      </c>
      <c r="E225" s="39" t="s">
        <v>4661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5717</v>
      </c>
      <c r="E8" s="30" t="s">
        <v>5716</v>
      </c>
      <c r="J8" s="29">
        <f>0+J9+J22+J35+J88+J105+J110</f>
      </c>
      <c s="29">
        <f>0+K9+K22+K35+K88+K105+K110</f>
      </c>
      <c s="29">
        <f>0+L9+L22+L35+L88+L105+L110</f>
      </c>
      <c s="29">
        <f>0+M9+M22+M35+M88+M105+M110</f>
      </c>
    </row>
    <row r="9" spans="1:13" ht="12.75">
      <c r="A9" t="s">
        <v>46</v>
      </c>
      <c r="C9" s="31" t="s">
        <v>1144</v>
      </c>
      <c r="E9" s="33" t="s">
        <v>3081</v>
      </c>
      <c r="J9" s="32">
        <f>0</f>
      </c>
      <c s="32">
        <f>0</f>
      </c>
      <c s="32">
        <f>0+L10+L14+L18</f>
      </c>
      <c s="32">
        <f>0+M10+M14+M18</f>
      </c>
    </row>
    <row r="10" spans="1:16" ht="25.5">
      <c r="A10" t="s">
        <v>49</v>
      </c>
      <c s="34" t="s">
        <v>125</v>
      </c>
      <c s="34" t="s">
        <v>3531</v>
      </c>
      <c s="35" t="s">
        <v>3532</v>
      </c>
      <c s="6" t="s">
        <v>3816</v>
      </c>
      <c s="36" t="s">
        <v>2833</v>
      </c>
      <c s="37">
        <v>432.949</v>
      </c>
      <c s="36">
        <v>0</v>
      </c>
      <c s="36">
        <f>ROUND(G10*H10,6)</f>
      </c>
      <c r="L10" s="38">
        <v>0</v>
      </c>
      <c s="32">
        <f>ROUND(ROUND(L10,2)*ROUND(G10,3),2)</f>
      </c>
      <c s="36" t="s">
        <v>416</v>
      </c>
      <c>
        <f>(M10*21)/100</f>
      </c>
      <c t="s">
        <v>27</v>
      </c>
    </row>
    <row r="11" spans="1:5" ht="12.75">
      <c r="A11" s="35" t="s">
        <v>54</v>
      </c>
      <c r="E11" s="39" t="s">
        <v>2839</v>
      </c>
    </row>
    <row r="12" spans="1:5" ht="63.75">
      <c r="A12" s="35" t="s">
        <v>55</v>
      </c>
      <c r="E12" s="40" t="s">
        <v>5718</v>
      </c>
    </row>
    <row r="13" spans="1:5" ht="165.75">
      <c r="A13" t="s">
        <v>56</v>
      </c>
      <c r="E13" s="39" t="s">
        <v>3818</v>
      </c>
    </row>
    <row r="14" spans="1:16" ht="25.5">
      <c r="A14" t="s">
        <v>49</v>
      </c>
      <c s="34" t="s">
        <v>128</v>
      </c>
      <c s="34" t="s">
        <v>3101</v>
      </c>
      <c s="35" t="s">
        <v>3102</v>
      </c>
      <c s="6" t="s">
        <v>3823</v>
      </c>
      <c s="36" t="s">
        <v>2833</v>
      </c>
      <c s="37">
        <v>80.38</v>
      </c>
      <c s="36">
        <v>0</v>
      </c>
      <c s="36">
        <f>ROUND(G14*H14,6)</f>
      </c>
      <c r="L14" s="38">
        <v>0</v>
      </c>
      <c s="32">
        <f>ROUND(ROUND(L14,2)*ROUND(G14,3),2)</f>
      </c>
      <c s="36" t="s">
        <v>416</v>
      </c>
      <c>
        <f>(M14*21)/100</f>
      </c>
      <c t="s">
        <v>27</v>
      </c>
    </row>
    <row r="15" spans="1:5" ht="12.75">
      <c r="A15" s="35" t="s">
        <v>54</v>
      </c>
      <c r="E15" s="39" t="s">
        <v>2839</v>
      </c>
    </row>
    <row r="16" spans="1:5" ht="38.25">
      <c r="A16" s="35" t="s">
        <v>55</v>
      </c>
      <c r="E16" s="40" t="s">
        <v>5719</v>
      </c>
    </row>
    <row r="17" spans="1:5" ht="165.75">
      <c r="A17" t="s">
        <v>56</v>
      </c>
      <c r="E17" s="39" t="s">
        <v>3818</v>
      </c>
    </row>
    <row r="18" spans="1:16" ht="12.75">
      <c r="A18" t="s">
        <v>49</v>
      </c>
      <c s="34" t="s">
        <v>132</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205.9</v>
      </c>
      <c s="36">
        <v>0</v>
      </c>
      <c s="36">
        <f>ROUND(G23*H23,6)</f>
      </c>
      <c r="L23" s="38">
        <v>0</v>
      </c>
      <c s="32">
        <f>ROUND(ROUND(L23,2)*ROUND(G23,3),2)</f>
      </c>
      <c s="36" t="s">
        <v>53</v>
      </c>
      <c>
        <f>(M23*21)/100</f>
      </c>
      <c t="s">
        <v>27</v>
      </c>
    </row>
    <row r="24" spans="1:5" ht="12.75">
      <c r="A24" s="35" t="s">
        <v>54</v>
      </c>
      <c r="E24" s="39" t="s">
        <v>3827</v>
      </c>
    </row>
    <row r="25" spans="1:5" ht="25.5">
      <c r="A25" s="35" t="s">
        <v>55</v>
      </c>
      <c r="E25" s="40" t="s">
        <v>5720</v>
      </c>
    </row>
    <row r="26" spans="1:5" ht="318.75">
      <c r="A26" t="s">
        <v>56</v>
      </c>
      <c r="E26" s="39" t="s">
        <v>4265</v>
      </c>
    </row>
    <row r="27" spans="1:16" ht="12.75">
      <c r="A27" t="s">
        <v>49</v>
      </c>
      <c s="34" t="s">
        <v>27</v>
      </c>
      <c s="34" t="s">
        <v>3830</v>
      </c>
      <c s="35" t="s">
        <v>5</v>
      </c>
      <c s="6" t="s">
        <v>3831</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5721</v>
      </c>
    </row>
    <row r="30" spans="1:5" ht="191.25">
      <c r="A30" t="s">
        <v>56</v>
      </c>
      <c r="E30" s="39" t="s">
        <v>4267</v>
      </c>
    </row>
    <row r="31" spans="1:16" ht="12.75">
      <c r="A31" t="s">
        <v>49</v>
      </c>
      <c s="34" t="s">
        <v>26</v>
      </c>
      <c s="34" t="s">
        <v>3834</v>
      </c>
      <c s="35" t="s">
        <v>5</v>
      </c>
      <c s="6" t="s">
        <v>3835</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5722</v>
      </c>
    </row>
    <row r="34" spans="1:5" ht="293.25">
      <c r="A34" t="s">
        <v>56</v>
      </c>
      <c r="E34" s="39" t="s">
        <v>4269</v>
      </c>
    </row>
    <row r="35" spans="1:13" ht="12.75">
      <c r="A35" t="s">
        <v>46</v>
      </c>
      <c r="C35" s="31" t="s">
        <v>27</v>
      </c>
      <c r="E35" s="33" t="s">
        <v>2418</v>
      </c>
      <c r="J35" s="32">
        <f>0</f>
      </c>
      <c s="32">
        <f>0</f>
      </c>
      <c s="32">
        <f>0+L36+L40+L44+L48+L52+L56+L60+L64+L68+L72+L76+L80+L84</f>
      </c>
      <c s="32">
        <f>0+M36+M40+M44+M48+M52+M56+M60+M64+M68+M72+M76+M80+M84</f>
      </c>
    </row>
    <row r="36" spans="1:16" ht="12.75">
      <c r="A36" t="s">
        <v>49</v>
      </c>
      <c s="34" t="s">
        <v>69</v>
      </c>
      <c s="34" t="s">
        <v>3865</v>
      </c>
      <c s="35" t="s">
        <v>5</v>
      </c>
      <c s="6" t="s">
        <v>3866</v>
      </c>
      <c s="36" t="s">
        <v>2833</v>
      </c>
      <c s="37">
        <v>6.87</v>
      </c>
      <c s="36">
        <v>0</v>
      </c>
      <c s="36">
        <f>ROUND(G36*H36,6)</f>
      </c>
      <c r="L36" s="38">
        <v>0</v>
      </c>
      <c s="32">
        <f>ROUND(ROUND(L36,2)*ROUND(G36,3),2)</f>
      </c>
      <c s="36" t="s">
        <v>53</v>
      </c>
      <c>
        <f>(M36*21)/100</f>
      </c>
      <c t="s">
        <v>27</v>
      </c>
    </row>
    <row r="37" spans="1:5" ht="12.75">
      <c r="A37" s="35" t="s">
        <v>54</v>
      </c>
      <c r="E37" s="39" t="s">
        <v>5</v>
      </c>
    </row>
    <row r="38" spans="1:5" ht="76.5">
      <c r="A38" s="35" t="s">
        <v>55</v>
      </c>
      <c r="E38" s="40" t="s">
        <v>5723</v>
      </c>
    </row>
    <row r="39" spans="1:5" ht="38.25">
      <c r="A39" t="s">
        <v>56</v>
      </c>
      <c r="E39" s="39" t="s">
        <v>3868</v>
      </c>
    </row>
    <row r="40" spans="1:16" ht="12.75">
      <c r="A40" t="s">
        <v>49</v>
      </c>
      <c s="34" t="s">
        <v>72</v>
      </c>
      <c s="34" t="s">
        <v>3869</v>
      </c>
      <c s="35" t="s">
        <v>5</v>
      </c>
      <c s="6" t="s">
        <v>3870</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5724</v>
      </c>
    </row>
    <row r="43" spans="1:5" ht="12.75">
      <c r="A43" t="s">
        <v>56</v>
      </c>
      <c r="E43" s="39" t="s">
        <v>3871</v>
      </c>
    </row>
    <row r="44" spans="1:16" ht="12.75">
      <c r="A44" t="s">
        <v>49</v>
      </c>
      <c s="34" t="s">
        <v>77</v>
      </c>
      <c s="34" t="s">
        <v>3490</v>
      </c>
      <c s="35" t="s">
        <v>5</v>
      </c>
      <c s="6" t="s">
        <v>3491</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5725</v>
      </c>
    </row>
    <row r="47" spans="1:5" ht="25.5">
      <c r="A47" t="s">
        <v>56</v>
      </c>
      <c r="E47" s="39" t="s">
        <v>3493</v>
      </c>
    </row>
    <row r="48" spans="1:16" ht="12.75">
      <c r="A48" t="s">
        <v>49</v>
      </c>
      <c s="34" t="s">
        <v>82</v>
      </c>
      <c s="34" t="s">
        <v>4589</v>
      </c>
      <c s="35" t="s">
        <v>5</v>
      </c>
      <c s="6" t="s">
        <v>4590</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5726</v>
      </c>
    </row>
    <row r="51" spans="1:5" ht="12.75">
      <c r="A51" t="s">
        <v>56</v>
      </c>
      <c r="E51" s="39" t="s">
        <v>4831</v>
      </c>
    </row>
    <row r="52" spans="1:16" ht="12.75">
      <c r="A52" t="s">
        <v>49</v>
      </c>
      <c s="34" t="s">
        <v>86</v>
      </c>
      <c s="34" t="s">
        <v>4695</v>
      </c>
      <c s="35" t="s">
        <v>5</v>
      </c>
      <c s="6" t="s">
        <v>4590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5726</v>
      </c>
    </row>
    <row r="55" spans="1:5" ht="12.75">
      <c r="A55" t="s">
        <v>56</v>
      </c>
      <c r="E55" s="39" t="s">
        <v>4831</v>
      </c>
    </row>
    <row r="56" spans="1:16" ht="12.75">
      <c r="A56" t="s">
        <v>49</v>
      </c>
      <c s="34" t="s">
        <v>90</v>
      </c>
      <c s="34" t="s">
        <v>4290</v>
      </c>
      <c s="35" t="s">
        <v>5</v>
      </c>
      <c s="6" t="s">
        <v>4291</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5727</v>
      </c>
    </row>
    <row r="59" spans="1:5" ht="191.25">
      <c r="A59" t="s">
        <v>56</v>
      </c>
      <c r="E59" s="39" t="s">
        <v>5728</v>
      </c>
    </row>
    <row r="60" spans="1:16" ht="12.75">
      <c r="A60" t="s">
        <v>49</v>
      </c>
      <c s="34" t="s">
        <v>94</v>
      </c>
      <c s="34" t="s">
        <v>3845</v>
      </c>
      <c s="35" t="s">
        <v>5</v>
      </c>
      <c s="6" t="s">
        <v>3846</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5729</v>
      </c>
    </row>
    <row r="63" spans="1:5" ht="191.25">
      <c r="A63" t="s">
        <v>56</v>
      </c>
      <c r="E63" s="39" t="s">
        <v>4276</v>
      </c>
    </row>
    <row r="64" spans="1:16" ht="12.75">
      <c r="A64" t="s">
        <v>49</v>
      </c>
      <c s="34" t="s">
        <v>98</v>
      </c>
      <c s="34" t="s">
        <v>4703</v>
      </c>
      <c s="35" t="s">
        <v>5</v>
      </c>
      <c s="6" t="s">
        <v>4704</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5730</v>
      </c>
    </row>
    <row r="67" spans="1:5" ht="191.25">
      <c r="A67" t="s">
        <v>56</v>
      </c>
      <c r="E67" s="39" t="s">
        <v>5728</v>
      </c>
    </row>
    <row r="68" spans="1:16" ht="12.75">
      <c r="A68" t="s">
        <v>49</v>
      </c>
      <c s="34" t="s">
        <v>103</v>
      </c>
      <c s="34" t="s">
        <v>3849</v>
      </c>
      <c s="35" t="s">
        <v>5</v>
      </c>
      <c s="6" t="s">
        <v>3850</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5731</v>
      </c>
    </row>
    <row r="71" spans="1:5" ht="369.75">
      <c r="A71" t="s">
        <v>56</v>
      </c>
      <c r="E71" s="39" t="s">
        <v>4708</v>
      </c>
    </row>
    <row r="72" spans="1:16" ht="12.75">
      <c r="A72" t="s">
        <v>49</v>
      </c>
      <c s="34" t="s">
        <v>106</v>
      </c>
      <c s="34" t="s">
        <v>3669</v>
      </c>
      <c s="35" t="s">
        <v>5</v>
      </c>
      <c s="6" t="s">
        <v>3670</v>
      </c>
      <c s="36" t="s">
        <v>2833</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5732</v>
      </c>
    </row>
    <row r="75" spans="1:5" ht="267.75">
      <c r="A75" t="s">
        <v>56</v>
      </c>
      <c r="E75" s="39" t="s">
        <v>4319</v>
      </c>
    </row>
    <row r="76" spans="1:16" ht="12.75">
      <c r="A76" t="s">
        <v>49</v>
      </c>
      <c s="34" t="s">
        <v>110</v>
      </c>
      <c s="34" t="s">
        <v>3855</v>
      </c>
      <c s="35" t="s">
        <v>5</v>
      </c>
      <c s="6" t="s">
        <v>3856</v>
      </c>
      <c s="36" t="s">
        <v>2833</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5733</v>
      </c>
    </row>
    <row r="79" spans="1:5" ht="267.75">
      <c r="A79" t="s">
        <v>56</v>
      </c>
      <c r="E79" s="39" t="s">
        <v>4319</v>
      </c>
    </row>
    <row r="80" spans="1:16" ht="12.75">
      <c r="A80" t="s">
        <v>49</v>
      </c>
      <c s="34" t="s">
        <v>113</v>
      </c>
      <c s="34" t="s">
        <v>5689</v>
      </c>
      <c s="35" t="s">
        <v>5</v>
      </c>
      <c s="6" t="s">
        <v>5690</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5734</v>
      </c>
    </row>
    <row r="83" spans="1:5" ht="25.5">
      <c r="A83" t="s">
        <v>56</v>
      </c>
      <c r="E83" s="39" t="s">
        <v>3602</v>
      </c>
    </row>
    <row r="84" spans="1:16" ht="12.75">
      <c r="A84" t="s">
        <v>49</v>
      </c>
      <c s="34" t="s">
        <v>117</v>
      </c>
      <c s="34" t="s">
        <v>5391</v>
      </c>
      <c s="35" t="s">
        <v>5</v>
      </c>
      <c s="6" t="s">
        <v>5684</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5735</v>
      </c>
    </row>
    <row r="87" spans="1:5" ht="25.5">
      <c r="A87" t="s">
        <v>56</v>
      </c>
      <c r="E87" s="39" t="s">
        <v>3602</v>
      </c>
    </row>
    <row r="88" spans="1:13" ht="12.75">
      <c r="A88" t="s">
        <v>46</v>
      </c>
      <c r="C88" s="31" t="s">
        <v>65</v>
      </c>
      <c r="E88" s="33" t="s">
        <v>3341</v>
      </c>
      <c r="J88" s="32">
        <f>0</f>
      </c>
      <c s="32">
        <f>0</f>
      </c>
      <c s="32">
        <f>0+L89+L93+L97+L101</f>
      </c>
      <c s="32">
        <f>0+M89+M93+M97+M101</f>
      </c>
    </row>
    <row r="89" spans="1:16" ht="12.75">
      <c r="A89" t="s">
        <v>49</v>
      </c>
      <c s="34" t="s">
        <v>121</v>
      </c>
      <c s="34" t="s">
        <v>3346</v>
      </c>
      <c s="35" t="s">
        <v>5</v>
      </c>
      <c s="6" t="s">
        <v>3347</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5736</v>
      </c>
    </row>
    <row r="92" spans="1:5" ht="369.75">
      <c r="A92" t="s">
        <v>56</v>
      </c>
      <c r="E92" s="39" t="s">
        <v>3345</v>
      </c>
    </row>
    <row r="93" spans="1:16" ht="12.75">
      <c r="A93" t="s">
        <v>49</v>
      </c>
      <c s="34" t="s">
        <v>163</v>
      </c>
      <c s="34" t="s">
        <v>3874</v>
      </c>
      <c s="35" t="s">
        <v>5</v>
      </c>
      <c s="6" t="s">
        <v>3875</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5737</v>
      </c>
    </row>
    <row r="96" spans="1:5" ht="369.75">
      <c r="A96" t="s">
        <v>56</v>
      </c>
      <c r="E96" s="39" t="s">
        <v>3345</v>
      </c>
    </row>
    <row r="97" spans="1:16" ht="12.75">
      <c r="A97" t="s">
        <v>49</v>
      </c>
      <c s="34" t="s">
        <v>167</v>
      </c>
      <c s="34" t="s">
        <v>3877</v>
      </c>
      <c s="35" t="s">
        <v>5</v>
      </c>
      <c s="6" t="s">
        <v>3878</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5738</v>
      </c>
    </row>
    <row r="100" spans="1:5" ht="114.75">
      <c r="A100" t="s">
        <v>56</v>
      </c>
      <c r="E100" s="39" t="s">
        <v>4354</v>
      </c>
    </row>
    <row r="101" spans="1:16" ht="12.75">
      <c r="A101" t="s">
        <v>49</v>
      </c>
      <c s="34" t="s">
        <v>171</v>
      </c>
      <c s="34" t="s">
        <v>3881</v>
      </c>
      <c s="35" t="s">
        <v>5</v>
      </c>
      <c s="6" t="s">
        <v>3882</v>
      </c>
      <c s="36" t="s">
        <v>60</v>
      </c>
      <c s="37">
        <v>1.224</v>
      </c>
      <c s="36">
        <v>0</v>
      </c>
      <c s="36">
        <f>ROUND(G101*H101,6)</f>
      </c>
      <c r="L101" s="38">
        <v>0</v>
      </c>
      <c s="32">
        <f>ROUND(ROUND(L101,2)*ROUND(G101,3),2)</f>
      </c>
      <c s="36" t="s">
        <v>53</v>
      </c>
      <c>
        <f>(M101*21)/100</f>
      </c>
      <c t="s">
        <v>27</v>
      </c>
    </row>
    <row r="102" spans="1:5" ht="12.75">
      <c r="A102" s="35" t="s">
        <v>54</v>
      </c>
      <c r="E102" s="39" t="s">
        <v>3883</v>
      </c>
    </row>
    <row r="103" spans="1:5" ht="25.5">
      <c r="A103" s="35" t="s">
        <v>55</v>
      </c>
      <c r="E103" s="40" t="s">
        <v>5739</v>
      </c>
    </row>
    <row r="104" spans="1:5" ht="357">
      <c r="A104" t="s">
        <v>56</v>
      </c>
      <c r="E104" s="39" t="s">
        <v>5740</v>
      </c>
    </row>
    <row r="105" spans="1:13" ht="12.75">
      <c r="A105" t="s">
        <v>46</v>
      </c>
      <c r="C105" s="31" t="s">
        <v>77</v>
      </c>
      <c r="E105" s="33" t="s">
        <v>1321</v>
      </c>
      <c r="J105" s="32">
        <f>0</f>
      </c>
      <c s="32">
        <f>0</f>
      </c>
      <c s="32">
        <f>0+L106</f>
      </c>
      <c s="32">
        <f>0+M106</f>
      </c>
    </row>
    <row r="106" spans="1:16" ht="12.75">
      <c r="A106" t="s">
        <v>49</v>
      </c>
      <c s="34" t="s">
        <v>139</v>
      </c>
      <c s="34" t="s">
        <v>4770</v>
      </c>
      <c s="35" t="s">
        <v>5</v>
      </c>
      <c s="6" t="s">
        <v>4771</v>
      </c>
      <c s="36" t="s">
        <v>52</v>
      </c>
      <c s="37">
        <v>76.5</v>
      </c>
      <c s="36">
        <v>0</v>
      </c>
      <c s="36">
        <f>ROUND(G106*H106,6)</f>
      </c>
      <c r="L106" s="38">
        <v>0</v>
      </c>
      <c s="32">
        <f>ROUND(ROUND(L106,2)*ROUND(G106,3),2)</f>
      </c>
      <c s="36" t="s">
        <v>416</v>
      </c>
      <c>
        <f>(M106*21)/100</f>
      </c>
      <c t="s">
        <v>27</v>
      </c>
    </row>
    <row r="107" spans="1:5" ht="12.75">
      <c r="A107" s="35" t="s">
        <v>54</v>
      </c>
      <c r="E107" s="39" t="s">
        <v>5</v>
      </c>
    </row>
    <row r="108" spans="1:5" ht="12.75">
      <c r="A108" s="35" t="s">
        <v>55</v>
      </c>
      <c r="E108" s="40" t="s">
        <v>5741</v>
      </c>
    </row>
    <row r="109" spans="1:5" ht="409.5">
      <c r="A109" t="s">
        <v>56</v>
      </c>
      <c r="E109" s="39" t="s">
        <v>4858</v>
      </c>
    </row>
    <row r="110" spans="1:13" ht="12.75">
      <c r="A110" t="s">
        <v>46</v>
      </c>
      <c r="C110" s="31" t="s">
        <v>86</v>
      </c>
      <c r="E110" s="33" t="s">
        <v>2068</v>
      </c>
      <c r="J110" s="32">
        <f>0</f>
      </c>
      <c s="32">
        <f>0</f>
      </c>
      <c s="32">
        <f>0+L111+L115+L119+L123+L127</f>
      </c>
      <c s="32">
        <f>0+M111+M115+M119+M123+M127</f>
      </c>
    </row>
    <row r="111" spans="1:16" ht="12.75">
      <c r="A111" t="s">
        <v>49</v>
      </c>
      <c s="34" t="s">
        <v>143</v>
      </c>
      <c s="34" t="s">
        <v>3897</v>
      </c>
      <c s="35" t="s">
        <v>5</v>
      </c>
      <c s="6" t="s">
        <v>3898</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5742</v>
      </c>
    </row>
    <row r="114" spans="1:5" ht="51">
      <c r="A114" t="s">
        <v>56</v>
      </c>
      <c r="E114" s="39" t="s">
        <v>3420</v>
      </c>
    </row>
    <row r="115" spans="1:16" ht="12.75">
      <c r="A115" t="s">
        <v>49</v>
      </c>
      <c s="34" t="s">
        <v>805</v>
      </c>
      <c s="34" t="s">
        <v>5743</v>
      </c>
      <c s="35" t="s">
        <v>5</v>
      </c>
      <c s="6" t="s">
        <v>5744</v>
      </c>
      <c s="36" t="s">
        <v>75</v>
      </c>
      <c s="37">
        <v>15.3</v>
      </c>
      <c s="36">
        <v>0</v>
      </c>
      <c s="36">
        <f>ROUND(G115*H115,6)</f>
      </c>
      <c r="L115" s="38">
        <v>0</v>
      </c>
      <c s="32">
        <f>ROUND(ROUND(L115,2)*ROUND(G115,3),2)</f>
      </c>
      <c s="36" t="s">
        <v>416</v>
      </c>
      <c>
        <f>(M115*21)/100</f>
      </c>
      <c t="s">
        <v>27</v>
      </c>
    </row>
    <row r="116" spans="1:5" ht="12.75">
      <c r="A116" s="35" t="s">
        <v>54</v>
      </c>
      <c r="E116" s="39" t="s">
        <v>5</v>
      </c>
    </row>
    <row r="117" spans="1:5" ht="51">
      <c r="A117" s="35" t="s">
        <v>55</v>
      </c>
      <c r="E117" s="40" t="s">
        <v>5745</v>
      </c>
    </row>
    <row r="118" spans="1:5" ht="25.5">
      <c r="A118" t="s">
        <v>56</v>
      </c>
      <c r="E118" s="39" t="s">
        <v>3602</v>
      </c>
    </row>
    <row r="119" spans="1:16" ht="12.75">
      <c r="A119" t="s">
        <v>49</v>
      </c>
      <c s="34" t="s">
        <v>151</v>
      </c>
      <c s="34" t="s">
        <v>3911</v>
      </c>
      <c s="35" t="s">
        <v>5</v>
      </c>
      <c s="6" t="s">
        <v>3912</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5746</v>
      </c>
    </row>
    <row r="122" spans="1:5" ht="114.75">
      <c r="A122" t="s">
        <v>56</v>
      </c>
      <c r="E122" s="39" t="s">
        <v>4425</v>
      </c>
    </row>
    <row r="123" spans="1:16" ht="12.75">
      <c r="A123" t="s">
        <v>49</v>
      </c>
      <c s="34" t="s">
        <v>155</v>
      </c>
      <c s="34" t="s">
        <v>5747</v>
      </c>
      <c s="35" t="s">
        <v>5</v>
      </c>
      <c s="6" t="s">
        <v>5748</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5749</v>
      </c>
    </row>
    <row r="127" spans="1:16" ht="12.75">
      <c r="A127" t="s">
        <v>49</v>
      </c>
      <c s="34" t="s">
        <v>159</v>
      </c>
      <c s="34" t="s">
        <v>3914</v>
      </c>
      <c s="35" t="s">
        <v>5</v>
      </c>
      <c s="6" t="s">
        <v>3915</v>
      </c>
      <c s="36" t="s">
        <v>80</v>
      </c>
      <c s="37">
        <v>1</v>
      </c>
      <c s="36">
        <v>0</v>
      </c>
      <c s="36">
        <f>ROUND(G127*H127,6)</f>
      </c>
      <c r="L127" s="38">
        <v>0</v>
      </c>
      <c s="32">
        <f>ROUND(ROUND(L127,2)*ROUND(G127,3),2)</f>
      </c>
      <c s="36" t="s">
        <v>416</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5752</v>
      </c>
      <c r="E8" s="30" t="s">
        <v>5751</v>
      </c>
      <c r="J8" s="29">
        <f>0+J9+J22+J35+J100+J117+J122</f>
      </c>
      <c s="29">
        <f>0+K9+K22+K35+K100+K117+K122</f>
      </c>
      <c s="29">
        <f>0+L9+L22+L35+L100+L117+L122</f>
      </c>
      <c s="29">
        <f>0+M9+M22+M35+M100+M117+M122</f>
      </c>
    </row>
    <row r="9" spans="1:13" ht="12.75">
      <c r="A9" t="s">
        <v>46</v>
      </c>
      <c r="C9" s="31" t="s">
        <v>1144</v>
      </c>
      <c r="E9" s="33" t="s">
        <v>3081</v>
      </c>
      <c r="J9" s="32">
        <f>0</f>
      </c>
      <c s="32">
        <f>0</f>
      </c>
      <c s="32">
        <f>0+L10+L14+L18</f>
      </c>
      <c s="32">
        <f>0+M10+M14+M18</f>
      </c>
    </row>
    <row r="10" spans="1:16" ht="12.75">
      <c r="A10" t="s">
        <v>49</v>
      </c>
      <c s="34" t="s">
        <v>143</v>
      </c>
      <c s="34" t="s">
        <v>4436</v>
      </c>
      <c s="35" t="s">
        <v>5</v>
      </c>
      <c s="6" t="s">
        <v>4437</v>
      </c>
      <c s="36" t="s">
        <v>702</v>
      </c>
      <c s="37">
        <v>1</v>
      </c>
      <c s="36">
        <v>0</v>
      </c>
      <c s="36">
        <f>ROUND(G10*H10,6)</f>
      </c>
      <c r="L10" s="38">
        <v>0</v>
      </c>
      <c s="32">
        <f>ROUND(ROUND(L10,2)*ROUND(G10,3),2)</f>
      </c>
      <c s="36" t="s">
        <v>53</v>
      </c>
      <c>
        <f>(M10*21)/100</f>
      </c>
      <c t="s">
        <v>27</v>
      </c>
    </row>
    <row r="11" spans="1:5" ht="12.75">
      <c r="A11" s="35" t="s">
        <v>54</v>
      </c>
      <c r="E11" s="39" t="s">
        <v>4563</v>
      </c>
    </row>
    <row r="12" spans="1:5" ht="12.75">
      <c r="A12" s="35" t="s">
        <v>55</v>
      </c>
      <c r="E12" s="40" t="s">
        <v>5</v>
      </c>
    </row>
    <row r="13" spans="1:5" ht="12.75">
      <c r="A13" t="s">
        <v>56</v>
      </c>
      <c r="E13" s="39" t="s">
        <v>4252</v>
      </c>
    </row>
    <row r="14" spans="1:16" ht="25.5">
      <c r="A14" t="s">
        <v>49</v>
      </c>
      <c s="34" t="s">
        <v>171</v>
      </c>
      <c s="34" t="s">
        <v>3531</v>
      </c>
      <c s="35" t="s">
        <v>3532</v>
      </c>
      <c s="6" t="s">
        <v>3816</v>
      </c>
      <c s="36" t="s">
        <v>2833</v>
      </c>
      <c s="37">
        <v>481.612</v>
      </c>
      <c s="36">
        <v>0</v>
      </c>
      <c s="36">
        <f>ROUND(G14*H14,6)</f>
      </c>
      <c r="L14" s="38">
        <v>0</v>
      </c>
      <c s="32">
        <f>ROUND(ROUND(L14,2)*ROUND(G14,3),2)</f>
      </c>
      <c s="36" t="s">
        <v>416</v>
      </c>
      <c>
        <f>(M14*21)/100</f>
      </c>
      <c t="s">
        <v>27</v>
      </c>
    </row>
    <row r="15" spans="1:5" ht="12.75">
      <c r="A15" s="35" t="s">
        <v>54</v>
      </c>
      <c r="E15" s="39" t="s">
        <v>2839</v>
      </c>
    </row>
    <row r="16" spans="1:5" ht="63.75">
      <c r="A16" s="35" t="s">
        <v>55</v>
      </c>
      <c r="E16" s="40" t="s">
        <v>5753</v>
      </c>
    </row>
    <row r="17" spans="1:5" ht="165.75">
      <c r="A17" t="s">
        <v>56</v>
      </c>
      <c r="E17" s="39" t="s">
        <v>3818</v>
      </c>
    </row>
    <row r="18" spans="1:16" ht="25.5">
      <c r="A18" t="s">
        <v>49</v>
      </c>
      <c s="34" t="s">
        <v>175</v>
      </c>
      <c s="34" t="s">
        <v>3101</v>
      </c>
      <c s="35" t="s">
        <v>3102</v>
      </c>
      <c s="6" t="s">
        <v>3823</v>
      </c>
      <c s="36" t="s">
        <v>2833</v>
      </c>
      <c s="37">
        <v>47.98</v>
      </c>
      <c s="36">
        <v>0</v>
      </c>
      <c s="36">
        <f>ROUND(G18*H18,6)</f>
      </c>
      <c r="L18" s="38">
        <v>0</v>
      </c>
      <c s="32">
        <f>ROUND(ROUND(L18,2)*ROUND(G18,3),2)</f>
      </c>
      <c s="36" t="s">
        <v>416</v>
      </c>
      <c>
        <f>(M18*21)/100</f>
      </c>
      <c t="s">
        <v>27</v>
      </c>
    </row>
    <row r="19" spans="1:5" ht="12.75">
      <c r="A19" s="35" t="s">
        <v>54</v>
      </c>
      <c r="E19" s="39" t="s">
        <v>2839</v>
      </c>
    </row>
    <row r="20" spans="1:5" ht="38.25">
      <c r="A20" s="35" t="s">
        <v>55</v>
      </c>
      <c r="E20" s="40" t="s">
        <v>5754</v>
      </c>
    </row>
    <row r="21" spans="1:5" ht="165.75">
      <c r="A21" t="s">
        <v>56</v>
      </c>
      <c r="E21" s="39" t="s">
        <v>3818</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231.5</v>
      </c>
      <c s="36">
        <v>0</v>
      </c>
      <c s="36">
        <f>ROUND(G23*H23,6)</f>
      </c>
      <c r="L23" s="38">
        <v>0</v>
      </c>
      <c s="32">
        <f>ROUND(ROUND(L23,2)*ROUND(G23,3),2)</f>
      </c>
      <c s="36" t="s">
        <v>53</v>
      </c>
      <c>
        <f>(M23*21)/100</f>
      </c>
      <c t="s">
        <v>27</v>
      </c>
    </row>
    <row r="24" spans="1:5" ht="12.75">
      <c r="A24" s="35" t="s">
        <v>54</v>
      </c>
      <c r="E24" s="39" t="s">
        <v>3827</v>
      </c>
    </row>
    <row r="25" spans="1:5" ht="25.5">
      <c r="A25" s="35" t="s">
        <v>55</v>
      </c>
      <c r="E25" s="40" t="s">
        <v>5755</v>
      </c>
    </row>
    <row r="26" spans="1:5" ht="318.75">
      <c r="A26" t="s">
        <v>56</v>
      </c>
      <c r="E26" s="39" t="s">
        <v>3829</v>
      </c>
    </row>
    <row r="27" spans="1:16" ht="12.75">
      <c r="A27" t="s">
        <v>49</v>
      </c>
      <c s="34" t="s">
        <v>27</v>
      </c>
      <c s="34" t="s">
        <v>3830</v>
      </c>
      <c s="35" t="s">
        <v>5</v>
      </c>
      <c s="6" t="s">
        <v>3831</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5756</v>
      </c>
    </row>
    <row r="30" spans="1:5" ht="191.25">
      <c r="A30" t="s">
        <v>56</v>
      </c>
      <c r="E30" s="39" t="s">
        <v>3833</v>
      </c>
    </row>
    <row r="31" spans="1:16" ht="12.75">
      <c r="A31" t="s">
        <v>49</v>
      </c>
      <c s="34" t="s">
        <v>26</v>
      </c>
      <c s="34" t="s">
        <v>3834</v>
      </c>
      <c s="35" t="s">
        <v>5</v>
      </c>
      <c s="6" t="s">
        <v>3835</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5757</v>
      </c>
    </row>
    <row r="34" spans="1:5" ht="293.25">
      <c r="A34" t="s">
        <v>56</v>
      </c>
      <c r="E34" s="39" t="s">
        <v>3837</v>
      </c>
    </row>
    <row r="35" spans="1:13" ht="12.75">
      <c r="A35" t="s">
        <v>46</v>
      </c>
      <c r="C35" s="31" t="s">
        <v>27</v>
      </c>
      <c r="E35" s="33" t="s">
        <v>2418</v>
      </c>
      <c r="J35" s="32">
        <f>0</f>
      </c>
      <c s="32">
        <f>0</f>
      </c>
      <c s="32">
        <f>0+L36+L40+L44+L48+L52+L56+L60+L64+L68+L72+L76+L80+L84+L88+L92+L96</f>
      </c>
      <c s="32">
        <f>0+M36+M40+M44+M48+M52+M56+M60+M64+M68+M72+M76+M80+M84+M88+M92+M96</f>
      </c>
    </row>
    <row r="36" spans="1:16" ht="12.75">
      <c r="A36" t="s">
        <v>49</v>
      </c>
      <c s="34" t="s">
        <v>65</v>
      </c>
      <c s="34" t="s">
        <v>3485</v>
      </c>
      <c s="35" t="s">
        <v>5</v>
      </c>
      <c s="6" t="s">
        <v>3486</v>
      </c>
      <c s="36" t="s">
        <v>2833</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5758</v>
      </c>
    </row>
    <row r="39" spans="1:5" ht="38.25">
      <c r="A39" t="s">
        <v>56</v>
      </c>
      <c r="E39" s="39" t="s">
        <v>3839</v>
      </c>
    </row>
    <row r="40" spans="1:16" ht="12.75">
      <c r="A40" t="s">
        <v>49</v>
      </c>
      <c s="34" t="s">
        <v>69</v>
      </c>
      <c s="34" t="s">
        <v>3865</v>
      </c>
      <c s="35" t="s">
        <v>5</v>
      </c>
      <c s="6" t="s">
        <v>3866</v>
      </c>
      <c s="36" t="s">
        <v>2833</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5759</v>
      </c>
    </row>
    <row r="43" spans="1:5" ht="38.25">
      <c r="A43" t="s">
        <v>56</v>
      </c>
      <c r="E43" s="39" t="s">
        <v>3868</v>
      </c>
    </row>
    <row r="44" spans="1:16" ht="12.75">
      <c r="A44" t="s">
        <v>49</v>
      </c>
      <c s="34" t="s">
        <v>72</v>
      </c>
      <c s="34" t="s">
        <v>3869</v>
      </c>
      <c s="35" t="s">
        <v>5</v>
      </c>
      <c s="6" t="s">
        <v>3870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5760</v>
      </c>
    </row>
    <row r="47" spans="1:5" ht="12.75">
      <c r="A47" t="s">
        <v>56</v>
      </c>
      <c r="E47" s="39" t="s">
        <v>3871</v>
      </c>
    </row>
    <row r="48" spans="1:16" ht="12.75">
      <c r="A48" t="s">
        <v>49</v>
      </c>
      <c s="34" t="s">
        <v>77</v>
      </c>
      <c s="34" t="s">
        <v>3490</v>
      </c>
      <c s="35" t="s">
        <v>5</v>
      </c>
      <c s="6" t="s">
        <v>3491</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5761</v>
      </c>
    </row>
    <row r="51" spans="1:5" ht="25.5">
      <c r="A51" t="s">
        <v>56</v>
      </c>
      <c r="E51" s="39" t="s">
        <v>3493</v>
      </c>
    </row>
    <row r="52" spans="1:16" ht="12.75">
      <c r="A52" t="s">
        <v>49</v>
      </c>
      <c s="34" t="s">
        <v>82</v>
      </c>
      <c s="34" t="s">
        <v>4589</v>
      </c>
      <c s="35" t="s">
        <v>5</v>
      </c>
      <c s="6" t="s">
        <v>4590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5726</v>
      </c>
    </row>
    <row r="55" spans="1:5" ht="12.75">
      <c r="A55" t="s">
        <v>56</v>
      </c>
      <c r="E55" s="39" t="s">
        <v>4831</v>
      </c>
    </row>
    <row r="56" spans="1:16" ht="12.75">
      <c r="A56" t="s">
        <v>49</v>
      </c>
      <c s="34" t="s">
        <v>86</v>
      </c>
      <c s="34" t="s">
        <v>4695</v>
      </c>
      <c s="35" t="s">
        <v>5</v>
      </c>
      <c s="6" t="s">
        <v>4590</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5762</v>
      </c>
    </row>
    <row r="59" spans="1:5" ht="12.75">
      <c r="A59" t="s">
        <v>56</v>
      </c>
      <c r="E59" s="39" t="s">
        <v>4831</v>
      </c>
    </row>
    <row r="60" spans="1:16" ht="12.75">
      <c r="A60" t="s">
        <v>49</v>
      </c>
      <c s="34" t="s">
        <v>90</v>
      </c>
      <c s="34" t="s">
        <v>4290</v>
      </c>
      <c s="35" t="s">
        <v>5</v>
      </c>
      <c s="6" t="s">
        <v>4291</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5763</v>
      </c>
    </row>
    <row r="63" spans="1:5" ht="191.25">
      <c r="A63" t="s">
        <v>56</v>
      </c>
      <c r="E63" s="39" t="s">
        <v>5728</v>
      </c>
    </row>
    <row r="64" spans="1:16" ht="12.75">
      <c r="A64" t="s">
        <v>49</v>
      </c>
      <c s="34" t="s">
        <v>94</v>
      </c>
      <c s="34" t="s">
        <v>3845</v>
      </c>
      <c s="35" t="s">
        <v>5</v>
      </c>
      <c s="6" t="s">
        <v>3846</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5764</v>
      </c>
    </row>
    <row r="67" spans="1:5" ht="191.25">
      <c r="A67" t="s">
        <v>56</v>
      </c>
      <c r="E67" s="39" t="s">
        <v>3848</v>
      </c>
    </row>
    <row r="68" spans="1:16" ht="12.75">
      <c r="A68" t="s">
        <v>49</v>
      </c>
      <c s="34" t="s">
        <v>98</v>
      </c>
      <c s="34" t="s">
        <v>4703</v>
      </c>
      <c s="35" t="s">
        <v>5</v>
      </c>
      <c s="6" t="s">
        <v>4704</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5765</v>
      </c>
    </row>
    <row r="71" spans="1:5" ht="191.25">
      <c r="A71" t="s">
        <v>56</v>
      </c>
      <c r="E71" s="39" t="s">
        <v>5728</v>
      </c>
    </row>
    <row r="72" spans="1:16" ht="12.75">
      <c r="A72" t="s">
        <v>49</v>
      </c>
      <c s="34" t="s">
        <v>103</v>
      </c>
      <c s="34" t="s">
        <v>3664</v>
      </c>
      <c s="35" t="s">
        <v>5</v>
      </c>
      <c s="6" t="s">
        <v>3665</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5766</v>
      </c>
    </row>
    <row r="75" spans="1:5" ht="369.75">
      <c r="A75" t="s">
        <v>56</v>
      </c>
      <c r="E75" s="39" t="s">
        <v>3852</v>
      </c>
    </row>
    <row r="76" spans="1:16" ht="12.75">
      <c r="A76" t="s">
        <v>49</v>
      </c>
      <c s="34" t="s">
        <v>106</v>
      </c>
      <c s="34" t="s">
        <v>3669</v>
      </c>
      <c s="35" t="s">
        <v>5</v>
      </c>
      <c s="6" t="s">
        <v>3670</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5767</v>
      </c>
    </row>
    <row r="79" spans="1:5" ht="267.75">
      <c r="A79" t="s">
        <v>56</v>
      </c>
      <c r="E79" s="39" t="s">
        <v>4319</v>
      </c>
    </row>
    <row r="80" spans="1:16" ht="12.75">
      <c r="A80" t="s">
        <v>49</v>
      </c>
      <c s="34" t="s">
        <v>110</v>
      </c>
      <c s="34" t="s">
        <v>3855</v>
      </c>
      <c s="35" t="s">
        <v>5</v>
      </c>
      <c s="6" t="s">
        <v>3856</v>
      </c>
      <c s="36" t="s">
        <v>2833</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5768</v>
      </c>
    </row>
    <row r="83" spans="1:5" ht="267.75">
      <c r="A83" t="s">
        <v>56</v>
      </c>
      <c r="E83" s="39" t="s">
        <v>3854</v>
      </c>
    </row>
    <row r="84" spans="1:16" ht="12.75">
      <c r="A84" t="s">
        <v>49</v>
      </c>
      <c s="34" t="s">
        <v>113</v>
      </c>
      <c s="34" t="s">
        <v>5689</v>
      </c>
      <c s="35" t="s">
        <v>5</v>
      </c>
      <c s="6" t="s">
        <v>5690</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5769</v>
      </c>
    </row>
    <row r="87" spans="1:5" ht="25.5">
      <c r="A87" t="s">
        <v>56</v>
      </c>
      <c r="E87" s="39" t="s">
        <v>3602</v>
      </c>
    </row>
    <row r="88" spans="1:16" ht="12.75">
      <c r="A88" t="s">
        <v>49</v>
      </c>
      <c s="34" t="s">
        <v>117</v>
      </c>
      <c s="34" t="s">
        <v>5391</v>
      </c>
      <c s="35" t="s">
        <v>5</v>
      </c>
      <c s="6" t="s">
        <v>5684</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5770</v>
      </c>
    </row>
    <row r="91" spans="1:5" ht="25.5">
      <c r="A91" t="s">
        <v>56</v>
      </c>
      <c r="E91" s="39" t="s">
        <v>3602</v>
      </c>
    </row>
    <row r="92" spans="1:16" ht="12.75">
      <c r="A92" t="s">
        <v>49</v>
      </c>
      <c s="34" t="s">
        <v>121</v>
      </c>
      <c s="34" t="s">
        <v>5771</v>
      </c>
      <c s="35" t="s">
        <v>5</v>
      </c>
      <c s="6" t="s">
        <v>4838</v>
      </c>
      <c s="36" t="s">
        <v>80</v>
      </c>
      <c s="37">
        <v>6</v>
      </c>
      <c s="36">
        <v>0</v>
      </c>
      <c s="36">
        <f>ROUND(G92*H92,6)</f>
      </c>
      <c r="L92" s="38">
        <v>0</v>
      </c>
      <c s="32">
        <f>ROUND(ROUND(L92,2)*ROUND(G92,3),2)</f>
      </c>
      <c s="36" t="s">
        <v>416</v>
      </c>
      <c>
        <f>(M92*21)/100</f>
      </c>
      <c t="s">
        <v>27</v>
      </c>
    </row>
    <row r="93" spans="1:5" ht="12.75">
      <c r="A93" s="35" t="s">
        <v>54</v>
      </c>
      <c r="E93" s="39" t="s">
        <v>5</v>
      </c>
    </row>
    <row r="94" spans="1:5" ht="25.5">
      <c r="A94" s="35" t="s">
        <v>55</v>
      </c>
      <c r="E94" s="40" t="s">
        <v>5770</v>
      </c>
    </row>
    <row r="95" spans="1:5" ht="25.5">
      <c r="A95" t="s">
        <v>56</v>
      </c>
      <c r="E95" s="39" t="s">
        <v>3602</v>
      </c>
    </row>
    <row r="96" spans="1:16" ht="12.75">
      <c r="A96" t="s">
        <v>49</v>
      </c>
      <c s="34" t="s">
        <v>125</v>
      </c>
      <c s="34" t="s">
        <v>4839</v>
      </c>
      <c s="35" t="s">
        <v>5</v>
      </c>
      <c s="6" t="s">
        <v>4840</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5772</v>
      </c>
    </row>
    <row r="99" spans="1:5" ht="25.5">
      <c r="A99" t="s">
        <v>56</v>
      </c>
      <c r="E99" s="39" t="s">
        <v>3602</v>
      </c>
    </row>
    <row r="100" spans="1:13" ht="12.75">
      <c r="A100" t="s">
        <v>46</v>
      </c>
      <c r="C100" s="31" t="s">
        <v>65</v>
      </c>
      <c r="E100" s="33" t="s">
        <v>3341</v>
      </c>
      <c r="J100" s="32">
        <f>0</f>
      </c>
      <c s="32">
        <f>0</f>
      </c>
      <c s="32">
        <f>0+L101+L105+L109+L113</f>
      </c>
      <c s="32">
        <f>0+M101+M105+M109+M113</f>
      </c>
    </row>
    <row r="101" spans="1:16" ht="12.75">
      <c r="A101" t="s">
        <v>49</v>
      </c>
      <c s="34" t="s">
        <v>128</v>
      </c>
      <c s="34" t="s">
        <v>3346</v>
      </c>
      <c s="35" t="s">
        <v>5</v>
      </c>
      <c s="6" t="s">
        <v>3347</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5773</v>
      </c>
    </row>
    <row r="104" spans="1:5" ht="369.75">
      <c r="A104" t="s">
        <v>56</v>
      </c>
      <c r="E104" s="39" t="s">
        <v>3873</v>
      </c>
    </row>
    <row r="105" spans="1:16" ht="12.75">
      <c r="A105" t="s">
        <v>49</v>
      </c>
      <c s="34" t="s">
        <v>132</v>
      </c>
      <c s="34" t="s">
        <v>3874</v>
      </c>
      <c s="35" t="s">
        <v>5</v>
      </c>
      <c s="6" t="s">
        <v>3875</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5774</v>
      </c>
    </row>
    <row r="108" spans="1:5" ht="369.75">
      <c r="A108" t="s">
        <v>56</v>
      </c>
      <c r="E108" s="39" t="s">
        <v>3873</v>
      </c>
    </row>
    <row r="109" spans="1:16" ht="12.75">
      <c r="A109" t="s">
        <v>49</v>
      </c>
      <c s="34" t="s">
        <v>136</v>
      </c>
      <c s="34" t="s">
        <v>3877</v>
      </c>
      <c s="35" t="s">
        <v>5</v>
      </c>
      <c s="6" t="s">
        <v>3878</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5775</v>
      </c>
    </row>
    <row r="112" spans="1:5" ht="114.75">
      <c r="A112" t="s">
        <v>56</v>
      </c>
      <c r="E112" s="39" t="s">
        <v>3880</v>
      </c>
    </row>
    <row r="113" spans="1:16" ht="12.75">
      <c r="A113" t="s">
        <v>49</v>
      </c>
      <c s="34" t="s">
        <v>139</v>
      </c>
      <c s="34" t="s">
        <v>3881</v>
      </c>
      <c s="35" t="s">
        <v>5</v>
      </c>
      <c s="6" t="s">
        <v>3882</v>
      </c>
      <c s="36" t="s">
        <v>60</v>
      </c>
      <c s="37">
        <v>1.224</v>
      </c>
      <c s="36">
        <v>0</v>
      </c>
      <c s="36">
        <f>ROUND(G113*H113,6)</f>
      </c>
      <c r="L113" s="38">
        <v>0</v>
      </c>
      <c s="32">
        <f>ROUND(ROUND(L113,2)*ROUND(G113,3),2)</f>
      </c>
      <c s="36" t="s">
        <v>53</v>
      </c>
      <c>
        <f>(M113*21)/100</f>
      </c>
      <c t="s">
        <v>27</v>
      </c>
    </row>
    <row r="114" spans="1:5" ht="12.75">
      <c r="A114" s="35" t="s">
        <v>54</v>
      </c>
      <c r="E114" s="39" t="s">
        <v>3883</v>
      </c>
    </row>
    <row r="115" spans="1:5" ht="25.5">
      <c r="A115" s="35" t="s">
        <v>55</v>
      </c>
      <c r="E115" s="40" t="s">
        <v>5776</v>
      </c>
    </row>
    <row r="116" spans="1:5" ht="357">
      <c r="A116" t="s">
        <v>56</v>
      </c>
      <c r="E116" s="39" t="s">
        <v>3885</v>
      </c>
    </row>
    <row r="117" spans="1:13" ht="12.75">
      <c r="A117" t="s">
        <v>46</v>
      </c>
      <c r="C117" s="31" t="s">
        <v>77</v>
      </c>
      <c r="E117" s="33" t="s">
        <v>1321</v>
      </c>
      <c r="J117" s="32">
        <f>0</f>
      </c>
      <c s="32">
        <f>0</f>
      </c>
      <c s="32">
        <f>0+L118</f>
      </c>
      <c s="32">
        <f>0+M118</f>
      </c>
    </row>
    <row r="118" spans="1:16" ht="12.75">
      <c r="A118" t="s">
        <v>49</v>
      </c>
      <c s="34" t="s">
        <v>146</v>
      </c>
      <c s="34" t="s">
        <v>4770</v>
      </c>
      <c s="35" t="s">
        <v>5</v>
      </c>
      <c s="6" t="s">
        <v>4771</v>
      </c>
      <c s="36" t="s">
        <v>52</v>
      </c>
      <c s="37">
        <v>76.5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5741</v>
      </c>
    </row>
    <row r="121" spans="1:5" ht="409.5">
      <c r="A121" t="s">
        <v>56</v>
      </c>
      <c r="E121" s="39" t="s">
        <v>4858</v>
      </c>
    </row>
    <row r="122" spans="1:13" ht="12.75">
      <c r="A122" t="s">
        <v>46</v>
      </c>
      <c r="C122" s="31" t="s">
        <v>86</v>
      </c>
      <c r="E122" s="33" t="s">
        <v>2068</v>
      </c>
      <c r="J122" s="32">
        <f>0</f>
      </c>
      <c s="32">
        <f>0</f>
      </c>
      <c s="32">
        <f>0+L123+L127+L131+L135+L139</f>
      </c>
      <c s="32">
        <f>0+M123+M127+M131+M135+M139</f>
      </c>
    </row>
    <row r="123" spans="1:16" ht="12.75">
      <c r="A123" t="s">
        <v>49</v>
      </c>
      <c s="34" t="s">
        <v>805</v>
      </c>
      <c s="34" t="s">
        <v>3897</v>
      </c>
      <c s="35" t="s">
        <v>5</v>
      </c>
      <c s="6" t="s">
        <v>3898</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5777</v>
      </c>
    </row>
    <row r="126" spans="1:5" ht="51">
      <c r="A126" t="s">
        <v>56</v>
      </c>
      <c r="E126" s="39" t="s">
        <v>3900</v>
      </c>
    </row>
    <row r="127" spans="1:16" ht="12.75">
      <c r="A127" t="s">
        <v>49</v>
      </c>
      <c s="34" t="s">
        <v>155</v>
      </c>
      <c s="34" t="s">
        <v>5743</v>
      </c>
      <c s="35" t="s">
        <v>5</v>
      </c>
      <c s="6" t="s">
        <v>5744</v>
      </c>
      <c s="36" t="s">
        <v>75</v>
      </c>
      <c s="37">
        <v>15.3</v>
      </c>
      <c s="36">
        <v>0</v>
      </c>
      <c s="36">
        <f>ROUND(G127*H127,6)</f>
      </c>
      <c r="L127" s="38">
        <v>0</v>
      </c>
      <c s="32">
        <f>ROUND(ROUND(L127,2)*ROUND(G127,3),2)</f>
      </c>
      <c s="36" t="s">
        <v>416</v>
      </c>
      <c>
        <f>(M127*21)/100</f>
      </c>
      <c t="s">
        <v>27</v>
      </c>
    </row>
    <row r="128" spans="1:5" ht="12.75">
      <c r="A128" s="35" t="s">
        <v>54</v>
      </c>
      <c r="E128" s="39" t="s">
        <v>5</v>
      </c>
    </row>
    <row r="129" spans="1:5" ht="51">
      <c r="A129" s="35" t="s">
        <v>55</v>
      </c>
      <c r="E129" s="40" t="s">
        <v>5745</v>
      </c>
    </row>
    <row r="130" spans="1:5" ht="63.75">
      <c r="A130" t="s">
        <v>56</v>
      </c>
      <c r="E130" s="39" t="s">
        <v>3906</v>
      </c>
    </row>
    <row r="131" spans="1:16" ht="12.75">
      <c r="A131" t="s">
        <v>49</v>
      </c>
      <c s="34" t="s">
        <v>159</v>
      </c>
      <c s="34" t="s">
        <v>3911</v>
      </c>
      <c s="35" t="s">
        <v>5</v>
      </c>
      <c s="6" t="s">
        <v>3912</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5778</v>
      </c>
    </row>
    <row r="134" spans="1:5" ht="114.75">
      <c r="A134" t="s">
        <v>56</v>
      </c>
      <c r="E134" s="39" t="s">
        <v>3910</v>
      </c>
    </row>
    <row r="135" spans="1:16" ht="12.75">
      <c r="A135" t="s">
        <v>49</v>
      </c>
      <c s="34" t="s">
        <v>163</v>
      </c>
      <c s="34" t="s">
        <v>5747</v>
      </c>
      <c s="35" t="s">
        <v>5</v>
      </c>
      <c s="6" t="s">
        <v>5748</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5779</v>
      </c>
    </row>
    <row r="139" spans="1:16" ht="12.75">
      <c r="A139" t="s">
        <v>49</v>
      </c>
      <c s="34" t="s">
        <v>167</v>
      </c>
      <c s="34" t="s">
        <v>3914</v>
      </c>
      <c s="35" t="s">
        <v>5</v>
      </c>
      <c s="6" t="s">
        <v>3915</v>
      </c>
      <c s="36" t="s">
        <v>80</v>
      </c>
      <c s="37">
        <v>1</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5782</v>
      </c>
      <c r="E8" s="30" t="s">
        <v>5781</v>
      </c>
      <c r="J8" s="29">
        <f>0+J9+J22+J35+J92+J109+J114</f>
      </c>
      <c s="29">
        <f>0+K9+K22+K35+K92+K109+K114</f>
      </c>
      <c s="29">
        <f>0+L9+L22+L35+L92+L109+L114</f>
      </c>
      <c s="29">
        <f>0+M9+M22+M35+M92+M109+M114</f>
      </c>
    </row>
    <row r="9" spans="1:13" ht="12.75">
      <c r="A9" t="s">
        <v>46</v>
      </c>
      <c r="C9" s="31" t="s">
        <v>1144</v>
      </c>
      <c r="E9" s="33" t="s">
        <v>3081</v>
      </c>
      <c r="J9" s="32">
        <f>0</f>
      </c>
      <c s="32">
        <f>0</f>
      </c>
      <c s="32">
        <f>0+L10+L14+L18</f>
      </c>
      <c s="32">
        <f>0+M10+M14+M18</f>
      </c>
    </row>
    <row r="10" spans="1:16" ht="25.5">
      <c r="A10" t="s">
        <v>49</v>
      </c>
      <c s="34" t="s">
        <v>125</v>
      </c>
      <c s="34" t="s">
        <v>3531</v>
      </c>
      <c s="35" t="s">
        <v>3532</v>
      </c>
      <c s="6" t="s">
        <v>3816</v>
      </c>
      <c s="36" t="s">
        <v>2833</v>
      </c>
      <c s="37">
        <v>873.804</v>
      </c>
      <c s="36">
        <v>0</v>
      </c>
      <c s="36">
        <f>ROUND(G10*H10,6)</f>
      </c>
      <c r="L10" s="38">
        <v>0</v>
      </c>
      <c s="32">
        <f>ROUND(ROUND(L10,2)*ROUND(G10,3),2)</f>
      </c>
      <c s="36" t="s">
        <v>416</v>
      </c>
      <c>
        <f>(M10*21)/100</f>
      </c>
      <c t="s">
        <v>27</v>
      </c>
    </row>
    <row r="11" spans="1:5" ht="12.75">
      <c r="A11" s="35" t="s">
        <v>54</v>
      </c>
      <c r="E11" s="39" t="s">
        <v>2839</v>
      </c>
    </row>
    <row r="12" spans="1:5" ht="63.75">
      <c r="A12" s="35" t="s">
        <v>55</v>
      </c>
      <c r="E12" s="40" t="s">
        <v>5783</v>
      </c>
    </row>
    <row r="13" spans="1:5" ht="165.75">
      <c r="A13" t="s">
        <v>56</v>
      </c>
      <c r="E13" s="39" t="s">
        <v>3818</v>
      </c>
    </row>
    <row r="14" spans="1:16" ht="25.5">
      <c r="A14" t="s">
        <v>49</v>
      </c>
      <c s="34" t="s">
        <v>128</v>
      </c>
      <c s="34" t="s">
        <v>3101</v>
      </c>
      <c s="35" t="s">
        <v>3102</v>
      </c>
      <c s="6" t="s">
        <v>3823</v>
      </c>
      <c s="36" t="s">
        <v>2833</v>
      </c>
      <c s="37">
        <v>72.23</v>
      </c>
      <c s="36">
        <v>0</v>
      </c>
      <c s="36">
        <f>ROUND(G14*H14,6)</f>
      </c>
      <c r="L14" s="38">
        <v>0</v>
      </c>
      <c s="32">
        <f>ROUND(ROUND(L14,2)*ROUND(G14,3),2)</f>
      </c>
      <c s="36" t="s">
        <v>416</v>
      </c>
      <c>
        <f>(M14*21)/100</f>
      </c>
      <c t="s">
        <v>27</v>
      </c>
    </row>
    <row r="15" spans="1:5" ht="12.75">
      <c r="A15" s="35" t="s">
        <v>54</v>
      </c>
      <c r="E15" s="39" t="s">
        <v>2839</v>
      </c>
    </row>
    <row r="16" spans="1:5" ht="38.25">
      <c r="A16" s="35" t="s">
        <v>55</v>
      </c>
      <c r="E16" s="40" t="s">
        <v>5784</v>
      </c>
    </row>
    <row r="17" spans="1:5" ht="165.75">
      <c r="A17" t="s">
        <v>56</v>
      </c>
      <c r="E17" s="39" t="s">
        <v>3818</v>
      </c>
    </row>
    <row r="18" spans="1:16" ht="12.75">
      <c r="A18" t="s">
        <v>49</v>
      </c>
      <c s="34" t="s">
        <v>132</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431.9</v>
      </c>
      <c s="36">
        <v>0</v>
      </c>
      <c s="36">
        <f>ROUND(G23*H23,6)</f>
      </c>
      <c r="L23" s="38">
        <v>0</v>
      </c>
      <c s="32">
        <f>ROUND(ROUND(L23,2)*ROUND(G23,3),2)</f>
      </c>
      <c s="36" t="s">
        <v>53</v>
      </c>
      <c>
        <f>(M23*21)/100</f>
      </c>
      <c t="s">
        <v>27</v>
      </c>
    </row>
    <row r="24" spans="1:5" ht="12.75">
      <c r="A24" s="35" t="s">
        <v>54</v>
      </c>
      <c r="E24" s="39" t="s">
        <v>3827</v>
      </c>
    </row>
    <row r="25" spans="1:5" ht="25.5">
      <c r="A25" s="35" t="s">
        <v>55</v>
      </c>
      <c r="E25" s="40" t="s">
        <v>5785</v>
      </c>
    </row>
    <row r="26" spans="1:5" ht="318.75">
      <c r="A26" t="s">
        <v>56</v>
      </c>
      <c r="E26" s="39" t="s">
        <v>3829</v>
      </c>
    </row>
    <row r="27" spans="1:16" ht="12.75">
      <c r="A27" t="s">
        <v>49</v>
      </c>
      <c s="34" t="s">
        <v>27</v>
      </c>
      <c s="34" t="s">
        <v>3830</v>
      </c>
      <c s="35" t="s">
        <v>5</v>
      </c>
      <c s="6" t="s">
        <v>3831</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5786</v>
      </c>
    </row>
    <row r="30" spans="1:5" ht="191.25">
      <c r="A30" t="s">
        <v>56</v>
      </c>
      <c r="E30" s="39" t="s">
        <v>3833</v>
      </c>
    </row>
    <row r="31" spans="1:16" ht="12.75">
      <c r="A31" t="s">
        <v>49</v>
      </c>
      <c s="34" t="s">
        <v>26</v>
      </c>
      <c s="34" t="s">
        <v>3834</v>
      </c>
      <c s="35" t="s">
        <v>5</v>
      </c>
      <c s="6" t="s">
        <v>3835</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5787</v>
      </c>
    </row>
    <row r="34" spans="1:5" ht="293.25">
      <c r="A34" t="s">
        <v>56</v>
      </c>
      <c r="E34" s="39" t="s">
        <v>3837</v>
      </c>
    </row>
    <row r="35" spans="1:13" ht="12.75">
      <c r="A35" t="s">
        <v>46</v>
      </c>
      <c r="C35" s="31" t="s">
        <v>27</v>
      </c>
      <c r="E35" s="33" t="s">
        <v>2418</v>
      </c>
      <c r="J35" s="32">
        <f>0</f>
      </c>
      <c s="32">
        <f>0</f>
      </c>
      <c s="32">
        <f>0+L36+L40+L44+L48+L52+L56+L60+L64+L68+L72+L76+L80+L84+L88</f>
      </c>
      <c s="32">
        <f>0+M36+M40+M44+M48+M52+M56+M60+M64+M68+M72+M76+M80+M84+M88</f>
      </c>
    </row>
    <row r="36" spans="1:16" ht="12.75">
      <c r="A36" t="s">
        <v>49</v>
      </c>
      <c s="34" t="s">
        <v>65</v>
      </c>
      <c s="34" t="s">
        <v>3485</v>
      </c>
      <c s="35" t="s">
        <v>5</v>
      </c>
      <c s="6" t="s">
        <v>3486</v>
      </c>
      <c s="36" t="s">
        <v>2833</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5788</v>
      </c>
    </row>
    <row r="39" spans="1:5" ht="38.25">
      <c r="A39" t="s">
        <v>56</v>
      </c>
      <c r="E39" s="39" t="s">
        <v>3839</v>
      </c>
    </row>
    <row r="40" spans="1:16" ht="12.75">
      <c r="A40" t="s">
        <v>49</v>
      </c>
      <c s="34" t="s">
        <v>69</v>
      </c>
      <c s="34" t="s">
        <v>3865</v>
      </c>
      <c s="35" t="s">
        <v>5</v>
      </c>
      <c s="6" t="s">
        <v>3866</v>
      </c>
      <c s="36" t="s">
        <v>2833</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5789</v>
      </c>
    </row>
    <row r="43" spans="1:5" ht="38.25">
      <c r="A43" t="s">
        <v>56</v>
      </c>
      <c r="E43" s="39" t="s">
        <v>3868</v>
      </c>
    </row>
    <row r="44" spans="1:16" ht="12.75">
      <c r="A44" t="s">
        <v>49</v>
      </c>
      <c s="34" t="s">
        <v>72</v>
      </c>
      <c s="34" t="s">
        <v>3869</v>
      </c>
      <c s="35" t="s">
        <v>5</v>
      </c>
      <c s="6" t="s">
        <v>3870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5790</v>
      </c>
    </row>
    <row r="47" spans="1:5" ht="12.75">
      <c r="A47" t="s">
        <v>56</v>
      </c>
      <c r="E47" s="39" t="s">
        <v>3871</v>
      </c>
    </row>
    <row r="48" spans="1:16" ht="12.75">
      <c r="A48" t="s">
        <v>49</v>
      </c>
      <c s="34" t="s">
        <v>77</v>
      </c>
      <c s="34" t="s">
        <v>3490</v>
      </c>
      <c s="35" t="s">
        <v>5</v>
      </c>
      <c s="6" t="s">
        <v>3491</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5791</v>
      </c>
    </row>
    <row r="51" spans="1:5" ht="25.5">
      <c r="A51" t="s">
        <v>56</v>
      </c>
      <c r="E51" s="39" t="s">
        <v>3493</v>
      </c>
    </row>
    <row r="52" spans="1:16" ht="12.75">
      <c r="A52" t="s">
        <v>49</v>
      </c>
      <c s="34" t="s">
        <v>82</v>
      </c>
      <c s="34" t="s">
        <v>4589</v>
      </c>
      <c s="35" t="s">
        <v>5</v>
      </c>
      <c s="6" t="s">
        <v>4590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5726</v>
      </c>
    </row>
    <row r="55" spans="1:5" ht="12.75">
      <c r="A55" t="s">
        <v>56</v>
      </c>
      <c r="E55" s="39" t="s">
        <v>4831</v>
      </c>
    </row>
    <row r="56" spans="1:16" ht="12.75">
      <c r="A56" t="s">
        <v>49</v>
      </c>
      <c s="34" t="s">
        <v>86</v>
      </c>
      <c s="34" t="s">
        <v>4290</v>
      </c>
      <c s="35" t="s">
        <v>5</v>
      </c>
      <c s="6" t="s">
        <v>4291</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5792</v>
      </c>
    </row>
    <row r="59" spans="1:5" ht="191.25">
      <c r="A59" t="s">
        <v>56</v>
      </c>
      <c r="E59" s="39" t="s">
        <v>5728</v>
      </c>
    </row>
    <row r="60" spans="1:16" ht="12.75">
      <c r="A60" t="s">
        <v>49</v>
      </c>
      <c s="34" t="s">
        <v>90</v>
      </c>
      <c s="34" t="s">
        <v>3845</v>
      </c>
      <c s="35" t="s">
        <v>5</v>
      </c>
      <c s="6" t="s">
        <v>3846</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5793</v>
      </c>
    </row>
    <row r="63" spans="1:5" ht="191.25">
      <c r="A63" t="s">
        <v>56</v>
      </c>
      <c r="E63" s="39" t="s">
        <v>3848</v>
      </c>
    </row>
    <row r="64" spans="1:16" ht="12.75">
      <c r="A64" t="s">
        <v>49</v>
      </c>
      <c s="34" t="s">
        <v>94</v>
      </c>
      <c s="34" t="s">
        <v>4703</v>
      </c>
      <c s="35" t="s">
        <v>5</v>
      </c>
      <c s="6" t="s">
        <v>4704</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5794</v>
      </c>
    </row>
    <row r="67" spans="1:5" ht="191.25">
      <c r="A67" t="s">
        <v>56</v>
      </c>
      <c r="E67" s="39" t="s">
        <v>5728</v>
      </c>
    </row>
    <row r="68" spans="1:16" ht="12.75">
      <c r="A68" t="s">
        <v>49</v>
      </c>
      <c s="34" t="s">
        <v>98</v>
      </c>
      <c s="34" t="s">
        <v>3849</v>
      </c>
      <c s="35" t="s">
        <v>5</v>
      </c>
      <c s="6" t="s">
        <v>3850</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5795</v>
      </c>
    </row>
    <row r="71" spans="1:5" ht="369.75">
      <c r="A71" t="s">
        <v>56</v>
      </c>
      <c r="E71" s="39" t="s">
        <v>3852</v>
      </c>
    </row>
    <row r="72" spans="1:16" ht="12.75">
      <c r="A72" t="s">
        <v>49</v>
      </c>
      <c s="34" t="s">
        <v>103</v>
      </c>
      <c s="34" t="s">
        <v>3669</v>
      </c>
      <c s="35" t="s">
        <v>5</v>
      </c>
      <c s="6" t="s">
        <v>3670</v>
      </c>
      <c s="36" t="s">
        <v>2833</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5796</v>
      </c>
    </row>
    <row r="75" spans="1:5" ht="267.75">
      <c r="A75" t="s">
        <v>56</v>
      </c>
      <c r="E75" s="39" t="s">
        <v>3854</v>
      </c>
    </row>
    <row r="76" spans="1:16" ht="12.75">
      <c r="A76" t="s">
        <v>49</v>
      </c>
      <c s="34" t="s">
        <v>106</v>
      </c>
      <c s="34" t="s">
        <v>3855</v>
      </c>
      <c s="35" t="s">
        <v>5</v>
      </c>
      <c s="6" t="s">
        <v>3856</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5797</v>
      </c>
    </row>
    <row r="79" spans="1:5" ht="267.75">
      <c r="A79" t="s">
        <v>56</v>
      </c>
      <c r="E79" s="39" t="s">
        <v>3854</v>
      </c>
    </row>
    <row r="80" spans="1:16" ht="12.75">
      <c r="A80" t="s">
        <v>49</v>
      </c>
      <c s="34" t="s">
        <v>110</v>
      </c>
      <c s="34" t="s">
        <v>5689</v>
      </c>
      <c s="35" t="s">
        <v>5</v>
      </c>
      <c s="6" t="s">
        <v>5690</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5798</v>
      </c>
    </row>
    <row r="83" spans="1:5" ht="25.5">
      <c r="A83" t="s">
        <v>56</v>
      </c>
      <c r="E83" s="39" t="s">
        <v>3602</v>
      </c>
    </row>
    <row r="84" spans="1:16" ht="12.75">
      <c r="A84" t="s">
        <v>49</v>
      </c>
      <c s="34" t="s">
        <v>113</v>
      </c>
      <c s="34" t="s">
        <v>5391</v>
      </c>
      <c s="35" t="s">
        <v>5</v>
      </c>
      <c s="6" t="s">
        <v>5684</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5799</v>
      </c>
    </row>
    <row r="87" spans="1:5" ht="25.5">
      <c r="A87" t="s">
        <v>56</v>
      </c>
      <c r="E87" s="39" t="s">
        <v>3602</v>
      </c>
    </row>
    <row r="88" spans="1:16" ht="12.75">
      <c r="A88" t="s">
        <v>49</v>
      </c>
      <c s="34" t="s">
        <v>117</v>
      </c>
      <c s="34" t="s">
        <v>5771</v>
      </c>
      <c s="35" t="s">
        <v>5</v>
      </c>
      <c s="6" t="s">
        <v>4838</v>
      </c>
      <c s="36" t="s">
        <v>80</v>
      </c>
      <c s="37">
        <v>6</v>
      </c>
      <c s="36">
        <v>0</v>
      </c>
      <c s="36">
        <f>ROUND(G88*H88,6)</f>
      </c>
      <c r="L88" s="38">
        <v>0</v>
      </c>
      <c s="32">
        <f>ROUND(ROUND(L88,2)*ROUND(G88,3),2)</f>
      </c>
      <c s="36" t="s">
        <v>416</v>
      </c>
      <c>
        <f>(M88*21)/100</f>
      </c>
      <c t="s">
        <v>27</v>
      </c>
    </row>
    <row r="89" spans="1:5" ht="12.75">
      <c r="A89" s="35" t="s">
        <v>54</v>
      </c>
      <c r="E89" s="39" t="s">
        <v>5</v>
      </c>
    </row>
    <row r="90" spans="1:5" ht="38.25">
      <c r="A90" s="35" t="s">
        <v>55</v>
      </c>
      <c r="E90" s="40" t="s">
        <v>5800</v>
      </c>
    </row>
    <row r="91" spans="1:5" ht="25.5">
      <c r="A91" t="s">
        <v>56</v>
      </c>
      <c r="E91" s="39" t="s">
        <v>3602</v>
      </c>
    </row>
    <row r="92" spans="1:13" ht="12.75">
      <c r="A92" t="s">
        <v>46</v>
      </c>
      <c r="C92" s="31" t="s">
        <v>65</v>
      </c>
      <c r="E92" s="33" t="s">
        <v>3341</v>
      </c>
      <c r="J92" s="32">
        <f>0</f>
      </c>
      <c s="32">
        <f>0</f>
      </c>
      <c s="32">
        <f>0+L93+L97+L101+L105</f>
      </c>
      <c s="32">
        <f>0+M93+M97+M101+M105</f>
      </c>
    </row>
    <row r="93" spans="1:16" ht="12.75">
      <c r="A93" t="s">
        <v>49</v>
      </c>
      <c s="34" t="s">
        <v>121</v>
      </c>
      <c s="34" t="s">
        <v>3346</v>
      </c>
      <c s="35" t="s">
        <v>5</v>
      </c>
      <c s="6" t="s">
        <v>3347</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5801</v>
      </c>
    </row>
    <row r="96" spans="1:5" ht="369.75">
      <c r="A96" t="s">
        <v>56</v>
      </c>
      <c r="E96" s="39" t="s">
        <v>3873</v>
      </c>
    </row>
    <row r="97" spans="1:16" ht="12.75">
      <c r="A97" t="s">
        <v>49</v>
      </c>
      <c s="34" t="s">
        <v>163</v>
      </c>
      <c s="34" t="s">
        <v>3874</v>
      </c>
      <c s="35" t="s">
        <v>5</v>
      </c>
      <c s="6" t="s">
        <v>3875</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5802</v>
      </c>
    </row>
    <row r="100" spans="1:5" ht="369.75">
      <c r="A100" t="s">
        <v>56</v>
      </c>
      <c r="E100" s="39" t="s">
        <v>3873</v>
      </c>
    </row>
    <row r="101" spans="1:16" ht="12.75">
      <c r="A101" t="s">
        <v>49</v>
      </c>
      <c s="34" t="s">
        <v>167</v>
      </c>
      <c s="34" t="s">
        <v>3877</v>
      </c>
      <c s="35" t="s">
        <v>5</v>
      </c>
      <c s="6" t="s">
        <v>3878</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5803</v>
      </c>
    </row>
    <row r="104" spans="1:5" ht="114.75">
      <c r="A104" t="s">
        <v>56</v>
      </c>
      <c r="E104" s="39" t="s">
        <v>3880</v>
      </c>
    </row>
    <row r="105" spans="1:16" ht="12.75">
      <c r="A105" t="s">
        <v>49</v>
      </c>
      <c s="34" t="s">
        <v>171</v>
      </c>
      <c s="34" t="s">
        <v>3881</v>
      </c>
      <c s="35" t="s">
        <v>5</v>
      </c>
      <c s="6" t="s">
        <v>3882</v>
      </c>
      <c s="36" t="s">
        <v>60</v>
      </c>
      <c s="37">
        <v>1.224</v>
      </c>
      <c s="36">
        <v>0</v>
      </c>
      <c s="36">
        <f>ROUND(G105*H105,6)</f>
      </c>
      <c r="L105" s="38">
        <v>0</v>
      </c>
      <c s="32">
        <f>ROUND(ROUND(L105,2)*ROUND(G105,3),2)</f>
      </c>
      <c s="36" t="s">
        <v>53</v>
      </c>
      <c>
        <f>(M105*21)/100</f>
      </c>
      <c t="s">
        <v>27</v>
      </c>
    </row>
    <row r="106" spans="1:5" ht="12.75">
      <c r="A106" s="35" t="s">
        <v>54</v>
      </c>
      <c r="E106" s="39" t="s">
        <v>3883</v>
      </c>
    </row>
    <row r="107" spans="1:5" ht="25.5">
      <c r="A107" s="35" t="s">
        <v>55</v>
      </c>
      <c r="E107" s="40" t="s">
        <v>5739</v>
      </c>
    </row>
    <row r="108" spans="1:5" ht="357">
      <c r="A108" t="s">
        <v>56</v>
      </c>
      <c r="E108" s="39" t="s">
        <v>3885</v>
      </c>
    </row>
    <row r="109" spans="1:13" ht="12.75">
      <c r="A109" t="s">
        <v>46</v>
      </c>
      <c r="C109" s="31" t="s">
        <v>77</v>
      </c>
      <c r="E109" s="33" t="s">
        <v>1321</v>
      </c>
      <c r="J109" s="32">
        <f>0</f>
      </c>
      <c s="32">
        <f>0</f>
      </c>
      <c s="32">
        <f>0+L110</f>
      </c>
      <c s="32">
        <f>0+M110</f>
      </c>
    </row>
    <row r="110" spans="1:16" ht="12.75">
      <c r="A110" t="s">
        <v>49</v>
      </c>
      <c s="34" t="s">
        <v>139</v>
      </c>
      <c s="34" t="s">
        <v>4770</v>
      </c>
      <c s="35" t="s">
        <v>5</v>
      </c>
      <c s="6" t="s">
        <v>4771</v>
      </c>
      <c s="36" t="s">
        <v>52</v>
      </c>
      <c s="37">
        <v>82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5804</v>
      </c>
    </row>
    <row r="113" spans="1:5" ht="409.5">
      <c r="A113" t="s">
        <v>56</v>
      </c>
      <c r="E113" s="39" t="s">
        <v>4858</v>
      </c>
    </row>
    <row r="114" spans="1:13" ht="12.75">
      <c r="A114" t="s">
        <v>46</v>
      </c>
      <c r="C114" s="31" t="s">
        <v>86</v>
      </c>
      <c r="E114" s="33" t="s">
        <v>2068</v>
      </c>
      <c r="J114" s="32">
        <f>0</f>
      </c>
      <c s="32">
        <f>0</f>
      </c>
      <c s="32">
        <f>0+L115+L119+L123+L127+L131</f>
      </c>
      <c s="32">
        <f>0+M115+M119+M123+M127+M131</f>
      </c>
    </row>
    <row r="115" spans="1:16" ht="12.75">
      <c r="A115" t="s">
        <v>49</v>
      </c>
      <c s="34" t="s">
        <v>143</v>
      </c>
      <c s="34" t="s">
        <v>3897</v>
      </c>
      <c s="35" t="s">
        <v>5</v>
      </c>
      <c s="6" t="s">
        <v>3898</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5742</v>
      </c>
    </row>
    <row r="118" spans="1:5" ht="51">
      <c r="A118" t="s">
        <v>56</v>
      </c>
      <c r="E118" s="39" t="s">
        <v>3900</v>
      </c>
    </row>
    <row r="119" spans="1:16" ht="12.75">
      <c r="A119" t="s">
        <v>49</v>
      </c>
      <c s="34" t="s">
        <v>805</v>
      </c>
      <c s="34" t="s">
        <v>5743</v>
      </c>
      <c s="35" t="s">
        <v>5</v>
      </c>
      <c s="6" t="s">
        <v>5744</v>
      </c>
      <c s="36" t="s">
        <v>75</v>
      </c>
      <c s="37">
        <v>16.4</v>
      </c>
      <c s="36">
        <v>0</v>
      </c>
      <c s="36">
        <f>ROUND(G119*H119,6)</f>
      </c>
      <c r="L119" s="38">
        <v>0</v>
      </c>
      <c s="32">
        <f>ROUND(ROUND(L119,2)*ROUND(G119,3),2)</f>
      </c>
      <c s="36" t="s">
        <v>416</v>
      </c>
      <c>
        <f>(M119*21)/100</f>
      </c>
      <c t="s">
        <v>27</v>
      </c>
    </row>
    <row r="120" spans="1:5" ht="12.75">
      <c r="A120" s="35" t="s">
        <v>54</v>
      </c>
      <c r="E120" s="39" t="s">
        <v>5</v>
      </c>
    </row>
    <row r="121" spans="1:5" ht="51">
      <c r="A121" s="35" t="s">
        <v>55</v>
      </c>
      <c r="E121" s="40" t="s">
        <v>5805</v>
      </c>
    </row>
    <row r="122" spans="1:5" ht="25.5">
      <c r="A122" t="s">
        <v>56</v>
      </c>
      <c r="E122" s="39" t="s">
        <v>3602</v>
      </c>
    </row>
    <row r="123" spans="1:16" ht="12.75">
      <c r="A123" t="s">
        <v>49</v>
      </c>
      <c s="34" t="s">
        <v>151</v>
      </c>
      <c s="34" t="s">
        <v>3911</v>
      </c>
      <c s="35" t="s">
        <v>5</v>
      </c>
      <c s="6" t="s">
        <v>3912</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5806</v>
      </c>
    </row>
    <row r="126" spans="1:5" ht="114.75">
      <c r="A126" t="s">
        <v>56</v>
      </c>
      <c r="E126" s="39" t="s">
        <v>3910</v>
      </c>
    </row>
    <row r="127" spans="1:16" ht="12.75">
      <c r="A127" t="s">
        <v>49</v>
      </c>
      <c s="34" t="s">
        <v>155</v>
      </c>
      <c s="34" t="s">
        <v>5747</v>
      </c>
      <c s="35" t="s">
        <v>5</v>
      </c>
      <c s="6" t="s">
        <v>5748</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5779</v>
      </c>
    </row>
    <row r="131" spans="1:16" ht="12.75">
      <c r="A131" t="s">
        <v>49</v>
      </c>
      <c s="34" t="s">
        <v>159</v>
      </c>
      <c s="34" t="s">
        <v>3914</v>
      </c>
      <c s="35" t="s">
        <v>5</v>
      </c>
      <c s="6" t="s">
        <v>3915</v>
      </c>
      <c s="36" t="s">
        <v>80</v>
      </c>
      <c s="37">
        <v>1</v>
      </c>
      <c s="36">
        <v>0</v>
      </c>
      <c s="36">
        <f>ROUND(G131*H131,6)</f>
      </c>
      <c r="L131" s="38">
        <v>0</v>
      </c>
      <c s="32">
        <f>ROUND(ROUND(L131,2)*ROUND(G131,3),2)</f>
      </c>
      <c s="36" t="s">
        <v>416</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5809</v>
      </c>
      <c r="E8" s="30" t="s">
        <v>5808</v>
      </c>
      <c r="J8" s="29">
        <f>0+J9+J22+J39+J52+J61+J74+J87+J92</f>
      </c>
      <c s="29">
        <f>0+K9+K22+K39+K52+K61+K74+K87+K92</f>
      </c>
      <c s="29">
        <f>0+L9+L22+L39+L52+L61+L74+L87+L92</f>
      </c>
      <c s="29">
        <f>0+M9+M22+M39+M52+M61+M74+M87+M92</f>
      </c>
    </row>
    <row r="9" spans="1:13" ht="12.75">
      <c r="A9" t="s">
        <v>46</v>
      </c>
      <c r="C9" s="31" t="s">
        <v>1144</v>
      </c>
      <c r="E9" s="33" t="s">
        <v>3081</v>
      </c>
      <c r="J9" s="32">
        <f>0</f>
      </c>
      <c s="32">
        <f>0</f>
      </c>
      <c s="32">
        <f>0+L10+L14+L18</f>
      </c>
      <c s="32">
        <f>0+M10+M14+M18</f>
      </c>
    </row>
    <row r="10" spans="1:16" ht="25.5">
      <c r="A10" t="s">
        <v>49</v>
      </c>
      <c s="34" t="s">
        <v>132</v>
      </c>
      <c s="34" t="s">
        <v>3531</v>
      </c>
      <c s="35" t="s">
        <v>3532</v>
      </c>
      <c s="6" t="s">
        <v>3816</v>
      </c>
      <c s="36" t="s">
        <v>2833</v>
      </c>
      <c s="37">
        <v>35.64</v>
      </c>
      <c s="36">
        <v>0</v>
      </c>
      <c s="36">
        <f>ROUND(G10*H10,6)</f>
      </c>
      <c r="L10" s="38">
        <v>0</v>
      </c>
      <c s="32">
        <f>ROUND(ROUND(L10,2)*ROUND(G10,3),2)</f>
      </c>
      <c s="36" t="s">
        <v>416</v>
      </c>
      <c>
        <f>(M10*21)/100</f>
      </c>
      <c t="s">
        <v>27</v>
      </c>
    </row>
    <row r="11" spans="1:5" ht="12.75">
      <c r="A11" s="35" t="s">
        <v>54</v>
      </c>
      <c r="E11" s="39" t="s">
        <v>2839</v>
      </c>
    </row>
    <row r="12" spans="1:5" ht="38.25">
      <c r="A12" s="35" t="s">
        <v>55</v>
      </c>
      <c r="E12" s="40" t="s">
        <v>5810</v>
      </c>
    </row>
    <row r="13" spans="1:5" ht="165.75">
      <c r="A13" t="s">
        <v>56</v>
      </c>
      <c r="E13" s="39" t="s">
        <v>3818</v>
      </c>
    </row>
    <row r="14" spans="1:16" ht="25.5">
      <c r="A14" t="s">
        <v>49</v>
      </c>
      <c s="34" t="s">
        <v>136</v>
      </c>
      <c s="34" t="s">
        <v>3101</v>
      </c>
      <c s="35" t="s">
        <v>3102</v>
      </c>
      <c s="6" t="s">
        <v>3823</v>
      </c>
      <c s="36" t="s">
        <v>2833</v>
      </c>
      <c s="37">
        <v>13.575</v>
      </c>
      <c s="36">
        <v>0</v>
      </c>
      <c s="36">
        <f>ROUND(G14*H14,6)</f>
      </c>
      <c r="L14" s="38">
        <v>0</v>
      </c>
      <c s="32">
        <f>ROUND(ROUND(L14,2)*ROUND(G14,3),2)</f>
      </c>
      <c s="36" t="s">
        <v>416</v>
      </c>
      <c>
        <f>(M14*21)/100</f>
      </c>
      <c t="s">
        <v>27</v>
      </c>
    </row>
    <row r="15" spans="1:5" ht="12.75">
      <c r="A15" s="35" t="s">
        <v>54</v>
      </c>
      <c r="E15" s="39" t="s">
        <v>2839</v>
      </c>
    </row>
    <row r="16" spans="1:5" ht="12.75">
      <c r="A16" s="35" t="s">
        <v>55</v>
      </c>
      <c r="E16" s="40" t="s">
        <v>5811</v>
      </c>
    </row>
    <row r="17" spans="1:5" ht="165.75">
      <c r="A17" t="s">
        <v>56</v>
      </c>
      <c r="E17" s="39" t="s">
        <v>3818</v>
      </c>
    </row>
    <row r="18" spans="1:16" ht="12.75">
      <c r="A18" t="s">
        <v>49</v>
      </c>
      <c s="34" t="s">
        <v>139</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0+L23+L27+L31+L35</f>
      </c>
      <c s="32">
        <f>0+M23+M27+M31+M35</f>
      </c>
    </row>
    <row r="23" spans="1:16" ht="12.75">
      <c r="A23" t="s">
        <v>49</v>
      </c>
      <c s="34" t="s">
        <v>47</v>
      </c>
      <c s="34" t="s">
        <v>5812</v>
      </c>
      <c s="35" t="s">
        <v>5</v>
      </c>
      <c s="6" t="s">
        <v>5813</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5814</v>
      </c>
    </row>
    <row r="27" spans="1:16" ht="12.75">
      <c r="A27" t="s">
        <v>49</v>
      </c>
      <c s="34" t="s">
        <v>27</v>
      </c>
      <c s="34" t="s">
        <v>3825</v>
      </c>
      <c s="35" t="s">
        <v>5</v>
      </c>
      <c s="6" t="s">
        <v>3826</v>
      </c>
      <c s="36" t="s">
        <v>60</v>
      </c>
      <c s="37">
        <v>18.57</v>
      </c>
      <c s="36">
        <v>0</v>
      </c>
      <c s="36">
        <f>ROUND(G27*H27,6)</f>
      </c>
      <c r="L27" s="38">
        <v>0</v>
      </c>
      <c s="32">
        <f>ROUND(ROUND(L27,2)*ROUND(G27,3),2)</f>
      </c>
      <c s="36" t="s">
        <v>53</v>
      </c>
      <c>
        <f>(M27*21)/100</f>
      </c>
      <c t="s">
        <v>27</v>
      </c>
    </row>
    <row r="28" spans="1:5" ht="12.75">
      <c r="A28" s="35" t="s">
        <v>54</v>
      </c>
      <c r="E28" s="39" t="s">
        <v>3827</v>
      </c>
    </row>
    <row r="29" spans="1:5" ht="25.5">
      <c r="A29" s="35" t="s">
        <v>55</v>
      </c>
      <c r="E29" s="40" t="s">
        <v>5815</v>
      </c>
    </row>
    <row r="30" spans="1:5" ht="318.75">
      <c r="A30" t="s">
        <v>56</v>
      </c>
      <c r="E30" s="39" t="s">
        <v>3829</v>
      </c>
    </row>
    <row r="31" spans="1:16" ht="12.75">
      <c r="A31" t="s">
        <v>49</v>
      </c>
      <c s="34" t="s">
        <v>26</v>
      </c>
      <c s="34" t="s">
        <v>3830</v>
      </c>
      <c s="35" t="s">
        <v>5</v>
      </c>
      <c s="6" t="s">
        <v>3831</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5816</v>
      </c>
    </row>
    <row r="34" spans="1:5" ht="191.25">
      <c r="A34" t="s">
        <v>56</v>
      </c>
      <c r="E34" s="39" t="s">
        <v>3833</v>
      </c>
    </row>
    <row r="35" spans="1:16" ht="12.75">
      <c r="A35" t="s">
        <v>49</v>
      </c>
      <c s="34" t="s">
        <v>65</v>
      </c>
      <c s="34" t="s">
        <v>3834</v>
      </c>
      <c s="35" t="s">
        <v>5</v>
      </c>
      <c s="6" t="s">
        <v>3835</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5817</v>
      </c>
    </row>
    <row r="38" spans="1:5" ht="293.25">
      <c r="A38" t="s">
        <v>56</v>
      </c>
      <c r="E38" s="39" t="s">
        <v>3837</v>
      </c>
    </row>
    <row r="39" spans="1:13" ht="12.75">
      <c r="A39" t="s">
        <v>46</v>
      </c>
      <c r="C39" s="31" t="s">
        <v>27</v>
      </c>
      <c r="E39" s="33" t="s">
        <v>2418</v>
      </c>
      <c r="J39" s="32">
        <f>0</f>
      </c>
      <c s="32">
        <f>0</f>
      </c>
      <c s="32">
        <f>0+L40+L44+L48</f>
      </c>
      <c s="32">
        <f>0+M40+M44+M48</f>
      </c>
    </row>
    <row r="40" spans="1:16" ht="12.75">
      <c r="A40" t="s">
        <v>49</v>
      </c>
      <c s="34" t="s">
        <v>69</v>
      </c>
      <c s="34" t="s">
        <v>3841</v>
      </c>
      <c s="35" t="s">
        <v>5</v>
      </c>
      <c s="6" t="s">
        <v>3842</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5818</v>
      </c>
    </row>
    <row r="43" spans="1:5" ht="63.75">
      <c r="A43" t="s">
        <v>56</v>
      </c>
      <c r="E43" s="39" t="s">
        <v>5819</v>
      </c>
    </row>
    <row r="44" spans="1:16" ht="12.75">
      <c r="A44" t="s">
        <v>49</v>
      </c>
      <c s="34" t="s">
        <v>72</v>
      </c>
      <c s="34" t="s">
        <v>5686</v>
      </c>
      <c s="35" t="s">
        <v>5</v>
      </c>
      <c s="6" t="s">
        <v>5687</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5820</v>
      </c>
    </row>
    <row r="48" spans="1:16" ht="25.5">
      <c r="A48" t="s">
        <v>49</v>
      </c>
      <c s="34" t="s">
        <v>77</v>
      </c>
      <c s="34" t="s">
        <v>4277</v>
      </c>
      <c s="35" t="s">
        <v>5</v>
      </c>
      <c s="6" t="s">
        <v>4278</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5821</v>
      </c>
    </row>
    <row r="52" spans="1:13" ht="12.75">
      <c r="A52" t="s">
        <v>46</v>
      </c>
      <c r="C52" s="31" t="s">
        <v>26</v>
      </c>
      <c r="E52" s="33" t="s">
        <v>3775</v>
      </c>
      <c r="J52" s="32">
        <f>0</f>
      </c>
      <c s="32">
        <f>0</f>
      </c>
      <c s="32">
        <f>0+L53+L57</f>
      </c>
      <c s="32">
        <f>0+M53+M57</f>
      </c>
    </row>
    <row r="53" spans="1:16" ht="12.75">
      <c r="A53" t="s">
        <v>49</v>
      </c>
      <c s="34" t="s">
        <v>82</v>
      </c>
      <c s="34" t="s">
        <v>4299</v>
      </c>
      <c s="35" t="s">
        <v>5</v>
      </c>
      <c s="6" t="s">
        <v>4300</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5822</v>
      </c>
    </row>
    <row r="56" spans="1:5" ht="382.5">
      <c r="A56" t="s">
        <v>56</v>
      </c>
      <c r="E56" s="39" t="s">
        <v>5823</v>
      </c>
    </row>
    <row r="57" spans="1:16" ht="12.75">
      <c r="A57" t="s">
        <v>49</v>
      </c>
      <c s="34" t="s">
        <v>86</v>
      </c>
      <c s="34" t="s">
        <v>4719</v>
      </c>
      <c s="35" t="s">
        <v>5</v>
      </c>
      <c s="6" t="s">
        <v>4720</v>
      </c>
      <c s="36" t="s">
        <v>2833</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5824</v>
      </c>
    </row>
    <row r="60" spans="1:5" ht="242.25">
      <c r="A60" t="s">
        <v>56</v>
      </c>
      <c r="E60" s="39" t="s">
        <v>5825</v>
      </c>
    </row>
    <row r="61" spans="1:13" ht="12.75">
      <c r="A61" t="s">
        <v>46</v>
      </c>
      <c r="C61" s="31" t="s">
        <v>65</v>
      </c>
      <c r="E61" s="33" t="s">
        <v>3341</v>
      </c>
      <c r="J61" s="32">
        <f>0</f>
      </c>
      <c s="32">
        <f>0</f>
      </c>
      <c s="32">
        <f>0+L62+L66+L70</f>
      </c>
      <c s="32">
        <f>0+M62+M66+M70</f>
      </c>
    </row>
    <row r="62" spans="1:16" ht="12.75">
      <c r="A62" t="s">
        <v>49</v>
      </c>
      <c s="34" t="s">
        <v>90</v>
      </c>
      <c s="34" t="s">
        <v>3874</v>
      </c>
      <c s="35" t="s">
        <v>5</v>
      </c>
      <c s="6" t="s">
        <v>3875</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5826</v>
      </c>
    </row>
    <row r="65" spans="1:5" ht="369.75">
      <c r="A65" t="s">
        <v>56</v>
      </c>
      <c r="E65" s="39" t="s">
        <v>3873</v>
      </c>
    </row>
    <row r="66" spans="1:16" ht="12.75">
      <c r="A66" t="s">
        <v>49</v>
      </c>
      <c s="34" t="s">
        <v>94</v>
      </c>
      <c s="34" t="s">
        <v>3877</v>
      </c>
      <c s="35" t="s">
        <v>5</v>
      </c>
      <c s="6" t="s">
        <v>3878</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5827</v>
      </c>
    </row>
    <row r="69" spans="1:5" ht="114.75">
      <c r="A69" t="s">
        <v>56</v>
      </c>
      <c r="E69" s="39" t="s">
        <v>3880</v>
      </c>
    </row>
    <row r="70" spans="1:16" ht="12.75">
      <c r="A70" t="s">
        <v>49</v>
      </c>
      <c s="34" t="s">
        <v>98</v>
      </c>
      <c s="34" t="s">
        <v>3881</v>
      </c>
      <c s="35" t="s">
        <v>5</v>
      </c>
      <c s="6" t="s">
        <v>3882</v>
      </c>
      <c s="36" t="s">
        <v>60</v>
      </c>
      <c s="37">
        <v>1.296</v>
      </c>
      <c s="36">
        <v>0</v>
      </c>
      <c s="36">
        <f>ROUND(G70*H70,6)</f>
      </c>
      <c r="L70" s="38">
        <v>0</v>
      </c>
      <c s="32">
        <f>ROUND(ROUND(L70,2)*ROUND(G70,3),2)</f>
      </c>
      <c s="36" t="s">
        <v>53</v>
      </c>
      <c>
        <f>(M70*21)/100</f>
      </c>
      <c t="s">
        <v>27</v>
      </c>
    </row>
    <row r="71" spans="1:5" ht="12.75">
      <c r="A71" s="35" t="s">
        <v>54</v>
      </c>
      <c r="E71" s="39" t="s">
        <v>3883</v>
      </c>
    </row>
    <row r="72" spans="1:5" ht="25.5">
      <c r="A72" s="35" t="s">
        <v>55</v>
      </c>
      <c r="E72" s="40" t="s">
        <v>5828</v>
      </c>
    </row>
    <row r="73" spans="1:5" ht="357">
      <c r="A73" t="s">
        <v>56</v>
      </c>
      <c r="E73" s="39" t="s">
        <v>3885</v>
      </c>
    </row>
    <row r="74" spans="1:13" ht="12.75">
      <c r="A74" t="s">
        <v>46</v>
      </c>
      <c r="C74" s="31" t="s">
        <v>72</v>
      </c>
      <c r="E74" s="33" t="s">
        <v>648</v>
      </c>
      <c r="J74" s="32">
        <f>0</f>
      </c>
      <c s="32">
        <f>0</f>
      </c>
      <c s="32">
        <f>0+L75+L79+L83</f>
      </c>
      <c s="32">
        <f>0+M75+M79+M83</f>
      </c>
    </row>
    <row r="75" spans="1:16" ht="25.5">
      <c r="A75" t="s">
        <v>49</v>
      </c>
      <c s="34" t="s">
        <v>103</v>
      </c>
      <c s="34" t="s">
        <v>5000</v>
      </c>
      <c s="35" t="s">
        <v>5</v>
      </c>
      <c s="6" t="s">
        <v>5001</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5829</v>
      </c>
    </row>
    <row r="78" spans="1:5" ht="76.5">
      <c r="A78" t="s">
        <v>56</v>
      </c>
      <c r="E78" s="39" t="s">
        <v>5830</v>
      </c>
    </row>
    <row r="79" spans="1:16" ht="12.75">
      <c r="A79" t="s">
        <v>49</v>
      </c>
      <c s="34" t="s">
        <v>106</v>
      </c>
      <c s="34" t="s">
        <v>5831</v>
      </c>
      <c s="35" t="s">
        <v>5</v>
      </c>
      <c s="6" t="s">
        <v>5832</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5833</v>
      </c>
    </row>
    <row r="82" spans="1:5" ht="76.5">
      <c r="A82" t="s">
        <v>56</v>
      </c>
      <c r="E82" s="39" t="s">
        <v>5830</v>
      </c>
    </row>
    <row r="83" spans="1:16" ht="12.75">
      <c r="A83" t="s">
        <v>49</v>
      </c>
      <c s="34" t="s">
        <v>110</v>
      </c>
      <c s="34" t="s">
        <v>4502</v>
      </c>
      <c s="35" t="s">
        <v>5</v>
      </c>
      <c s="6" t="s">
        <v>4365</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5829</v>
      </c>
    </row>
    <row r="86" spans="1:5" ht="76.5">
      <c r="A86" t="s">
        <v>56</v>
      </c>
      <c r="E86" s="39" t="s">
        <v>5830</v>
      </c>
    </row>
    <row r="87" spans="1:13" ht="12.75">
      <c r="A87" t="s">
        <v>46</v>
      </c>
      <c r="C87" s="31" t="s">
        <v>77</v>
      </c>
      <c r="E87" s="33" t="s">
        <v>1321</v>
      </c>
      <c r="J87" s="32">
        <f>0</f>
      </c>
      <c s="32">
        <f>0</f>
      </c>
      <c s="32">
        <f>0+L88</f>
      </c>
      <c s="32">
        <f>0+M88</f>
      </c>
    </row>
    <row r="88" spans="1:16" ht="12.75">
      <c r="A88" t="s">
        <v>49</v>
      </c>
      <c s="34" t="s">
        <v>113</v>
      </c>
      <c s="34" t="s">
        <v>4519</v>
      </c>
      <c s="35" t="s">
        <v>5</v>
      </c>
      <c s="6" t="s">
        <v>4520</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5833</v>
      </c>
    </row>
    <row r="91" spans="1:5" ht="51">
      <c r="A91" t="s">
        <v>56</v>
      </c>
      <c r="E91" s="39" t="s">
        <v>4522</v>
      </c>
    </row>
    <row r="92" spans="1:13" ht="12.75">
      <c r="A92" t="s">
        <v>46</v>
      </c>
      <c r="C92" s="31" t="s">
        <v>86</v>
      </c>
      <c r="E92" s="33" t="s">
        <v>2068</v>
      </c>
      <c r="J92" s="32">
        <f>0</f>
      </c>
      <c s="32">
        <f>0</f>
      </c>
      <c s="32">
        <f>0+L93+L97+L101+L105+L109</f>
      </c>
      <c s="32">
        <f>0+M93+M97+M101+M105+M109</f>
      </c>
    </row>
    <row r="93" spans="1:16" ht="12.75">
      <c r="A93" t="s">
        <v>49</v>
      </c>
      <c s="34" t="s">
        <v>117</v>
      </c>
      <c s="34" t="s">
        <v>4392</v>
      </c>
      <c s="35" t="s">
        <v>5</v>
      </c>
      <c s="6" t="s">
        <v>4393</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5834</v>
      </c>
    </row>
    <row r="97" spans="1:16" ht="12.75">
      <c r="A97" t="s">
        <v>49</v>
      </c>
      <c s="34" t="s">
        <v>121</v>
      </c>
      <c s="34" t="s">
        <v>3897</v>
      </c>
      <c s="35" t="s">
        <v>5</v>
      </c>
      <c s="6" t="s">
        <v>3898</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5835</v>
      </c>
    </row>
    <row r="100" spans="1:5" ht="51">
      <c r="A100" t="s">
        <v>56</v>
      </c>
      <c r="E100" s="39" t="s">
        <v>3900</v>
      </c>
    </row>
    <row r="101" spans="1:16" ht="12.75">
      <c r="A101" t="s">
        <v>49</v>
      </c>
      <c s="34" t="s">
        <v>125</v>
      </c>
      <c s="34" t="s">
        <v>4540</v>
      </c>
      <c s="35" t="s">
        <v>5</v>
      </c>
      <c s="6" t="s">
        <v>4541</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5833</v>
      </c>
    </row>
    <row r="104" spans="1:5" ht="25.5">
      <c r="A104" t="s">
        <v>56</v>
      </c>
      <c r="E104" s="39" t="s">
        <v>4418</v>
      </c>
    </row>
    <row r="105" spans="1:16" ht="12.75">
      <c r="A105" t="s">
        <v>49</v>
      </c>
      <c s="34" t="s">
        <v>128</v>
      </c>
      <c s="34" t="s">
        <v>3911</v>
      </c>
      <c s="35" t="s">
        <v>5</v>
      </c>
      <c s="6" t="s">
        <v>3912</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5836</v>
      </c>
    </row>
    <row r="108" spans="1:5" ht="114.75">
      <c r="A108" t="s">
        <v>56</v>
      </c>
      <c r="E108" s="39" t="s">
        <v>3910</v>
      </c>
    </row>
    <row r="109" spans="1:16" ht="12.75">
      <c r="A109" t="s">
        <v>49</v>
      </c>
      <c s="34" t="s">
        <v>139</v>
      </c>
      <c s="34" t="s">
        <v>3914</v>
      </c>
      <c s="35" t="s">
        <v>5</v>
      </c>
      <c s="6" t="s">
        <v>3915</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5839</v>
      </c>
      <c r="E8" s="30" t="s">
        <v>5838</v>
      </c>
      <c r="J8" s="29">
        <f>0+J9+J22+J35+J84+J101+J106</f>
      </c>
      <c s="29">
        <f>0+K9+K22+K35+K84+K101+K106</f>
      </c>
      <c s="29">
        <f>0+L9+L22+L35+L84+L101+L106</f>
      </c>
      <c s="29">
        <f>0+M9+M22+M35+M84+M101+M106</f>
      </c>
    </row>
    <row r="9" spans="1:13" ht="12.75">
      <c r="A9" t="s">
        <v>46</v>
      </c>
      <c r="C9" s="31" t="s">
        <v>1144</v>
      </c>
      <c r="E9" s="33" t="s">
        <v>3081</v>
      </c>
      <c r="J9" s="32">
        <f>0</f>
      </c>
      <c s="32">
        <f>0</f>
      </c>
      <c s="32">
        <f>0+L10+L14+L18</f>
      </c>
      <c s="32">
        <f>0+M10+M14+M18</f>
      </c>
    </row>
    <row r="10" spans="1:16" ht="25.5">
      <c r="A10" t="s">
        <v>49</v>
      </c>
      <c s="34" t="s">
        <v>125</v>
      </c>
      <c s="34" t="s">
        <v>3531</v>
      </c>
      <c s="35" t="s">
        <v>3532</v>
      </c>
      <c s="6" t="s">
        <v>3816</v>
      </c>
      <c s="36" t="s">
        <v>2833</v>
      </c>
      <c s="37">
        <v>3146.755</v>
      </c>
      <c s="36">
        <v>0</v>
      </c>
      <c s="36">
        <f>ROUND(G10*H10,6)</f>
      </c>
      <c r="L10" s="38">
        <v>0</v>
      </c>
      <c s="32">
        <f>ROUND(ROUND(L10,2)*ROUND(G10,3),2)</f>
      </c>
      <c s="36" t="s">
        <v>416</v>
      </c>
      <c>
        <f>(M10*21)/100</f>
      </c>
      <c t="s">
        <v>27</v>
      </c>
    </row>
    <row r="11" spans="1:5" ht="12.75">
      <c r="A11" s="35" t="s">
        <v>54</v>
      </c>
      <c r="E11" s="39" t="s">
        <v>2839</v>
      </c>
    </row>
    <row r="12" spans="1:5" ht="63.75">
      <c r="A12" s="35" t="s">
        <v>55</v>
      </c>
      <c r="E12" s="40" t="s">
        <v>5840</v>
      </c>
    </row>
    <row r="13" spans="1:5" ht="165.75">
      <c r="A13" t="s">
        <v>56</v>
      </c>
      <c r="E13" s="39" t="s">
        <v>4435</v>
      </c>
    </row>
    <row r="14" spans="1:16" ht="25.5">
      <c r="A14" t="s">
        <v>49</v>
      </c>
      <c s="34" t="s">
        <v>128</v>
      </c>
      <c s="34" t="s">
        <v>3101</v>
      </c>
      <c s="35" t="s">
        <v>3102</v>
      </c>
      <c s="6" t="s">
        <v>3823</v>
      </c>
      <c s="36" t="s">
        <v>2833</v>
      </c>
      <c s="37">
        <v>119.49</v>
      </c>
      <c s="36">
        <v>0</v>
      </c>
      <c s="36">
        <f>ROUND(G14*H14,6)</f>
      </c>
      <c r="L14" s="38">
        <v>0</v>
      </c>
      <c s="32">
        <f>ROUND(ROUND(L14,2)*ROUND(G14,3),2)</f>
      </c>
      <c s="36" t="s">
        <v>416</v>
      </c>
      <c>
        <f>(M14*21)/100</f>
      </c>
      <c t="s">
        <v>27</v>
      </c>
    </row>
    <row r="15" spans="1:5" ht="12.75">
      <c r="A15" s="35" t="s">
        <v>54</v>
      </c>
      <c r="E15" s="39" t="s">
        <v>2839</v>
      </c>
    </row>
    <row r="16" spans="1:5" ht="38.25">
      <c r="A16" s="35" t="s">
        <v>55</v>
      </c>
      <c r="E16" s="40" t="s">
        <v>5841</v>
      </c>
    </row>
    <row r="17" spans="1:5" ht="165.75">
      <c r="A17" t="s">
        <v>56</v>
      </c>
      <c r="E17" s="39" t="s">
        <v>4435</v>
      </c>
    </row>
    <row r="18" spans="1:16" ht="12.75">
      <c r="A18" t="s">
        <v>49</v>
      </c>
      <c s="34" t="s">
        <v>132</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1608.786</v>
      </c>
      <c s="36">
        <v>0</v>
      </c>
      <c s="36">
        <f>ROUND(G23*H23,6)</f>
      </c>
      <c r="L23" s="38">
        <v>0</v>
      </c>
      <c s="32">
        <f>ROUND(ROUND(L23,2)*ROUND(G23,3),2)</f>
      </c>
      <c s="36" t="s">
        <v>53</v>
      </c>
      <c>
        <f>(M23*21)/100</f>
      </c>
      <c t="s">
        <v>27</v>
      </c>
    </row>
    <row r="24" spans="1:5" ht="12.75">
      <c r="A24" s="35" t="s">
        <v>54</v>
      </c>
      <c r="E24" s="39" t="s">
        <v>3827</v>
      </c>
    </row>
    <row r="25" spans="1:5" ht="25.5">
      <c r="A25" s="35" t="s">
        <v>55</v>
      </c>
      <c r="E25" s="40" t="s">
        <v>5842</v>
      </c>
    </row>
    <row r="26" spans="1:5" ht="318.75">
      <c r="A26" t="s">
        <v>56</v>
      </c>
      <c r="E26" s="39" t="s">
        <v>5843</v>
      </c>
    </row>
    <row r="27" spans="1:16" ht="12.75">
      <c r="A27" t="s">
        <v>49</v>
      </c>
      <c s="34" t="s">
        <v>27</v>
      </c>
      <c s="34" t="s">
        <v>3830</v>
      </c>
      <c s="35" t="s">
        <v>5</v>
      </c>
      <c s="6" t="s">
        <v>3831</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5844</v>
      </c>
    </row>
    <row r="30" spans="1:5" ht="191.25">
      <c r="A30" t="s">
        <v>56</v>
      </c>
      <c r="E30" s="39" t="s">
        <v>5845</v>
      </c>
    </row>
    <row r="31" spans="1:16" ht="12.75">
      <c r="A31" t="s">
        <v>49</v>
      </c>
      <c s="34" t="s">
        <v>26</v>
      </c>
      <c s="34" t="s">
        <v>3834</v>
      </c>
      <c s="35" t="s">
        <v>5</v>
      </c>
      <c s="6" t="s">
        <v>3835</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5846</v>
      </c>
    </row>
    <row r="34" spans="1:5" ht="306">
      <c r="A34" t="s">
        <v>56</v>
      </c>
      <c r="E34" s="39" t="s">
        <v>5847</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3485</v>
      </c>
      <c s="35" t="s">
        <v>5</v>
      </c>
      <c s="6" t="s">
        <v>3486</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5848</v>
      </c>
    </row>
    <row r="39" spans="1:5" ht="38.25">
      <c r="A39" t="s">
        <v>56</v>
      </c>
      <c r="E39" s="39" t="s">
        <v>3839</v>
      </c>
    </row>
    <row r="40" spans="1:16" ht="12.75">
      <c r="A40" t="s">
        <v>49</v>
      </c>
      <c s="34" t="s">
        <v>69</v>
      </c>
      <c s="34" t="s">
        <v>3865</v>
      </c>
      <c s="35" t="s">
        <v>5</v>
      </c>
      <c s="6" t="s">
        <v>3866</v>
      </c>
      <c s="36" t="s">
        <v>2833</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5849</v>
      </c>
    </row>
    <row r="43" spans="1:5" ht="38.25">
      <c r="A43" t="s">
        <v>56</v>
      </c>
      <c r="E43" s="39" t="s">
        <v>3868</v>
      </c>
    </row>
    <row r="44" spans="1:16" ht="12.75">
      <c r="A44" t="s">
        <v>49</v>
      </c>
      <c s="34" t="s">
        <v>72</v>
      </c>
      <c s="34" t="s">
        <v>3869</v>
      </c>
      <c s="35" t="s">
        <v>5</v>
      </c>
      <c s="6" t="s">
        <v>3870</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5850</v>
      </c>
    </row>
    <row r="47" spans="1:5" ht="12.75">
      <c r="A47" t="s">
        <v>56</v>
      </c>
      <c r="E47" s="39" t="s">
        <v>3871</v>
      </c>
    </row>
    <row r="48" spans="1:16" ht="12.75">
      <c r="A48" t="s">
        <v>49</v>
      </c>
      <c s="34" t="s">
        <v>77</v>
      </c>
      <c s="34" t="s">
        <v>3490</v>
      </c>
      <c s="35" t="s">
        <v>5</v>
      </c>
      <c s="6" t="s">
        <v>3491</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5851</v>
      </c>
    </row>
    <row r="51" spans="1:5" ht="25.5">
      <c r="A51" t="s">
        <v>56</v>
      </c>
      <c r="E51" s="39" t="s">
        <v>3493</v>
      </c>
    </row>
    <row r="52" spans="1:16" ht="12.75">
      <c r="A52" t="s">
        <v>49</v>
      </c>
      <c s="34" t="s">
        <v>86</v>
      </c>
      <c s="34" t="s">
        <v>4290</v>
      </c>
      <c s="35" t="s">
        <v>5</v>
      </c>
      <c s="6" t="s">
        <v>4291</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5852</v>
      </c>
    </row>
    <row r="55" spans="1:5" ht="191.25">
      <c r="A55" t="s">
        <v>56</v>
      </c>
      <c r="E55" s="39" t="s">
        <v>5388</v>
      </c>
    </row>
    <row r="56" spans="1:16" ht="12.75">
      <c r="A56" t="s">
        <v>49</v>
      </c>
      <c s="34" t="s">
        <v>90</v>
      </c>
      <c s="34" t="s">
        <v>3845</v>
      </c>
      <c s="35" t="s">
        <v>5</v>
      </c>
      <c s="6" t="s">
        <v>3846</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5853</v>
      </c>
    </row>
    <row r="59" spans="1:5" ht="191.25">
      <c r="A59" t="s">
        <v>56</v>
      </c>
      <c r="E59" s="39" t="s">
        <v>5854</v>
      </c>
    </row>
    <row r="60" spans="1:16" ht="12.75">
      <c r="A60" t="s">
        <v>49</v>
      </c>
      <c s="34" t="s">
        <v>94</v>
      </c>
      <c s="34" t="s">
        <v>4703</v>
      </c>
      <c s="35" t="s">
        <v>5</v>
      </c>
      <c s="6" t="s">
        <v>4704</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5855</v>
      </c>
    </row>
    <row r="63" spans="1:5" ht="191.25">
      <c r="A63" t="s">
        <v>56</v>
      </c>
      <c r="E63" s="39" t="s">
        <v>5388</v>
      </c>
    </row>
    <row r="64" spans="1:16" ht="12.75">
      <c r="A64" t="s">
        <v>49</v>
      </c>
      <c s="34" t="s">
        <v>98</v>
      </c>
      <c s="34" t="s">
        <v>3849</v>
      </c>
      <c s="35" t="s">
        <v>5</v>
      </c>
      <c s="6" t="s">
        <v>3850</v>
      </c>
      <c s="36" t="s">
        <v>60</v>
      </c>
      <c s="37">
        <v>17.5</v>
      </c>
      <c s="36">
        <v>0</v>
      </c>
      <c s="36">
        <f>ROUND(G64*H64,6)</f>
      </c>
      <c r="L64" s="38">
        <v>0</v>
      </c>
      <c s="32">
        <f>ROUND(ROUND(L64,2)*ROUND(G64,3),2)</f>
      </c>
      <c s="36" t="s">
        <v>53</v>
      </c>
      <c>
        <f>(M64*21)/100</f>
      </c>
      <c t="s">
        <v>27</v>
      </c>
    </row>
    <row r="65" spans="1:5" ht="12.75">
      <c r="A65" s="35" t="s">
        <v>54</v>
      </c>
      <c r="E65" s="39" t="s">
        <v>5856</v>
      </c>
    </row>
    <row r="66" spans="1:5" ht="12.75">
      <c r="A66" s="35" t="s">
        <v>55</v>
      </c>
      <c r="E66" s="40" t="s">
        <v>5857</v>
      </c>
    </row>
    <row r="67" spans="1:5" ht="369.75">
      <c r="A67" t="s">
        <v>56</v>
      </c>
      <c r="E67" s="39" t="s">
        <v>3668</v>
      </c>
    </row>
    <row r="68" spans="1:16" ht="12.75">
      <c r="A68" t="s">
        <v>49</v>
      </c>
      <c s="34" t="s">
        <v>103</v>
      </c>
      <c s="34" t="s">
        <v>3669</v>
      </c>
      <c s="35" t="s">
        <v>5</v>
      </c>
      <c s="6" t="s">
        <v>3670</v>
      </c>
      <c s="36" t="s">
        <v>2833</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5858</v>
      </c>
    </row>
    <row r="71" spans="1:5" ht="267.75">
      <c r="A71" t="s">
        <v>56</v>
      </c>
      <c r="E71" s="39" t="s">
        <v>3671</v>
      </c>
    </row>
    <row r="72" spans="1:16" ht="12.75">
      <c r="A72" t="s">
        <v>49</v>
      </c>
      <c s="34" t="s">
        <v>106</v>
      </c>
      <c s="34" t="s">
        <v>3855</v>
      </c>
      <c s="35" t="s">
        <v>5</v>
      </c>
      <c s="6" t="s">
        <v>3856</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5859</v>
      </c>
    </row>
    <row r="75" spans="1:5" ht="267.75">
      <c r="A75" t="s">
        <v>56</v>
      </c>
      <c r="E75" s="39" t="s">
        <v>3671</v>
      </c>
    </row>
    <row r="76" spans="1:16" ht="12.75">
      <c r="A76" t="s">
        <v>49</v>
      </c>
      <c s="34" t="s">
        <v>117</v>
      </c>
      <c s="34" t="s">
        <v>5771</v>
      </c>
      <c s="35" t="s">
        <v>5</v>
      </c>
      <c s="6" t="s">
        <v>4838</v>
      </c>
      <c s="36" t="s">
        <v>80</v>
      </c>
      <c s="37">
        <v>88</v>
      </c>
      <c s="36">
        <v>0</v>
      </c>
      <c s="36">
        <f>ROUND(G76*H76,6)</f>
      </c>
      <c r="L76" s="38">
        <v>0</v>
      </c>
      <c s="32">
        <f>ROUND(ROUND(L76,2)*ROUND(G76,3),2)</f>
      </c>
      <c s="36" t="s">
        <v>416</v>
      </c>
      <c>
        <f>(M76*21)/100</f>
      </c>
      <c t="s">
        <v>27</v>
      </c>
    </row>
    <row r="77" spans="1:5" ht="12.75">
      <c r="A77" s="35" t="s">
        <v>54</v>
      </c>
      <c r="E77" s="39" t="s">
        <v>5</v>
      </c>
    </row>
    <row r="78" spans="1:5" ht="38.25">
      <c r="A78" s="35" t="s">
        <v>55</v>
      </c>
      <c r="E78" s="40" t="s">
        <v>5860</v>
      </c>
    </row>
    <row r="79" spans="1:5" ht="25.5">
      <c r="A79" t="s">
        <v>56</v>
      </c>
      <c r="E79" s="39" t="s">
        <v>3602</v>
      </c>
    </row>
    <row r="80" spans="1:16" ht="12.75">
      <c r="A80" t="s">
        <v>49</v>
      </c>
      <c s="34" t="s">
        <v>121</v>
      </c>
      <c s="34" t="s">
        <v>4839</v>
      </c>
      <c s="35" t="s">
        <v>5</v>
      </c>
      <c s="6" t="s">
        <v>4840</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5861</v>
      </c>
    </row>
    <row r="83" spans="1:5" ht="25.5">
      <c r="A83" t="s">
        <v>56</v>
      </c>
      <c r="E83" s="39" t="s">
        <v>3602</v>
      </c>
    </row>
    <row r="84" spans="1:13" ht="12.75">
      <c r="A84" t="s">
        <v>46</v>
      </c>
      <c r="C84" s="31" t="s">
        <v>65</v>
      </c>
      <c r="E84" s="33" t="s">
        <v>3341</v>
      </c>
      <c r="J84" s="32">
        <f>0</f>
      </c>
      <c s="32">
        <f>0</f>
      </c>
      <c s="32">
        <f>0+L85+L89+L93+L97</f>
      </c>
      <c s="32">
        <f>0+M85+M89+M93+M97</f>
      </c>
    </row>
    <row r="85" spans="1:16" ht="12.75">
      <c r="A85" t="s">
        <v>49</v>
      </c>
      <c s="34" t="s">
        <v>125</v>
      </c>
      <c s="34" t="s">
        <v>3346</v>
      </c>
      <c s="35" t="s">
        <v>5</v>
      </c>
      <c s="6" t="s">
        <v>3347</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5862</v>
      </c>
    </row>
    <row r="88" spans="1:5" ht="369.75">
      <c r="A88" t="s">
        <v>56</v>
      </c>
      <c r="E88" s="39" t="s">
        <v>5863</v>
      </c>
    </row>
    <row r="89" spans="1:16" ht="12.75">
      <c r="A89" t="s">
        <v>49</v>
      </c>
      <c s="34" t="s">
        <v>128</v>
      </c>
      <c s="34" t="s">
        <v>3874</v>
      </c>
      <c s="35" t="s">
        <v>5</v>
      </c>
      <c s="6" t="s">
        <v>3875</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5864</v>
      </c>
    </row>
    <row r="92" spans="1:5" ht="369.75">
      <c r="A92" t="s">
        <v>56</v>
      </c>
      <c r="E92" s="39" t="s">
        <v>5863</v>
      </c>
    </row>
    <row r="93" spans="1:16" ht="12.75">
      <c r="A93" t="s">
        <v>49</v>
      </c>
      <c s="34" t="s">
        <v>132</v>
      </c>
      <c s="34" t="s">
        <v>3877</v>
      </c>
      <c s="35" t="s">
        <v>5</v>
      </c>
      <c s="6" t="s">
        <v>3878</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5865</v>
      </c>
    </row>
    <row r="96" spans="1:5" ht="114.75">
      <c r="A96" t="s">
        <v>56</v>
      </c>
      <c r="E96" s="39" t="s">
        <v>5866</v>
      </c>
    </row>
    <row r="97" spans="1:16" ht="12.75">
      <c r="A97" t="s">
        <v>49</v>
      </c>
      <c s="34" t="s">
        <v>136</v>
      </c>
      <c s="34" t="s">
        <v>3881</v>
      </c>
      <c s="35" t="s">
        <v>5</v>
      </c>
      <c s="6" t="s">
        <v>3882</v>
      </c>
      <c s="36" t="s">
        <v>60</v>
      </c>
      <c s="37">
        <v>1.224</v>
      </c>
      <c s="36">
        <v>0</v>
      </c>
      <c s="36">
        <f>ROUND(G97*H97,6)</f>
      </c>
      <c r="L97" s="38">
        <v>0</v>
      </c>
      <c s="32">
        <f>ROUND(ROUND(L97,2)*ROUND(G97,3),2)</f>
      </c>
      <c s="36" t="s">
        <v>53</v>
      </c>
      <c>
        <f>(M97*21)/100</f>
      </c>
      <c t="s">
        <v>27</v>
      </c>
    </row>
    <row r="98" spans="1:5" ht="12.75">
      <c r="A98" s="35" t="s">
        <v>54</v>
      </c>
      <c r="E98" s="39" t="s">
        <v>3883</v>
      </c>
    </row>
    <row r="99" spans="1:5" ht="25.5">
      <c r="A99" s="35" t="s">
        <v>55</v>
      </c>
      <c r="E99" s="40" t="s">
        <v>5867</v>
      </c>
    </row>
    <row r="100" spans="1:5" ht="357">
      <c r="A100" t="s">
        <v>56</v>
      </c>
      <c r="E100" s="39" t="s">
        <v>5868</v>
      </c>
    </row>
    <row r="101" spans="1:13" ht="12.75">
      <c r="A101" t="s">
        <v>46</v>
      </c>
      <c r="C101" s="31" t="s">
        <v>77</v>
      </c>
      <c r="E101" s="33" t="s">
        <v>1321</v>
      </c>
      <c r="J101" s="32">
        <f>0</f>
      </c>
      <c s="32">
        <f>0</f>
      </c>
      <c s="32">
        <f>0+L102</f>
      </c>
      <c s="32">
        <f>0+M102</f>
      </c>
    </row>
    <row r="102" spans="1:16" ht="12.75">
      <c r="A102" t="s">
        <v>49</v>
      </c>
      <c s="34" t="s">
        <v>143</v>
      </c>
      <c s="34" t="s">
        <v>4770</v>
      </c>
      <c s="35" t="s">
        <v>5</v>
      </c>
      <c s="6" t="s">
        <v>4771</v>
      </c>
      <c s="36" t="s">
        <v>52</v>
      </c>
      <c s="37">
        <v>129</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5869</v>
      </c>
    </row>
    <row r="105" spans="1:5" ht="409.5">
      <c r="A105" t="s">
        <v>56</v>
      </c>
      <c r="E105" s="39" t="s">
        <v>5424</v>
      </c>
    </row>
    <row r="106" spans="1:13" ht="12.75">
      <c r="A106" t="s">
        <v>46</v>
      </c>
      <c r="C106" s="31" t="s">
        <v>86</v>
      </c>
      <c r="E106" s="33" t="s">
        <v>2068</v>
      </c>
      <c r="J106" s="32">
        <f>0</f>
      </c>
      <c s="32">
        <f>0</f>
      </c>
      <c s="32">
        <f>0+L107+L111+L115+L119+L123</f>
      </c>
      <c s="32">
        <f>0+M107+M111+M115+M119+M123</f>
      </c>
    </row>
    <row r="107" spans="1:16" ht="12.75">
      <c r="A107" t="s">
        <v>49</v>
      </c>
      <c s="34" t="s">
        <v>146</v>
      </c>
      <c s="34" t="s">
        <v>3897</v>
      </c>
      <c s="35" t="s">
        <v>5</v>
      </c>
      <c s="6" t="s">
        <v>3898</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5870</v>
      </c>
    </row>
    <row r="110" spans="1:5" ht="51">
      <c r="A110" t="s">
        <v>56</v>
      </c>
      <c r="E110" s="39" t="s">
        <v>5871</v>
      </c>
    </row>
    <row r="111" spans="1:16" ht="12.75">
      <c r="A111" t="s">
        <v>49</v>
      </c>
      <c s="34" t="s">
        <v>151</v>
      </c>
      <c s="34" t="s">
        <v>5743</v>
      </c>
      <c s="35" t="s">
        <v>5</v>
      </c>
      <c s="6" t="s">
        <v>5872</v>
      </c>
      <c s="36" t="s">
        <v>75</v>
      </c>
      <c s="37">
        <v>25.8</v>
      </c>
      <c s="36">
        <v>0</v>
      </c>
      <c s="36">
        <f>ROUND(G111*H111,6)</f>
      </c>
      <c r="L111" s="38">
        <v>0</v>
      </c>
      <c s="32">
        <f>ROUND(ROUND(L111,2)*ROUND(G111,3),2)</f>
      </c>
      <c s="36" t="s">
        <v>416</v>
      </c>
      <c>
        <f>(M111*21)/100</f>
      </c>
      <c t="s">
        <v>27</v>
      </c>
    </row>
    <row r="112" spans="1:5" ht="12.75">
      <c r="A112" s="35" t="s">
        <v>54</v>
      </c>
      <c r="E112" s="39" t="s">
        <v>5</v>
      </c>
    </row>
    <row r="113" spans="1:5" ht="51">
      <c r="A113" s="35" t="s">
        <v>55</v>
      </c>
      <c r="E113" s="40" t="s">
        <v>5873</v>
      </c>
    </row>
    <row r="114" spans="1:5" ht="25.5">
      <c r="A114" t="s">
        <v>56</v>
      </c>
      <c r="E114" s="39" t="s">
        <v>3602</v>
      </c>
    </row>
    <row r="115" spans="1:16" ht="12.75">
      <c r="A115" t="s">
        <v>49</v>
      </c>
      <c s="34" t="s">
        <v>155</v>
      </c>
      <c s="34" t="s">
        <v>3911</v>
      </c>
      <c s="35" t="s">
        <v>5</v>
      </c>
      <c s="6" t="s">
        <v>3912</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5874</v>
      </c>
    </row>
    <row r="118" spans="1:5" ht="114.75">
      <c r="A118" t="s">
        <v>56</v>
      </c>
      <c r="E118" s="39" t="s">
        <v>5875</v>
      </c>
    </row>
    <row r="119" spans="1:16" ht="12.75">
      <c r="A119" t="s">
        <v>49</v>
      </c>
      <c s="34" t="s">
        <v>159</v>
      </c>
      <c s="34" t="s">
        <v>5747</v>
      </c>
      <c s="35" t="s">
        <v>5</v>
      </c>
      <c s="6" t="s">
        <v>5748</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5876</v>
      </c>
    </row>
    <row r="123" spans="1:16" ht="12.75">
      <c r="A123" t="s">
        <v>49</v>
      </c>
      <c s="34" t="s">
        <v>163</v>
      </c>
      <c s="34" t="s">
        <v>3914</v>
      </c>
      <c s="35" t="s">
        <v>5</v>
      </c>
      <c s="6" t="s">
        <v>3915</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5878</v>
      </c>
      <c r="E8" s="30" t="s">
        <v>5808</v>
      </c>
      <c r="J8" s="29">
        <f>0+J9+J22+J35+J84+J101+J106</f>
      </c>
      <c s="29">
        <f>0+K9+K22+K35+K84+K101+K106</f>
      </c>
      <c s="29">
        <f>0+L9+L22+L35+L84+L101+L106</f>
      </c>
      <c s="29">
        <f>0+M9+M22+M35+M84+M101+M106</f>
      </c>
    </row>
    <row r="9" spans="1:13" ht="12.75">
      <c r="A9" t="s">
        <v>46</v>
      </c>
      <c r="C9" s="31" t="s">
        <v>1144</v>
      </c>
      <c r="E9" s="33" t="s">
        <v>3081</v>
      </c>
      <c r="J9" s="32">
        <f>0</f>
      </c>
      <c s="32">
        <f>0</f>
      </c>
      <c s="32">
        <f>0+L10+L14+L18</f>
      </c>
      <c s="32">
        <f>0+M10+M14+M18</f>
      </c>
    </row>
    <row r="10" spans="1:16" ht="25.5">
      <c r="A10" t="s">
        <v>49</v>
      </c>
      <c s="34" t="s">
        <v>125</v>
      </c>
      <c s="34" t="s">
        <v>3531</v>
      </c>
      <c s="35" t="s">
        <v>3532</v>
      </c>
      <c s="6" t="s">
        <v>3816</v>
      </c>
      <c s="36" t="s">
        <v>2833</v>
      </c>
      <c s="37">
        <v>1907.934</v>
      </c>
      <c s="36">
        <v>0</v>
      </c>
      <c s="36">
        <f>ROUND(G10*H10,6)</f>
      </c>
      <c r="L10" s="38">
        <v>0</v>
      </c>
      <c s="32">
        <f>ROUND(ROUND(L10,2)*ROUND(G10,3),2)</f>
      </c>
      <c s="36" t="s">
        <v>416</v>
      </c>
      <c>
        <f>(M10*21)/100</f>
      </c>
      <c t="s">
        <v>27</v>
      </c>
    </row>
    <row r="11" spans="1:5" ht="12.75">
      <c r="A11" s="35" t="s">
        <v>54</v>
      </c>
      <c r="E11" s="39" t="s">
        <v>2839</v>
      </c>
    </row>
    <row r="12" spans="1:5" ht="63.75">
      <c r="A12" s="35" t="s">
        <v>55</v>
      </c>
      <c r="E12" s="40" t="s">
        <v>5879</v>
      </c>
    </row>
    <row r="13" spans="1:5" ht="165.75">
      <c r="A13" t="s">
        <v>56</v>
      </c>
      <c r="E13" s="39" t="s">
        <v>4435</v>
      </c>
    </row>
    <row r="14" spans="1:16" ht="25.5">
      <c r="A14" t="s">
        <v>49</v>
      </c>
      <c s="34" t="s">
        <v>128</v>
      </c>
      <c s="34" t="s">
        <v>3101</v>
      </c>
      <c s="35" t="s">
        <v>3102</v>
      </c>
      <c s="6" t="s">
        <v>3823</v>
      </c>
      <c s="36" t="s">
        <v>2833</v>
      </c>
      <c s="37">
        <v>80.11</v>
      </c>
      <c s="36">
        <v>0</v>
      </c>
      <c s="36">
        <f>ROUND(G14*H14,6)</f>
      </c>
      <c r="L14" s="38">
        <v>0</v>
      </c>
      <c s="32">
        <f>ROUND(ROUND(L14,2)*ROUND(G14,3),2)</f>
      </c>
      <c s="36" t="s">
        <v>416</v>
      </c>
      <c>
        <f>(M14*21)/100</f>
      </c>
      <c t="s">
        <v>27</v>
      </c>
    </row>
    <row r="15" spans="1:5" ht="12.75">
      <c r="A15" s="35" t="s">
        <v>54</v>
      </c>
      <c r="E15" s="39" t="s">
        <v>2839</v>
      </c>
    </row>
    <row r="16" spans="1:5" ht="38.25">
      <c r="A16" s="35" t="s">
        <v>55</v>
      </c>
      <c r="E16" s="40" t="s">
        <v>5880</v>
      </c>
    </row>
    <row r="17" spans="1:5" ht="165.75">
      <c r="A17" t="s">
        <v>56</v>
      </c>
      <c r="E17" s="39" t="s">
        <v>4435</v>
      </c>
    </row>
    <row r="18" spans="1:16" ht="12.75">
      <c r="A18" t="s">
        <v>49</v>
      </c>
      <c s="34" t="s">
        <v>132</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958.2</v>
      </c>
      <c s="36">
        <v>0</v>
      </c>
      <c s="36">
        <f>ROUND(G23*H23,6)</f>
      </c>
      <c r="L23" s="38">
        <v>0</v>
      </c>
      <c s="32">
        <f>ROUND(ROUND(L23,2)*ROUND(G23,3),2)</f>
      </c>
      <c s="36" t="s">
        <v>53</v>
      </c>
      <c>
        <f>(M23*21)/100</f>
      </c>
      <c t="s">
        <v>27</v>
      </c>
    </row>
    <row r="24" spans="1:5" ht="12.75">
      <c r="A24" s="35" t="s">
        <v>54</v>
      </c>
      <c r="E24" s="39" t="s">
        <v>3827</v>
      </c>
    </row>
    <row r="25" spans="1:5" ht="25.5">
      <c r="A25" s="35" t="s">
        <v>55</v>
      </c>
      <c r="E25" s="40" t="s">
        <v>5881</v>
      </c>
    </row>
    <row r="26" spans="1:5" ht="318.75">
      <c r="A26" t="s">
        <v>56</v>
      </c>
      <c r="E26" s="39" t="s">
        <v>5843</v>
      </c>
    </row>
    <row r="27" spans="1:16" ht="12.75">
      <c r="A27" t="s">
        <v>49</v>
      </c>
      <c s="34" t="s">
        <v>27</v>
      </c>
      <c s="34" t="s">
        <v>3830</v>
      </c>
      <c s="35" t="s">
        <v>5</v>
      </c>
      <c s="6" t="s">
        <v>3831</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5882</v>
      </c>
    </row>
    <row r="30" spans="1:5" ht="191.25">
      <c r="A30" t="s">
        <v>56</v>
      </c>
      <c r="E30" s="39" t="s">
        <v>5845</v>
      </c>
    </row>
    <row r="31" spans="1:16" ht="12.75">
      <c r="A31" t="s">
        <v>49</v>
      </c>
      <c s="34" t="s">
        <v>26</v>
      </c>
      <c s="34" t="s">
        <v>3834</v>
      </c>
      <c s="35" t="s">
        <v>5</v>
      </c>
      <c s="6" t="s">
        <v>3835</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5883</v>
      </c>
    </row>
    <row r="34" spans="1:5" ht="306">
      <c r="A34" t="s">
        <v>56</v>
      </c>
      <c r="E34" s="39" t="s">
        <v>5847</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3485</v>
      </c>
      <c s="35" t="s">
        <v>5</v>
      </c>
      <c s="6" t="s">
        <v>3486</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5884</v>
      </c>
    </row>
    <row r="39" spans="1:5" ht="38.25">
      <c r="A39" t="s">
        <v>56</v>
      </c>
      <c r="E39" s="39" t="s">
        <v>3839</v>
      </c>
    </row>
    <row r="40" spans="1:16" ht="12.75">
      <c r="A40" t="s">
        <v>49</v>
      </c>
      <c s="34" t="s">
        <v>69</v>
      </c>
      <c s="34" t="s">
        <v>3865</v>
      </c>
      <c s="35" t="s">
        <v>5</v>
      </c>
      <c s="6" t="s">
        <v>3866</v>
      </c>
      <c s="36" t="s">
        <v>2833</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5885</v>
      </c>
    </row>
    <row r="43" spans="1:5" ht="38.25">
      <c r="A43" t="s">
        <v>56</v>
      </c>
      <c r="E43" s="39" t="s">
        <v>3868</v>
      </c>
    </row>
    <row r="44" spans="1:16" ht="12.75">
      <c r="A44" t="s">
        <v>49</v>
      </c>
      <c s="34" t="s">
        <v>72</v>
      </c>
      <c s="34" t="s">
        <v>3869</v>
      </c>
      <c s="35" t="s">
        <v>5</v>
      </c>
      <c s="6" t="s">
        <v>3870</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5886</v>
      </c>
    </row>
    <row r="47" spans="1:5" ht="12.75">
      <c r="A47" t="s">
        <v>56</v>
      </c>
      <c r="E47" s="39" t="s">
        <v>3871</v>
      </c>
    </row>
    <row r="48" spans="1:16" ht="12.75">
      <c r="A48" t="s">
        <v>49</v>
      </c>
      <c s="34" t="s">
        <v>77</v>
      </c>
      <c s="34" t="s">
        <v>3490</v>
      </c>
      <c s="35" t="s">
        <v>5</v>
      </c>
      <c s="6" t="s">
        <v>3491</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5887</v>
      </c>
    </row>
    <row r="51" spans="1:5" ht="25.5">
      <c r="A51" t="s">
        <v>56</v>
      </c>
      <c r="E51" s="39" t="s">
        <v>3493</v>
      </c>
    </row>
    <row r="52" spans="1:16" ht="12.75">
      <c r="A52" t="s">
        <v>49</v>
      </c>
      <c s="34" t="s">
        <v>86</v>
      </c>
      <c s="34" t="s">
        <v>4290</v>
      </c>
      <c s="35" t="s">
        <v>5</v>
      </c>
      <c s="6" t="s">
        <v>4291</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5888</v>
      </c>
    </row>
    <row r="55" spans="1:5" ht="191.25">
      <c r="A55" t="s">
        <v>56</v>
      </c>
      <c r="E55" s="39" t="s">
        <v>5388</v>
      </c>
    </row>
    <row r="56" spans="1:16" ht="12.75">
      <c r="A56" t="s">
        <v>49</v>
      </c>
      <c s="34" t="s">
        <v>90</v>
      </c>
      <c s="34" t="s">
        <v>3845</v>
      </c>
      <c s="35" t="s">
        <v>5</v>
      </c>
      <c s="6" t="s">
        <v>3846</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5889</v>
      </c>
    </row>
    <row r="59" spans="1:5" ht="191.25">
      <c r="A59" t="s">
        <v>56</v>
      </c>
      <c r="E59" s="39" t="s">
        <v>5854</v>
      </c>
    </row>
    <row r="60" spans="1:16" ht="12.75">
      <c r="A60" t="s">
        <v>49</v>
      </c>
      <c s="34" t="s">
        <v>94</v>
      </c>
      <c s="34" t="s">
        <v>4703</v>
      </c>
      <c s="35" t="s">
        <v>5</v>
      </c>
      <c s="6" t="s">
        <v>4704</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5890</v>
      </c>
    </row>
    <row r="63" spans="1:5" ht="191.25">
      <c r="A63" t="s">
        <v>56</v>
      </c>
      <c r="E63" s="39" t="s">
        <v>5388</v>
      </c>
    </row>
    <row r="64" spans="1:16" ht="12.75">
      <c r="A64" t="s">
        <v>49</v>
      </c>
      <c s="34" t="s">
        <v>98</v>
      </c>
      <c s="34" t="s">
        <v>3849</v>
      </c>
      <c s="35" t="s">
        <v>5</v>
      </c>
      <c s="6" t="s">
        <v>3850</v>
      </c>
      <c s="36" t="s">
        <v>60</v>
      </c>
      <c s="37">
        <v>17.071</v>
      </c>
      <c s="36">
        <v>0</v>
      </c>
      <c s="36">
        <f>ROUND(G64*H64,6)</f>
      </c>
      <c r="L64" s="38">
        <v>0</v>
      </c>
      <c s="32">
        <f>ROUND(ROUND(L64,2)*ROUND(G64,3),2)</f>
      </c>
      <c s="36" t="s">
        <v>53</v>
      </c>
      <c>
        <f>(M64*21)/100</f>
      </c>
      <c t="s">
        <v>27</v>
      </c>
    </row>
    <row r="65" spans="1:5" ht="12.75">
      <c r="A65" s="35" t="s">
        <v>54</v>
      </c>
      <c r="E65" s="39" t="s">
        <v>5856</v>
      </c>
    </row>
    <row r="66" spans="1:5" ht="12.75">
      <c r="A66" s="35" t="s">
        <v>55</v>
      </c>
      <c r="E66" s="40" t="s">
        <v>5891</v>
      </c>
    </row>
    <row r="67" spans="1:5" ht="369.75">
      <c r="A67" t="s">
        <v>56</v>
      </c>
      <c r="E67" s="39" t="s">
        <v>3668</v>
      </c>
    </row>
    <row r="68" spans="1:16" ht="12.75">
      <c r="A68" t="s">
        <v>49</v>
      </c>
      <c s="34" t="s">
        <v>103</v>
      </c>
      <c s="34" t="s">
        <v>3669</v>
      </c>
      <c s="35" t="s">
        <v>5</v>
      </c>
      <c s="6" t="s">
        <v>3670</v>
      </c>
      <c s="36" t="s">
        <v>2833</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5892</v>
      </c>
    </row>
    <row r="71" spans="1:5" ht="267.75">
      <c r="A71" t="s">
        <v>56</v>
      </c>
      <c r="E71" s="39" t="s">
        <v>3671</v>
      </c>
    </row>
    <row r="72" spans="1:16" ht="12.75">
      <c r="A72" t="s">
        <v>49</v>
      </c>
      <c s="34" t="s">
        <v>106</v>
      </c>
      <c s="34" t="s">
        <v>3855</v>
      </c>
      <c s="35" t="s">
        <v>5</v>
      </c>
      <c s="6" t="s">
        <v>3856</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5859</v>
      </c>
    </row>
    <row r="75" spans="1:5" ht="267.75">
      <c r="A75" t="s">
        <v>56</v>
      </c>
      <c r="E75" s="39" t="s">
        <v>3671</v>
      </c>
    </row>
    <row r="76" spans="1:16" ht="12.75">
      <c r="A76" t="s">
        <v>49</v>
      </c>
      <c s="34" t="s">
        <v>117</v>
      </c>
      <c s="34" t="s">
        <v>5771</v>
      </c>
      <c s="35" t="s">
        <v>5</v>
      </c>
      <c s="6" t="s">
        <v>4838</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5893</v>
      </c>
    </row>
    <row r="79" spans="1:5" ht="25.5">
      <c r="A79" t="s">
        <v>56</v>
      </c>
      <c r="E79" s="39" t="s">
        <v>3602</v>
      </c>
    </row>
    <row r="80" spans="1:16" ht="12.75">
      <c r="A80" t="s">
        <v>49</v>
      </c>
      <c s="34" t="s">
        <v>121</v>
      </c>
      <c s="34" t="s">
        <v>4839</v>
      </c>
      <c s="35" t="s">
        <v>5</v>
      </c>
      <c s="6" t="s">
        <v>4840</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5894</v>
      </c>
    </row>
    <row r="83" spans="1:5" ht="25.5">
      <c r="A83" t="s">
        <v>56</v>
      </c>
      <c r="E83" s="39" t="s">
        <v>3602</v>
      </c>
    </row>
    <row r="84" spans="1:13" ht="12.75">
      <c r="A84" t="s">
        <v>46</v>
      </c>
      <c r="C84" s="31" t="s">
        <v>65</v>
      </c>
      <c r="E84" s="33" t="s">
        <v>3341</v>
      </c>
      <c r="J84" s="32">
        <f>0</f>
      </c>
      <c s="32">
        <f>0</f>
      </c>
      <c s="32">
        <f>0+L85+L89+L93+L97</f>
      </c>
      <c s="32">
        <f>0+M85+M89+M93+M97</f>
      </c>
    </row>
    <row r="85" spans="1:16" ht="12.75">
      <c r="A85" t="s">
        <v>49</v>
      </c>
      <c s="34" t="s">
        <v>125</v>
      </c>
      <c s="34" t="s">
        <v>3346</v>
      </c>
      <c s="35" t="s">
        <v>5</v>
      </c>
      <c s="6" t="s">
        <v>3347</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5895</v>
      </c>
    </row>
    <row r="88" spans="1:5" ht="369.75">
      <c r="A88" t="s">
        <v>56</v>
      </c>
      <c r="E88" s="39" t="s">
        <v>5863</v>
      </c>
    </row>
    <row r="89" spans="1:16" ht="12.75">
      <c r="A89" t="s">
        <v>49</v>
      </c>
      <c s="34" t="s">
        <v>128</v>
      </c>
      <c s="34" t="s">
        <v>3874</v>
      </c>
      <c s="35" t="s">
        <v>5</v>
      </c>
      <c s="6" t="s">
        <v>3875</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5896</v>
      </c>
    </row>
    <row r="92" spans="1:5" ht="369.75">
      <c r="A92" t="s">
        <v>56</v>
      </c>
      <c r="E92" s="39" t="s">
        <v>5863</v>
      </c>
    </row>
    <row r="93" spans="1:16" ht="12.75">
      <c r="A93" t="s">
        <v>49</v>
      </c>
      <c s="34" t="s">
        <v>132</v>
      </c>
      <c s="34" t="s">
        <v>3877</v>
      </c>
      <c s="35" t="s">
        <v>5</v>
      </c>
      <c s="6" t="s">
        <v>3878</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5897</v>
      </c>
    </row>
    <row r="96" spans="1:5" ht="114.75">
      <c r="A96" t="s">
        <v>56</v>
      </c>
      <c r="E96" s="39" t="s">
        <v>5866</v>
      </c>
    </row>
    <row r="97" spans="1:16" ht="12.75">
      <c r="A97" t="s">
        <v>49</v>
      </c>
      <c s="34" t="s">
        <v>136</v>
      </c>
      <c s="34" t="s">
        <v>3881</v>
      </c>
      <c s="35" t="s">
        <v>5</v>
      </c>
      <c s="6" t="s">
        <v>3882</v>
      </c>
      <c s="36" t="s">
        <v>60</v>
      </c>
      <c s="37">
        <v>1.224</v>
      </c>
      <c s="36">
        <v>0</v>
      </c>
      <c s="36">
        <f>ROUND(G97*H97,6)</f>
      </c>
      <c r="L97" s="38">
        <v>0</v>
      </c>
      <c s="32">
        <f>ROUND(ROUND(L97,2)*ROUND(G97,3),2)</f>
      </c>
      <c s="36" t="s">
        <v>53</v>
      </c>
      <c>
        <f>(M97*21)/100</f>
      </c>
      <c t="s">
        <v>27</v>
      </c>
    </row>
    <row r="98" spans="1:5" ht="12.75">
      <c r="A98" s="35" t="s">
        <v>54</v>
      </c>
      <c r="E98" s="39" t="s">
        <v>3883</v>
      </c>
    </row>
    <row r="99" spans="1:5" ht="25.5">
      <c r="A99" s="35" t="s">
        <v>55</v>
      </c>
      <c r="E99" s="40" t="s">
        <v>5867</v>
      </c>
    </row>
    <row r="100" spans="1:5" ht="357">
      <c r="A100" t="s">
        <v>56</v>
      </c>
      <c r="E100" s="39" t="s">
        <v>5868</v>
      </c>
    </row>
    <row r="101" spans="1:13" ht="12.75">
      <c r="A101" t="s">
        <v>46</v>
      </c>
      <c r="C101" s="31" t="s">
        <v>77</v>
      </c>
      <c r="E101" s="33" t="s">
        <v>1321</v>
      </c>
      <c r="J101" s="32">
        <f>0</f>
      </c>
      <c s="32">
        <f>0</f>
      </c>
      <c s="32">
        <f>0+L102</f>
      </c>
      <c s="32">
        <f>0+M102</f>
      </c>
    </row>
    <row r="102" spans="1:16" ht="12.75">
      <c r="A102" t="s">
        <v>49</v>
      </c>
      <c s="34" t="s">
        <v>143</v>
      </c>
      <c s="34" t="s">
        <v>4770</v>
      </c>
      <c s="35" t="s">
        <v>5</v>
      </c>
      <c s="6" t="s">
        <v>4771</v>
      </c>
      <c s="36" t="s">
        <v>52</v>
      </c>
      <c s="37">
        <v>150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5898</v>
      </c>
    </row>
    <row r="105" spans="1:5" ht="409.5">
      <c r="A105" t="s">
        <v>56</v>
      </c>
      <c r="E105" s="39" t="s">
        <v>5424</v>
      </c>
    </row>
    <row r="106" spans="1:13" ht="12.75">
      <c r="A106" t="s">
        <v>46</v>
      </c>
      <c r="C106" s="31" t="s">
        <v>86</v>
      </c>
      <c r="E106" s="33" t="s">
        <v>2068</v>
      </c>
      <c r="J106" s="32">
        <f>0</f>
      </c>
      <c s="32">
        <f>0</f>
      </c>
      <c s="32">
        <f>0+L107+L111+L115+L119+L123</f>
      </c>
      <c s="32">
        <f>0+M107+M111+M115+M119+M123</f>
      </c>
    </row>
    <row r="107" spans="1:16" ht="12.75">
      <c r="A107" t="s">
        <v>49</v>
      </c>
      <c s="34" t="s">
        <v>146</v>
      </c>
      <c s="34" t="s">
        <v>3897</v>
      </c>
      <c s="35" t="s">
        <v>5</v>
      </c>
      <c s="6" t="s">
        <v>3898</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5899</v>
      </c>
    </row>
    <row r="110" spans="1:5" ht="51">
      <c r="A110" t="s">
        <v>56</v>
      </c>
      <c r="E110" s="39" t="s">
        <v>5871</v>
      </c>
    </row>
    <row r="111" spans="1:16" ht="12.75">
      <c r="A111" t="s">
        <v>49</v>
      </c>
      <c s="34" t="s">
        <v>151</v>
      </c>
      <c s="34" t="s">
        <v>5743</v>
      </c>
      <c s="35" t="s">
        <v>5</v>
      </c>
      <c s="6" t="s">
        <v>5872</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5900</v>
      </c>
    </row>
    <row r="114" spans="1:5" ht="25.5">
      <c r="A114" t="s">
        <v>56</v>
      </c>
      <c r="E114" s="39" t="s">
        <v>3602</v>
      </c>
    </row>
    <row r="115" spans="1:16" ht="12.75">
      <c r="A115" t="s">
        <v>49</v>
      </c>
      <c s="34" t="s">
        <v>155</v>
      </c>
      <c s="34" t="s">
        <v>3911</v>
      </c>
      <c s="35" t="s">
        <v>5</v>
      </c>
      <c s="6" t="s">
        <v>3912</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5901</v>
      </c>
    </row>
    <row r="118" spans="1:5" ht="114.75">
      <c r="A118" t="s">
        <v>56</v>
      </c>
      <c r="E118" s="39" t="s">
        <v>5875</v>
      </c>
    </row>
    <row r="119" spans="1:16" ht="12.75">
      <c r="A119" t="s">
        <v>49</v>
      </c>
      <c s="34" t="s">
        <v>159</v>
      </c>
      <c s="34" t="s">
        <v>5747</v>
      </c>
      <c s="35" t="s">
        <v>5</v>
      </c>
      <c s="6" t="s">
        <v>5748</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5876</v>
      </c>
    </row>
    <row r="123" spans="1:16" ht="12.75">
      <c r="A123" t="s">
        <v>49</v>
      </c>
      <c s="34" t="s">
        <v>163</v>
      </c>
      <c s="34" t="s">
        <v>3914</v>
      </c>
      <c s="35" t="s">
        <v>5</v>
      </c>
      <c s="6" t="s">
        <v>3915</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5904</v>
      </c>
      <c r="E8" s="30" t="s">
        <v>5903</v>
      </c>
      <c r="J8" s="29">
        <f>0+J9+J22+J35+J84+J101+J106</f>
      </c>
      <c s="29">
        <f>0+K9+K22+K35+K84+K101+K106</f>
      </c>
      <c s="29">
        <f>0+L9+L22+L35+L84+L101+L106</f>
      </c>
      <c s="29">
        <f>0+M9+M22+M35+M84+M101+M106</f>
      </c>
    </row>
    <row r="9" spans="1:13" ht="12.75">
      <c r="A9" t="s">
        <v>46</v>
      </c>
      <c r="C9" s="31" t="s">
        <v>1144</v>
      </c>
      <c r="E9" s="33" t="s">
        <v>3081</v>
      </c>
      <c r="J9" s="32">
        <f>0</f>
      </c>
      <c s="32">
        <f>0</f>
      </c>
      <c s="32">
        <f>0+L10+L14+L18</f>
      </c>
      <c s="32">
        <f>0+M10+M14+M18</f>
      </c>
    </row>
    <row r="10" spans="1:16" ht="25.5">
      <c r="A10" t="s">
        <v>49</v>
      </c>
      <c s="34" t="s">
        <v>125</v>
      </c>
      <c s="34" t="s">
        <v>3531</v>
      </c>
      <c s="35" t="s">
        <v>3532</v>
      </c>
      <c s="6" t="s">
        <v>3816</v>
      </c>
      <c s="36" t="s">
        <v>2833</v>
      </c>
      <c s="37">
        <v>1679.511</v>
      </c>
      <c s="36">
        <v>0</v>
      </c>
      <c s="36">
        <f>ROUND(G10*H10,6)</f>
      </c>
      <c r="L10" s="38">
        <v>0</v>
      </c>
      <c s="32">
        <f>ROUND(ROUND(L10,2)*ROUND(G10,3),2)</f>
      </c>
      <c s="36" t="s">
        <v>416</v>
      </c>
      <c>
        <f>(M10*21)/100</f>
      </c>
      <c t="s">
        <v>27</v>
      </c>
    </row>
    <row r="11" spans="1:5" ht="12.75">
      <c r="A11" s="35" t="s">
        <v>54</v>
      </c>
      <c r="E11" s="39" t="s">
        <v>2839</v>
      </c>
    </row>
    <row r="12" spans="1:5" ht="63.75">
      <c r="A12" s="35" t="s">
        <v>55</v>
      </c>
      <c r="E12" s="40" t="s">
        <v>5905</v>
      </c>
    </row>
    <row r="13" spans="1:5" ht="165.75">
      <c r="A13" t="s">
        <v>56</v>
      </c>
      <c r="E13" s="39" t="s">
        <v>4435</v>
      </c>
    </row>
    <row r="14" spans="1:16" ht="25.5">
      <c r="A14" t="s">
        <v>49</v>
      </c>
      <c s="34" t="s">
        <v>128</v>
      </c>
      <c s="34" t="s">
        <v>3101</v>
      </c>
      <c s="35" t="s">
        <v>3102</v>
      </c>
      <c s="6" t="s">
        <v>3823</v>
      </c>
      <c s="36" t="s">
        <v>2833</v>
      </c>
      <c s="37">
        <v>102.73</v>
      </c>
      <c s="36">
        <v>0</v>
      </c>
      <c s="36">
        <f>ROUND(G14*H14,6)</f>
      </c>
      <c r="L14" s="38">
        <v>0</v>
      </c>
      <c s="32">
        <f>ROUND(ROUND(L14,2)*ROUND(G14,3),2)</f>
      </c>
      <c s="36" t="s">
        <v>416</v>
      </c>
      <c>
        <f>(M14*21)/100</f>
      </c>
      <c t="s">
        <v>27</v>
      </c>
    </row>
    <row r="15" spans="1:5" ht="12.75">
      <c r="A15" s="35" t="s">
        <v>54</v>
      </c>
      <c r="E15" s="39" t="s">
        <v>2839</v>
      </c>
    </row>
    <row r="16" spans="1:5" ht="38.25">
      <c r="A16" s="35" t="s">
        <v>55</v>
      </c>
      <c r="E16" s="40" t="s">
        <v>5906</v>
      </c>
    </row>
    <row r="17" spans="1:5" ht="165.75">
      <c r="A17" t="s">
        <v>56</v>
      </c>
      <c r="E17" s="39" t="s">
        <v>4435</v>
      </c>
    </row>
    <row r="18" spans="1:16" ht="12.75">
      <c r="A18" t="s">
        <v>49</v>
      </c>
      <c s="34" t="s">
        <v>132</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849.2</v>
      </c>
      <c s="36">
        <v>0</v>
      </c>
      <c s="36">
        <f>ROUND(G23*H23,6)</f>
      </c>
      <c r="L23" s="38">
        <v>0</v>
      </c>
      <c s="32">
        <f>ROUND(ROUND(L23,2)*ROUND(G23,3),2)</f>
      </c>
      <c s="36" t="s">
        <v>53</v>
      </c>
      <c>
        <f>(M23*21)/100</f>
      </c>
      <c t="s">
        <v>27</v>
      </c>
    </row>
    <row r="24" spans="1:5" ht="12.75">
      <c r="A24" s="35" t="s">
        <v>54</v>
      </c>
      <c r="E24" s="39" t="s">
        <v>3827</v>
      </c>
    </row>
    <row r="25" spans="1:5" ht="25.5">
      <c r="A25" s="35" t="s">
        <v>55</v>
      </c>
      <c r="E25" s="40" t="s">
        <v>5907</v>
      </c>
    </row>
    <row r="26" spans="1:5" ht="318.75">
      <c r="A26" t="s">
        <v>56</v>
      </c>
      <c r="E26" s="39" t="s">
        <v>5843</v>
      </c>
    </row>
    <row r="27" spans="1:16" ht="12.75">
      <c r="A27" t="s">
        <v>49</v>
      </c>
      <c s="34" t="s">
        <v>27</v>
      </c>
      <c s="34" t="s">
        <v>3830</v>
      </c>
      <c s="35" t="s">
        <v>5</v>
      </c>
      <c s="6" t="s">
        <v>3831</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5908</v>
      </c>
    </row>
    <row r="30" spans="1:5" ht="191.25">
      <c r="A30" t="s">
        <v>56</v>
      </c>
      <c r="E30" s="39" t="s">
        <v>5845</v>
      </c>
    </row>
    <row r="31" spans="1:16" ht="12.75">
      <c r="A31" t="s">
        <v>49</v>
      </c>
      <c s="34" t="s">
        <v>26</v>
      </c>
      <c s="34" t="s">
        <v>3834</v>
      </c>
      <c s="35" t="s">
        <v>5</v>
      </c>
      <c s="6" t="s">
        <v>3835</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5909</v>
      </c>
    </row>
    <row r="34" spans="1:5" ht="306">
      <c r="A34" t="s">
        <v>56</v>
      </c>
      <c r="E34" s="39" t="s">
        <v>5847</v>
      </c>
    </row>
    <row r="35" spans="1:13" ht="12.75">
      <c r="A35" t="s">
        <v>46</v>
      </c>
      <c r="C35" s="31" t="s">
        <v>27</v>
      </c>
      <c r="E35" s="33" t="s">
        <v>2418</v>
      </c>
      <c r="J35" s="32">
        <f>0</f>
      </c>
      <c s="32">
        <f>0</f>
      </c>
      <c s="32">
        <f>0+L36+L40+L44+L48+L52+L56+L60+L64+L68+L72+L76+L80</f>
      </c>
      <c s="32">
        <f>0+M36+M40+M44+M48+M52+M56+M60+M64+M68+M72+M76+M80</f>
      </c>
    </row>
    <row r="36" spans="1:16" ht="12.75">
      <c r="A36" t="s">
        <v>49</v>
      </c>
      <c s="34" t="s">
        <v>65</v>
      </c>
      <c s="34" t="s">
        <v>3485</v>
      </c>
      <c s="35" t="s">
        <v>5</v>
      </c>
      <c s="6" t="s">
        <v>3486</v>
      </c>
      <c s="36" t="s">
        <v>2833</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5910</v>
      </c>
    </row>
    <row r="39" spans="1:5" ht="38.25">
      <c r="A39" t="s">
        <v>56</v>
      </c>
      <c r="E39" s="39" t="s">
        <v>3839</v>
      </c>
    </row>
    <row r="40" spans="1:16" ht="12.75">
      <c r="A40" t="s">
        <v>49</v>
      </c>
      <c s="34" t="s">
        <v>69</v>
      </c>
      <c s="34" t="s">
        <v>3865</v>
      </c>
      <c s="35" t="s">
        <v>5</v>
      </c>
      <c s="6" t="s">
        <v>3866</v>
      </c>
      <c s="36" t="s">
        <v>2833</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5911</v>
      </c>
    </row>
    <row r="43" spans="1:5" ht="38.25">
      <c r="A43" t="s">
        <v>56</v>
      </c>
      <c r="E43" s="39" t="s">
        <v>3868</v>
      </c>
    </row>
    <row r="44" spans="1:16" ht="12.75">
      <c r="A44" t="s">
        <v>49</v>
      </c>
      <c s="34" t="s">
        <v>72</v>
      </c>
      <c s="34" t="s">
        <v>3869</v>
      </c>
      <c s="35" t="s">
        <v>5</v>
      </c>
      <c s="6" t="s">
        <v>3870</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5912</v>
      </c>
    </row>
    <row r="47" spans="1:5" ht="12.75">
      <c r="A47" t="s">
        <v>56</v>
      </c>
      <c r="E47" s="39" t="s">
        <v>3871</v>
      </c>
    </row>
    <row r="48" spans="1:16" ht="12.75">
      <c r="A48" t="s">
        <v>49</v>
      </c>
      <c s="34" t="s">
        <v>77</v>
      </c>
      <c s="34" t="s">
        <v>3490</v>
      </c>
      <c s="35" t="s">
        <v>5</v>
      </c>
      <c s="6" t="s">
        <v>3491</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5913</v>
      </c>
    </row>
    <row r="51" spans="1:5" ht="25.5">
      <c r="A51" t="s">
        <v>56</v>
      </c>
      <c r="E51" s="39" t="s">
        <v>3493</v>
      </c>
    </row>
    <row r="52" spans="1:16" ht="12.75">
      <c r="A52" t="s">
        <v>49</v>
      </c>
      <c s="34" t="s">
        <v>86</v>
      </c>
      <c s="34" t="s">
        <v>4290</v>
      </c>
      <c s="35" t="s">
        <v>5</v>
      </c>
      <c s="6" t="s">
        <v>4291</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5914</v>
      </c>
    </row>
    <row r="55" spans="1:5" ht="191.25">
      <c r="A55" t="s">
        <v>56</v>
      </c>
      <c r="E55" s="39" t="s">
        <v>5388</v>
      </c>
    </row>
    <row r="56" spans="1:16" ht="12.75">
      <c r="A56" t="s">
        <v>49</v>
      </c>
      <c s="34" t="s">
        <v>90</v>
      </c>
      <c s="34" t="s">
        <v>3845</v>
      </c>
      <c s="35" t="s">
        <v>5</v>
      </c>
      <c s="6" t="s">
        <v>3846</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5915</v>
      </c>
    </row>
    <row r="59" spans="1:5" ht="191.25">
      <c r="A59" t="s">
        <v>56</v>
      </c>
      <c r="E59" s="39" t="s">
        <v>5854</v>
      </c>
    </row>
    <row r="60" spans="1:16" ht="12.75">
      <c r="A60" t="s">
        <v>49</v>
      </c>
      <c s="34" t="s">
        <v>94</v>
      </c>
      <c s="34" t="s">
        <v>4703</v>
      </c>
      <c s="35" t="s">
        <v>5</v>
      </c>
      <c s="6" t="s">
        <v>4704</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5916</v>
      </c>
    </row>
    <row r="63" spans="1:5" ht="191.25">
      <c r="A63" t="s">
        <v>56</v>
      </c>
      <c r="E63" s="39" t="s">
        <v>5388</v>
      </c>
    </row>
    <row r="64" spans="1:16" ht="12.75">
      <c r="A64" t="s">
        <v>49</v>
      </c>
      <c s="34" t="s">
        <v>98</v>
      </c>
      <c s="34" t="s">
        <v>3849</v>
      </c>
      <c s="35" t="s">
        <v>5</v>
      </c>
      <c s="6" t="s">
        <v>3850</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5917</v>
      </c>
    </row>
    <row r="67" spans="1:5" ht="369.75">
      <c r="A67" t="s">
        <v>56</v>
      </c>
      <c r="E67" s="39" t="s">
        <v>3668</v>
      </c>
    </row>
    <row r="68" spans="1:16" ht="12.75">
      <c r="A68" t="s">
        <v>49</v>
      </c>
      <c s="34" t="s">
        <v>103</v>
      </c>
      <c s="34" t="s">
        <v>3669</v>
      </c>
      <c s="35" t="s">
        <v>5</v>
      </c>
      <c s="6" t="s">
        <v>3670</v>
      </c>
      <c s="36" t="s">
        <v>2833</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5918</v>
      </c>
    </row>
    <row r="71" spans="1:5" ht="267.75">
      <c r="A71" t="s">
        <v>56</v>
      </c>
      <c r="E71" s="39" t="s">
        <v>3671</v>
      </c>
    </row>
    <row r="72" spans="1:16" ht="12.75">
      <c r="A72" t="s">
        <v>49</v>
      </c>
      <c s="34" t="s">
        <v>106</v>
      </c>
      <c s="34" t="s">
        <v>3855</v>
      </c>
      <c s="35" t="s">
        <v>5</v>
      </c>
      <c s="6" t="s">
        <v>3856</v>
      </c>
      <c s="36" t="s">
        <v>2833</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5919</v>
      </c>
    </row>
    <row r="75" spans="1:5" ht="267.75">
      <c r="A75" t="s">
        <v>56</v>
      </c>
      <c r="E75" s="39" t="s">
        <v>3671</v>
      </c>
    </row>
    <row r="76" spans="1:16" ht="12.75">
      <c r="A76" t="s">
        <v>49</v>
      </c>
      <c s="34" t="s">
        <v>117</v>
      </c>
      <c s="34" t="s">
        <v>5771</v>
      </c>
      <c s="35" t="s">
        <v>5</v>
      </c>
      <c s="6" t="s">
        <v>4838</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5893</v>
      </c>
    </row>
    <row r="79" spans="1:5" ht="25.5">
      <c r="A79" t="s">
        <v>56</v>
      </c>
      <c r="E79" s="39" t="s">
        <v>3602</v>
      </c>
    </row>
    <row r="80" spans="1:16" ht="12.75">
      <c r="A80" t="s">
        <v>49</v>
      </c>
      <c s="34" t="s">
        <v>121</v>
      </c>
      <c s="34" t="s">
        <v>4839</v>
      </c>
      <c s="35" t="s">
        <v>5</v>
      </c>
      <c s="6" t="s">
        <v>4840</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5920</v>
      </c>
    </row>
    <row r="83" spans="1:5" ht="25.5">
      <c r="A83" t="s">
        <v>56</v>
      </c>
      <c r="E83" s="39" t="s">
        <v>3602</v>
      </c>
    </row>
    <row r="84" spans="1:13" ht="12.75">
      <c r="A84" t="s">
        <v>46</v>
      </c>
      <c r="C84" s="31" t="s">
        <v>65</v>
      </c>
      <c r="E84" s="33" t="s">
        <v>3341</v>
      </c>
      <c r="J84" s="32">
        <f>0</f>
      </c>
      <c s="32">
        <f>0</f>
      </c>
      <c s="32">
        <f>0+L85+L89+L93+L97</f>
      </c>
      <c s="32">
        <f>0+M85+M89+M93+M97</f>
      </c>
    </row>
    <row r="85" spans="1:16" ht="12.75">
      <c r="A85" t="s">
        <v>49</v>
      </c>
      <c s="34" t="s">
        <v>125</v>
      </c>
      <c s="34" t="s">
        <v>3346</v>
      </c>
      <c s="35" t="s">
        <v>5</v>
      </c>
      <c s="6" t="s">
        <v>3347</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5921</v>
      </c>
    </row>
    <row r="88" spans="1:5" ht="369.75">
      <c r="A88" t="s">
        <v>56</v>
      </c>
      <c r="E88" s="39" t="s">
        <v>5863</v>
      </c>
    </row>
    <row r="89" spans="1:16" ht="12.75">
      <c r="A89" t="s">
        <v>49</v>
      </c>
      <c s="34" t="s">
        <v>128</v>
      </c>
      <c s="34" t="s">
        <v>3874</v>
      </c>
      <c s="35" t="s">
        <v>5</v>
      </c>
      <c s="6" t="s">
        <v>3875</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5922</v>
      </c>
    </row>
    <row r="92" spans="1:5" ht="369.75">
      <c r="A92" t="s">
        <v>56</v>
      </c>
      <c r="E92" s="39" t="s">
        <v>5863</v>
      </c>
    </row>
    <row r="93" spans="1:16" ht="12.75">
      <c r="A93" t="s">
        <v>49</v>
      </c>
      <c s="34" t="s">
        <v>132</v>
      </c>
      <c s="34" t="s">
        <v>3877</v>
      </c>
      <c s="35" t="s">
        <v>5</v>
      </c>
      <c s="6" t="s">
        <v>3878</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5923</v>
      </c>
    </row>
    <row r="96" spans="1:5" ht="114.75">
      <c r="A96" t="s">
        <v>56</v>
      </c>
      <c r="E96" s="39" t="s">
        <v>5866</v>
      </c>
    </row>
    <row r="97" spans="1:16" ht="12.75">
      <c r="A97" t="s">
        <v>49</v>
      </c>
      <c s="34" t="s">
        <v>136</v>
      </c>
      <c s="34" t="s">
        <v>3881</v>
      </c>
      <c s="35" t="s">
        <v>5</v>
      </c>
      <c s="6" t="s">
        <v>3882</v>
      </c>
      <c s="36" t="s">
        <v>60</v>
      </c>
      <c s="37">
        <v>1.26</v>
      </c>
      <c s="36">
        <v>0</v>
      </c>
      <c s="36">
        <f>ROUND(G97*H97,6)</f>
      </c>
      <c r="L97" s="38">
        <v>0</v>
      </c>
      <c s="32">
        <f>ROUND(ROUND(L97,2)*ROUND(G97,3),2)</f>
      </c>
      <c s="36" t="s">
        <v>53</v>
      </c>
      <c>
        <f>(M97*21)/100</f>
      </c>
      <c t="s">
        <v>27</v>
      </c>
    </row>
    <row r="98" spans="1:5" ht="12.75">
      <c r="A98" s="35" t="s">
        <v>54</v>
      </c>
      <c r="E98" s="39" t="s">
        <v>3883</v>
      </c>
    </row>
    <row r="99" spans="1:5" ht="25.5">
      <c r="A99" s="35" t="s">
        <v>55</v>
      </c>
      <c r="E99" s="40" t="s">
        <v>5924</v>
      </c>
    </row>
    <row r="100" spans="1:5" ht="357">
      <c r="A100" t="s">
        <v>56</v>
      </c>
      <c r="E100" s="39" t="s">
        <v>5868</v>
      </c>
    </row>
    <row r="101" spans="1:13" ht="12.75">
      <c r="A101" t="s">
        <v>46</v>
      </c>
      <c r="C101" s="31" t="s">
        <v>77</v>
      </c>
      <c r="E101" s="33" t="s">
        <v>1321</v>
      </c>
      <c r="J101" s="32">
        <f>0</f>
      </c>
      <c s="32">
        <f>0</f>
      </c>
      <c s="32">
        <f>0+L102</f>
      </c>
      <c s="32">
        <f>0+M102</f>
      </c>
    </row>
    <row r="102" spans="1:16" ht="12.75">
      <c r="A102" t="s">
        <v>49</v>
      </c>
      <c s="34" t="s">
        <v>143</v>
      </c>
      <c s="34" t="s">
        <v>4770</v>
      </c>
      <c s="35" t="s">
        <v>5</v>
      </c>
      <c s="6" t="s">
        <v>4771</v>
      </c>
      <c s="36" t="s">
        <v>52</v>
      </c>
      <c s="37">
        <v>125</v>
      </c>
      <c s="36">
        <v>0</v>
      </c>
      <c s="36">
        <f>ROUND(G102*H102,6)</f>
      </c>
      <c r="L102" s="38">
        <v>0</v>
      </c>
      <c s="32">
        <f>ROUND(ROUND(L102,2)*ROUND(G102,3),2)</f>
      </c>
      <c s="36" t="s">
        <v>416</v>
      </c>
      <c>
        <f>(M102*21)/100</f>
      </c>
      <c t="s">
        <v>27</v>
      </c>
    </row>
    <row r="103" spans="1:5" ht="12.75">
      <c r="A103" s="35" t="s">
        <v>54</v>
      </c>
      <c r="E103" s="39" t="s">
        <v>5</v>
      </c>
    </row>
    <row r="104" spans="1:5" ht="12.75">
      <c r="A104" s="35" t="s">
        <v>55</v>
      </c>
      <c r="E104" s="40" t="s">
        <v>5925</v>
      </c>
    </row>
    <row r="105" spans="1:5" ht="409.5">
      <c r="A105" t="s">
        <v>56</v>
      </c>
      <c r="E105" s="39" t="s">
        <v>5424</v>
      </c>
    </row>
    <row r="106" spans="1:13" ht="12.75">
      <c r="A106" t="s">
        <v>46</v>
      </c>
      <c r="C106" s="31" t="s">
        <v>86</v>
      </c>
      <c r="E106" s="33" t="s">
        <v>2068</v>
      </c>
      <c r="J106" s="32">
        <f>0</f>
      </c>
      <c s="32">
        <f>0</f>
      </c>
      <c s="32">
        <f>0+L107+L111+L115+L119+L123</f>
      </c>
      <c s="32">
        <f>0+M107+M111+M115+M119+M123</f>
      </c>
    </row>
    <row r="107" spans="1:16" ht="12.75">
      <c r="A107" t="s">
        <v>49</v>
      </c>
      <c s="34" t="s">
        <v>146</v>
      </c>
      <c s="34" t="s">
        <v>3897</v>
      </c>
      <c s="35" t="s">
        <v>5</v>
      </c>
      <c s="6" t="s">
        <v>3898</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5926</v>
      </c>
    </row>
    <row r="110" spans="1:5" ht="51">
      <c r="A110" t="s">
        <v>56</v>
      </c>
      <c r="E110" s="39" t="s">
        <v>5871</v>
      </c>
    </row>
    <row r="111" spans="1:16" ht="12.75">
      <c r="A111" t="s">
        <v>49</v>
      </c>
      <c s="34" t="s">
        <v>151</v>
      </c>
      <c s="34" t="s">
        <v>5743</v>
      </c>
      <c s="35" t="s">
        <v>5</v>
      </c>
      <c s="6" t="s">
        <v>5872</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5900</v>
      </c>
    </row>
    <row r="114" spans="1:5" ht="25.5">
      <c r="A114" t="s">
        <v>56</v>
      </c>
      <c r="E114" s="39" t="s">
        <v>3602</v>
      </c>
    </row>
    <row r="115" spans="1:16" ht="12.75">
      <c r="A115" t="s">
        <v>49</v>
      </c>
      <c s="34" t="s">
        <v>155</v>
      </c>
      <c s="34" t="s">
        <v>3911</v>
      </c>
      <c s="35" t="s">
        <v>5</v>
      </c>
      <c s="6" t="s">
        <v>3912</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5927</v>
      </c>
    </row>
    <row r="118" spans="1:5" ht="114.75">
      <c r="A118" t="s">
        <v>56</v>
      </c>
      <c r="E118" s="39" t="s">
        <v>5875</v>
      </c>
    </row>
    <row r="119" spans="1:16" ht="12.75">
      <c r="A119" t="s">
        <v>49</v>
      </c>
      <c s="34" t="s">
        <v>159</v>
      </c>
      <c s="34" t="s">
        <v>5747</v>
      </c>
      <c s="35" t="s">
        <v>5</v>
      </c>
      <c s="6" t="s">
        <v>5748</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5876</v>
      </c>
    </row>
    <row r="123" spans="1:16" ht="12.75">
      <c r="A123" t="s">
        <v>49</v>
      </c>
      <c s="34" t="s">
        <v>163</v>
      </c>
      <c s="34" t="s">
        <v>3914</v>
      </c>
      <c s="35" t="s">
        <v>5</v>
      </c>
      <c s="6" t="s">
        <v>3915</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5930</v>
      </c>
      <c r="E8" s="30" t="s">
        <v>5929</v>
      </c>
      <c r="J8" s="29">
        <f>0+J9+J22+J35+J92+J117+J126+J135</f>
      </c>
      <c s="29">
        <f>0+K9+K22+K35+K92+K117+K126+K135</f>
      </c>
      <c s="29">
        <f>0+L9+L22+L35+L92+L117+L126+L135</f>
      </c>
      <c s="29">
        <f>0+M9+M22+M35+M92+M117+M126+M135</f>
      </c>
    </row>
    <row r="9" spans="1:13" ht="12.75">
      <c r="A9" t="s">
        <v>46</v>
      </c>
      <c r="C9" s="31" t="s">
        <v>1144</v>
      </c>
      <c r="E9" s="33" t="s">
        <v>3081</v>
      </c>
      <c r="J9" s="32">
        <f>0</f>
      </c>
      <c s="32">
        <f>0</f>
      </c>
      <c s="32">
        <f>0+L10+L14+L18</f>
      </c>
      <c s="32">
        <f>0+M10+M14+M18</f>
      </c>
    </row>
    <row r="10" spans="1:16" ht="25.5">
      <c r="A10" t="s">
        <v>49</v>
      </c>
      <c s="34" t="s">
        <v>805</v>
      </c>
      <c s="34" t="s">
        <v>3531</v>
      </c>
      <c s="35" t="s">
        <v>3532</v>
      </c>
      <c s="6" t="s">
        <v>3816</v>
      </c>
      <c s="36" t="s">
        <v>2833</v>
      </c>
      <c s="37">
        <v>970.503</v>
      </c>
      <c s="36">
        <v>0</v>
      </c>
      <c s="36">
        <f>ROUND(G10*H10,6)</f>
      </c>
      <c r="L10" s="38">
        <v>0</v>
      </c>
      <c s="32">
        <f>ROUND(ROUND(L10,2)*ROUND(G10,3),2)</f>
      </c>
      <c s="36" t="s">
        <v>416</v>
      </c>
      <c>
        <f>(M10*21)/100</f>
      </c>
      <c t="s">
        <v>27</v>
      </c>
    </row>
    <row r="11" spans="1:5" ht="12.75">
      <c r="A11" s="35" t="s">
        <v>54</v>
      </c>
      <c r="E11" s="39" t="s">
        <v>2839</v>
      </c>
    </row>
    <row r="12" spans="1:5" ht="76.5">
      <c r="A12" s="35" t="s">
        <v>55</v>
      </c>
      <c r="E12" s="40" t="s">
        <v>5931</v>
      </c>
    </row>
    <row r="13" spans="1:5" ht="165.75">
      <c r="A13" t="s">
        <v>56</v>
      </c>
      <c r="E13" s="39" t="s">
        <v>3818</v>
      </c>
    </row>
    <row r="14" spans="1:16" ht="25.5">
      <c r="A14" t="s">
        <v>49</v>
      </c>
      <c s="34" t="s">
        <v>151</v>
      </c>
      <c s="34" t="s">
        <v>3101</v>
      </c>
      <c s="35" t="s">
        <v>3102</v>
      </c>
      <c s="6" t="s">
        <v>3823</v>
      </c>
      <c s="36" t="s">
        <v>2833</v>
      </c>
      <c s="37">
        <v>10</v>
      </c>
      <c s="36">
        <v>0</v>
      </c>
      <c s="36">
        <f>ROUND(G14*H14,6)</f>
      </c>
      <c r="L14" s="38">
        <v>0</v>
      </c>
      <c s="32">
        <f>ROUND(ROUND(L14,2)*ROUND(G14,3),2)</f>
      </c>
      <c s="36" t="s">
        <v>416</v>
      </c>
      <c>
        <f>(M14*21)/100</f>
      </c>
      <c t="s">
        <v>27</v>
      </c>
    </row>
    <row r="15" spans="1:5" ht="12.75">
      <c r="A15" s="35" t="s">
        <v>54</v>
      </c>
      <c r="E15" s="39" t="s">
        <v>2839</v>
      </c>
    </row>
    <row r="16" spans="1:5" ht="12.75">
      <c r="A16" s="35" t="s">
        <v>55</v>
      </c>
      <c r="E16" s="40" t="s">
        <v>5932</v>
      </c>
    </row>
    <row r="17" spans="1:5" ht="165.75">
      <c r="A17" t="s">
        <v>56</v>
      </c>
      <c r="E17" s="39" t="s">
        <v>3818</v>
      </c>
    </row>
    <row r="18" spans="1:16" ht="12.75">
      <c r="A18" t="s">
        <v>49</v>
      </c>
      <c s="34" t="s">
        <v>159</v>
      </c>
      <c s="34" t="s">
        <v>4436</v>
      </c>
      <c s="35" t="s">
        <v>5</v>
      </c>
      <c s="6" t="s">
        <v>4437</v>
      </c>
      <c s="36" t="s">
        <v>702</v>
      </c>
      <c s="37">
        <v>1</v>
      </c>
      <c s="36">
        <v>0</v>
      </c>
      <c s="36">
        <f>ROUND(G18*H18,6)</f>
      </c>
      <c r="L18" s="38">
        <v>0</v>
      </c>
      <c s="32">
        <f>ROUND(ROUND(L18,2)*ROUND(G18,3),2)</f>
      </c>
      <c s="36" t="s">
        <v>53</v>
      </c>
      <c>
        <f>(M18*21)/100</f>
      </c>
      <c t="s">
        <v>27</v>
      </c>
    </row>
    <row r="19" spans="1:5" ht="12.75">
      <c r="A19" s="35" t="s">
        <v>54</v>
      </c>
      <c r="E19" s="39" t="s">
        <v>4563</v>
      </c>
    </row>
    <row r="20" spans="1:5" ht="12.75">
      <c r="A20" s="35" t="s">
        <v>55</v>
      </c>
      <c r="E20" s="40" t="s">
        <v>5</v>
      </c>
    </row>
    <row r="21" spans="1:5" ht="12.75">
      <c r="A21" t="s">
        <v>56</v>
      </c>
      <c r="E21" s="39" t="s">
        <v>4252</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481.3</v>
      </c>
      <c s="36">
        <v>0</v>
      </c>
      <c s="36">
        <f>ROUND(G23*H23,6)</f>
      </c>
      <c r="L23" s="38">
        <v>0</v>
      </c>
      <c s="32">
        <f>ROUND(ROUND(L23,2)*ROUND(G23,3),2)</f>
      </c>
      <c s="36" t="s">
        <v>53</v>
      </c>
      <c>
        <f>(M23*21)/100</f>
      </c>
      <c t="s">
        <v>27</v>
      </c>
    </row>
    <row r="24" spans="1:5" ht="12.75">
      <c r="A24" s="35" t="s">
        <v>54</v>
      </c>
      <c r="E24" s="39" t="s">
        <v>3827</v>
      </c>
    </row>
    <row r="25" spans="1:5" ht="25.5">
      <c r="A25" s="35" t="s">
        <v>55</v>
      </c>
      <c r="E25" s="40" t="s">
        <v>5933</v>
      </c>
    </row>
    <row r="26" spans="1:5" ht="318.75">
      <c r="A26" t="s">
        <v>56</v>
      </c>
      <c r="E26" s="39" t="s">
        <v>3829</v>
      </c>
    </row>
    <row r="27" spans="1:16" ht="12.75">
      <c r="A27" t="s">
        <v>49</v>
      </c>
      <c s="34" t="s">
        <v>27</v>
      </c>
      <c s="34" t="s">
        <v>3830</v>
      </c>
      <c s="35" t="s">
        <v>5</v>
      </c>
      <c s="6" t="s">
        <v>3831</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5934</v>
      </c>
    </row>
    <row r="30" spans="1:5" ht="191.25">
      <c r="A30" t="s">
        <v>56</v>
      </c>
      <c r="E30" s="39" t="s">
        <v>3833</v>
      </c>
    </row>
    <row r="31" spans="1:16" ht="12.75">
      <c r="A31" t="s">
        <v>49</v>
      </c>
      <c s="34" t="s">
        <v>26</v>
      </c>
      <c s="34" t="s">
        <v>3834</v>
      </c>
      <c s="35" t="s">
        <v>5</v>
      </c>
      <c s="6" t="s">
        <v>3835</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5935</v>
      </c>
    </row>
    <row r="34" spans="1:5" ht="293.25">
      <c r="A34" t="s">
        <v>56</v>
      </c>
      <c r="E34" s="39" t="s">
        <v>3837</v>
      </c>
    </row>
    <row r="35" spans="1:13" ht="12.75">
      <c r="A35" t="s">
        <v>46</v>
      </c>
      <c r="C35" s="31" t="s">
        <v>27</v>
      </c>
      <c r="E35" s="33" t="s">
        <v>2418</v>
      </c>
      <c r="J35" s="32">
        <f>0</f>
      </c>
      <c s="32">
        <f>0</f>
      </c>
      <c s="32">
        <f>0+L36+L40+L44+L48+L52+L56+L60+L64+L68+L72+L76+L80+L84+L88</f>
      </c>
      <c s="32">
        <f>0+M36+M40+M44+M48+M52+M56+M60+M64+M68+M72+M76+M80+M84+M88</f>
      </c>
    </row>
    <row r="36" spans="1:16" ht="12.75">
      <c r="A36" t="s">
        <v>49</v>
      </c>
      <c s="34" t="s">
        <v>65</v>
      </c>
      <c s="34" t="s">
        <v>3485</v>
      </c>
      <c s="35" t="s">
        <v>5</v>
      </c>
      <c s="6" t="s">
        <v>3486</v>
      </c>
      <c s="36" t="s">
        <v>2833</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5936</v>
      </c>
    </row>
    <row r="39" spans="1:5" ht="38.25">
      <c r="A39" t="s">
        <v>56</v>
      </c>
      <c r="E39" s="39" t="s">
        <v>3839</v>
      </c>
    </row>
    <row r="40" spans="1:16" ht="12.75">
      <c r="A40" t="s">
        <v>49</v>
      </c>
      <c s="34" t="s">
        <v>69</v>
      </c>
      <c s="34" t="s">
        <v>3490</v>
      </c>
      <c s="35" t="s">
        <v>5</v>
      </c>
      <c s="6" t="s">
        <v>3491</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5937</v>
      </c>
    </row>
    <row r="43" spans="1:5" ht="25.5">
      <c r="A43" t="s">
        <v>56</v>
      </c>
      <c r="E43" s="39" t="s">
        <v>3493</v>
      </c>
    </row>
    <row r="44" spans="1:16" ht="12.75">
      <c r="A44" t="s">
        <v>49</v>
      </c>
      <c s="34" t="s">
        <v>72</v>
      </c>
      <c s="34" t="s">
        <v>3841</v>
      </c>
      <c s="35" t="s">
        <v>5</v>
      </c>
      <c s="6" t="s">
        <v>3842</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5938</v>
      </c>
    </row>
    <row r="47" spans="1:5" ht="63.75">
      <c r="A47" t="s">
        <v>56</v>
      </c>
      <c r="E47" s="39" t="s">
        <v>5819</v>
      </c>
    </row>
    <row r="48" spans="1:16" ht="12.75">
      <c r="A48" t="s">
        <v>49</v>
      </c>
      <c s="34" t="s">
        <v>77</v>
      </c>
      <c s="34" t="s">
        <v>3845</v>
      </c>
      <c s="35" t="s">
        <v>5</v>
      </c>
      <c s="6" t="s">
        <v>3846</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5939</v>
      </c>
    </row>
    <row r="51" spans="1:5" ht="191.25">
      <c r="A51" t="s">
        <v>56</v>
      </c>
      <c r="E51" s="39" t="s">
        <v>3848</v>
      </c>
    </row>
    <row r="52" spans="1:16" ht="12.75">
      <c r="A52" t="s">
        <v>49</v>
      </c>
      <c s="34" t="s">
        <v>82</v>
      </c>
      <c s="34" t="s">
        <v>3849</v>
      </c>
      <c s="35" t="s">
        <v>5</v>
      </c>
      <c s="6" t="s">
        <v>3850</v>
      </c>
      <c s="36" t="s">
        <v>60</v>
      </c>
      <c s="37">
        <v>16.3</v>
      </c>
      <c s="36">
        <v>0</v>
      </c>
      <c s="36">
        <f>ROUND(G52*H52,6)</f>
      </c>
      <c r="L52" s="38">
        <v>0</v>
      </c>
      <c s="32">
        <f>ROUND(ROUND(L52,2)*ROUND(G52,3),2)</f>
      </c>
      <c s="36" t="s">
        <v>53</v>
      </c>
      <c>
        <f>(M52*21)/100</f>
      </c>
      <c t="s">
        <v>27</v>
      </c>
    </row>
    <row r="53" spans="1:5" ht="12.75">
      <c r="A53" s="35" t="s">
        <v>54</v>
      </c>
      <c r="E53" s="39" t="s">
        <v>5856</v>
      </c>
    </row>
    <row r="54" spans="1:5" ht="12.75">
      <c r="A54" s="35" t="s">
        <v>55</v>
      </c>
      <c r="E54" s="40" t="s">
        <v>5940</v>
      </c>
    </row>
    <row r="55" spans="1:5" ht="369.75">
      <c r="A55" t="s">
        <v>56</v>
      </c>
      <c r="E55" s="39" t="s">
        <v>3852</v>
      </c>
    </row>
    <row r="56" spans="1:16" ht="12.75">
      <c r="A56" t="s">
        <v>49</v>
      </c>
      <c s="34" t="s">
        <v>86</v>
      </c>
      <c s="34" t="s">
        <v>3669</v>
      </c>
      <c s="35" t="s">
        <v>5</v>
      </c>
      <c s="6" t="s">
        <v>3670</v>
      </c>
      <c s="36" t="s">
        <v>2833</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5941</v>
      </c>
    </row>
    <row r="59" spans="1:5" ht="267.75">
      <c r="A59" t="s">
        <v>56</v>
      </c>
      <c r="E59" s="39" t="s">
        <v>3854</v>
      </c>
    </row>
    <row r="60" spans="1:16" ht="12.75">
      <c r="A60" t="s">
        <v>49</v>
      </c>
      <c s="34" t="s">
        <v>90</v>
      </c>
      <c s="34" t="s">
        <v>3855</v>
      </c>
      <c s="35" t="s">
        <v>5</v>
      </c>
      <c s="6" t="s">
        <v>3856</v>
      </c>
      <c s="36" t="s">
        <v>2833</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5942</v>
      </c>
    </row>
    <row r="63" spans="1:5" ht="267.75">
      <c r="A63" t="s">
        <v>56</v>
      </c>
      <c r="E63" s="39" t="s">
        <v>3854</v>
      </c>
    </row>
    <row r="64" spans="1:16" ht="12.75">
      <c r="A64" t="s">
        <v>49</v>
      </c>
      <c s="34" t="s">
        <v>94</v>
      </c>
      <c s="34" t="s">
        <v>3598</v>
      </c>
      <c s="35" t="s">
        <v>5</v>
      </c>
      <c s="6" t="s">
        <v>3599</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5820</v>
      </c>
    </row>
    <row r="68" spans="1:16" ht="12.75">
      <c r="A68" t="s">
        <v>49</v>
      </c>
      <c s="34" t="s">
        <v>98</v>
      </c>
      <c s="34" t="s">
        <v>3603</v>
      </c>
      <c s="35" t="s">
        <v>5</v>
      </c>
      <c s="6" t="s">
        <v>3604</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5943</v>
      </c>
    </row>
    <row r="71" spans="1:5" ht="38.25">
      <c r="A71" t="s">
        <v>56</v>
      </c>
      <c r="E71" s="39" t="s">
        <v>5944</v>
      </c>
    </row>
    <row r="72" spans="1:16" ht="12.75">
      <c r="A72" t="s">
        <v>49</v>
      </c>
      <c s="34" t="s">
        <v>106</v>
      </c>
      <c s="34" t="s">
        <v>5391</v>
      </c>
      <c s="35" t="s">
        <v>5</v>
      </c>
      <c s="6" t="s">
        <v>5684</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5945</v>
      </c>
    </row>
    <row r="75" spans="1:5" ht="25.5">
      <c r="A75" t="s">
        <v>56</v>
      </c>
      <c r="E75" s="39" t="s">
        <v>3602</v>
      </c>
    </row>
    <row r="76" spans="1:16" ht="12.75">
      <c r="A76" t="s">
        <v>49</v>
      </c>
      <c s="34" t="s">
        <v>163</v>
      </c>
      <c s="34" t="s">
        <v>3865</v>
      </c>
      <c s="35" t="s">
        <v>5</v>
      </c>
      <c s="6" t="s">
        <v>3866</v>
      </c>
      <c s="36" t="s">
        <v>2833</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5946</v>
      </c>
    </row>
    <row r="79" spans="1:5" ht="38.25">
      <c r="A79" t="s">
        <v>56</v>
      </c>
      <c r="E79" s="39" t="s">
        <v>3868</v>
      </c>
    </row>
    <row r="80" spans="1:16" ht="12.75">
      <c r="A80" t="s">
        <v>49</v>
      </c>
      <c s="34" t="s">
        <v>167</v>
      </c>
      <c s="34" t="s">
        <v>3869</v>
      </c>
      <c s="35" t="s">
        <v>5</v>
      </c>
      <c s="6" t="s">
        <v>3870</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5947</v>
      </c>
    </row>
    <row r="83" spans="1:5" ht="12.75">
      <c r="A83" t="s">
        <v>56</v>
      </c>
      <c r="E83" s="39" t="s">
        <v>3871</v>
      </c>
    </row>
    <row r="84" spans="1:16" ht="12.75">
      <c r="A84" t="s">
        <v>49</v>
      </c>
      <c s="34" t="s">
        <v>175</v>
      </c>
      <c s="34" t="s">
        <v>4290</v>
      </c>
      <c s="35" t="s">
        <v>5</v>
      </c>
      <c s="6" t="s">
        <v>4291</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5948</v>
      </c>
    </row>
    <row r="87" spans="1:5" ht="191.25">
      <c r="A87" t="s">
        <v>56</v>
      </c>
      <c r="E87" s="39" t="s">
        <v>5728</v>
      </c>
    </row>
    <row r="88" spans="1:16" ht="12.75">
      <c r="A88" t="s">
        <v>49</v>
      </c>
      <c s="34" t="s">
        <v>179</v>
      </c>
      <c s="34" t="s">
        <v>4703</v>
      </c>
      <c s="35" t="s">
        <v>5</v>
      </c>
      <c s="6" t="s">
        <v>4704</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5949</v>
      </c>
    </row>
    <row r="91" spans="1:5" ht="191.25">
      <c r="A91" t="s">
        <v>56</v>
      </c>
      <c r="E91" s="39" t="s">
        <v>5728</v>
      </c>
    </row>
    <row r="92" spans="1:13" ht="12.75">
      <c r="A92" t="s">
        <v>46</v>
      </c>
      <c r="C92" s="31" t="s">
        <v>65</v>
      </c>
      <c r="E92" s="33" t="s">
        <v>3341</v>
      </c>
      <c r="J92" s="32">
        <f>0</f>
      </c>
      <c s="32">
        <f>0</f>
      </c>
      <c s="32">
        <f>0+L93+L97+L101+L105+L109+L113</f>
      </c>
      <c s="32">
        <f>0+M93+M97+M101+M105+M109+M113</f>
      </c>
    </row>
    <row r="93" spans="1:16" ht="12.75">
      <c r="A93" t="s">
        <v>49</v>
      </c>
      <c s="34" t="s">
        <v>103</v>
      </c>
      <c s="34" t="s">
        <v>3346</v>
      </c>
      <c s="35" t="s">
        <v>5</v>
      </c>
      <c s="6" t="s">
        <v>3347</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5950</v>
      </c>
    </row>
    <row r="96" spans="1:5" ht="369.75">
      <c r="A96" t="s">
        <v>56</v>
      </c>
      <c r="E96" s="39" t="s">
        <v>3873</v>
      </c>
    </row>
    <row r="97" spans="1:16" ht="12.75">
      <c r="A97" t="s">
        <v>49</v>
      </c>
      <c s="34" t="s">
        <v>106</v>
      </c>
      <c s="34" t="s">
        <v>3874</v>
      </c>
      <c s="35" t="s">
        <v>5</v>
      </c>
      <c s="6" t="s">
        <v>3875</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5951</v>
      </c>
    </row>
    <row r="100" spans="1:5" ht="369.75">
      <c r="A100" t="s">
        <v>56</v>
      </c>
      <c r="E100" s="39" t="s">
        <v>3873</v>
      </c>
    </row>
    <row r="101" spans="1:16" ht="12.75">
      <c r="A101" t="s">
        <v>49</v>
      </c>
      <c s="34" t="s">
        <v>110</v>
      </c>
      <c s="34" t="s">
        <v>5952</v>
      </c>
      <c s="35" t="s">
        <v>5</v>
      </c>
      <c s="6" t="s">
        <v>5953</v>
      </c>
      <c s="36" t="s">
        <v>60</v>
      </c>
      <c s="37">
        <v>21.215</v>
      </c>
      <c s="36">
        <v>0</v>
      </c>
      <c s="36">
        <f>ROUND(G101*H101,6)</f>
      </c>
      <c r="L101" s="38">
        <v>0</v>
      </c>
      <c s="32">
        <f>ROUND(ROUND(L101,2)*ROUND(G101,3),2)</f>
      </c>
      <c s="36" t="s">
        <v>53</v>
      </c>
      <c>
        <f>(M101*21)/100</f>
      </c>
      <c t="s">
        <v>27</v>
      </c>
    </row>
    <row r="102" spans="1:5" ht="12.75">
      <c r="A102" s="35" t="s">
        <v>54</v>
      </c>
      <c r="E102" s="39" t="s">
        <v>5954</v>
      </c>
    </row>
    <row r="103" spans="1:5" ht="12.75">
      <c r="A103" s="35" t="s">
        <v>55</v>
      </c>
      <c r="E103" s="40" t="s">
        <v>5955</v>
      </c>
    </row>
    <row r="104" spans="1:5" ht="25.5">
      <c r="A104" t="s">
        <v>56</v>
      </c>
      <c r="E104" s="39" t="s">
        <v>4887</v>
      </c>
    </row>
    <row r="105" spans="1:16" ht="12.75">
      <c r="A105" t="s">
        <v>49</v>
      </c>
      <c s="34" t="s">
        <v>113</v>
      </c>
      <c s="34" t="s">
        <v>3877</v>
      </c>
      <c s="35" t="s">
        <v>5</v>
      </c>
      <c s="6" t="s">
        <v>3878</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5956</v>
      </c>
    </row>
    <row r="108" spans="1:5" ht="114.75">
      <c r="A108" t="s">
        <v>56</v>
      </c>
      <c r="E108" s="39" t="s">
        <v>3880</v>
      </c>
    </row>
    <row r="109" spans="1:16" ht="12.75">
      <c r="A109" t="s">
        <v>49</v>
      </c>
      <c s="34" t="s">
        <v>117</v>
      </c>
      <c s="34" t="s">
        <v>5547</v>
      </c>
      <c s="35" t="s">
        <v>5</v>
      </c>
      <c s="6" t="s">
        <v>5548</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5957</v>
      </c>
    </row>
    <row r="112" spans="1:5" ht="102">
      <c r="A112" t="s">
        <v>56</v>
      </c>
      <c r="E112" s="39" t="s">
        <v>5958</v>
      </c>
    </row>
    <row r="113" spans="1:16" ht="12.75">
      <c r="A113" t="s">
        <v>49</v>
      </c>
      <c s="34" t="s">
        <v>121</v>
      </c>
      <c s="34" t="s">
        <v>3881</v>
      </c>
      <c s="35" t="s">
        <v>5</v>
      </c>
      <c s="6" t="s">
        <v>3882</v>
      </c>
      <c s="36" t="s">
        <v>60</v>
      </c>
      <c s="37">
        <v>1.8</v>
      </c>
      <c s="36">
        <v>0</v>
      </c>
      <c s="36">
        <f>ROUND(G113*H113,6)</f>
      </c>
      <c r="L113" s="38">
        <v>0</v>
      </c>
      <c s="32">
        <f>ROUND(ROUND(L113,2)*ROUND(G113,3),2)</f>
      </c>
      <c s="36" t="s">
        <v>53</v>
      </c>
      <c>
        <f>(M113*21)/100</f>
      </c>
      <c t="s">
        <v>27</v>
      </c>
    </row>
    <row r="114" spans="1:5" ht="12.75">
      <c r="A114" s="35" t="s">
        <v>54</v>
      </c>
      <c r="E114" s="39" t="s">
        <v>3883</v>
      </c>
    </row>
    <row r="115" spans="1:5" ht="25.5">
      <c r="A115" s="35" t="s">
        <v>55</v>
      </c>
      <c r="E115" s="40" t="s">
        <v>5959</v>
      </c>
    </row>
    <row r="116" spans="1:5" ht="357">
      <c r="A116" t="s">
        <v>56</v>
      </c>
      <c r="E116" s="39" t="s">
        <v>3885</v>
      </c>
    </row>
    <row r="117" spans="1:13" ht="12.75">
      <c r="A117" t="s">
        <v>46</v>
      </c>
      <c r="C117" s="31" t="s">
        <v>77</v>
      </c>
      <c r="E117" s="33" t="s">
        <v>1321</v>
      </c>
      <c r="J117" s="32">
        <f>0</f>
      </c>
      <c s="32">
        <f>0</f>
      </c>
      <c s="32">
        <f>0+L118+L122</f>
      </c>
      <c s="32">
        <f>0+M118+M122</f>
      </c>
    </row>
    <row r="118" spans="1:16" ht="25.5">
      <c r="A118" t="s">
        <v>49</v>
      </c>
      <c s="34" t="s">
        <v>125</v>
      </c>
      <c s="34" t="s">
        <v>3886</v>
      </c>
      <c s="35" t="s">
        <v>5</v>
      </c>
      <c s="6" t="s">
        <v>3887</v>
      </c>
      <c s="36" t="s">
        <v>52</v>
      </c>
      <c s="37">
        <v>286.2</v>
      </c>
      <c s="36">
        <v>0</v>
      </c>
      <c s="36">
        <f>ROUND(G118*H118,6)</f>
      </c>
      <c r="L118" s="38">
        <v>0</v>
      </c>
      <c s="32">
        <f>ROUND(ROUND(L118,2)*ROUND(G118,3),2)</f>
      </c>
      <c s="36" t="s">
        <v>53</v>
      </c>
      <c>
        <f>(M118*21)/100</f>
      </c>
      <c t="s">
        <v>27</v>
      </c>
    </row>
    <row r="119" spans="1:5" ht="12.75">
      <c r="A119" s="35" t="s">
        <v>54</v>
      </c>
      <c r="E119" s="39" t="s">
        <v>3888</v>
      </c>
    </row>
    <row r="120" spans="1:5" ht="12.75">
      <c r="A120" s="35" t="s">
        <v>55</v>
      </c>
      <c r="E120" s="40" t="s">
        <v>5960</v>
      </c>
    </row>
    <row r="121" spans="1:5" ht="191.25">
      <c r="A121" t="s">
        <v>56</v>
      </c>
      <c r="E121" s="39" t="s">
        <v>3890</v>
      </c>
    </row>
    <row r="122" spans="1:16" ht="12.75">
      <c r="A122" t="s">
        <v>49</v>
      </c>
      <c s="34" t="s">
        <v>128</v>
      </c>
      <c s="34" t="s">
        <v>4770</v>
      </c>
      <c s="35" t="s">
        <v>5</v>
      </c>
      <c s="6" t="s">
        <v>4771</v>
      </c>
      <c s="36" t="s">
        <v>52</v>
      </c>
      <c s="37">
        <v>80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5961</v>
      </c>
    </row>
    <row r="125" spans="1:5" ht="409.5">
      <c r="A125" t="s">
        <v>56</v>
      </c>
      <c r="E125" s="39" t="s">
        <v>4858</v>
      </c>
    </row>
    <row r="126" spans="1:13" ht="12.75">
      <c r="A126" t="s">
        <v>46</v>
      </c>
      <c r="C126" s="31" t="s">
        <v>82</v>
      </c>
      <c r="E126" s="33" t="s">
        <v>2457</v>
      </c>
      <c r="J126" s="32">
        <f>0</f>
      </c>
      <c s="32">
        <f>0</f>
      </c>
      <c s="32">
        <f>0+L127+L131</f>
      </c>
      <c s="32">
        <f>0+M127+M131</f>
      </c>
    </row>
    <row r="127" spans="1:16" ht="12.75">
      <c r="A127" t="s">
        <v>49</v>
      </c>
      <c s="34" t="s">
        <v>132</v>
      </c>
      <c s="34" t="s">
        <v>5962</v>
      </c>
      <c s="35" t="s">
        <v>5</v>
      </c>
      <c s="6" t="s">
        <v>5963</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5964</v>
      </c>
    </row>
    <row r="131" spans="1:16" ht="12.75">
      <c r="A131" t="s">
        <v>49</v>
      </c>
      <c s="34" t="s">
        <v>136</v>
      </c>
      <c s="34" t="s">
        <v>4538</v>
      </c>
      <c s="35" t="s">
        <v>5</v>
      </c>
      <c s="6" t="s">
        <v>4539</v>
      </c>
      <c s="36" t="s">
        <v>80</v>
      </c>
      <c s="37">
        <v>1</v>
      </c>
      <c s="36">
        <v>0</v>
      </c>
      <c s="36">
        <f>ROUND(G131*H131,6)</f>
      </c>
      <c r="L131" s="38">
        <v>0</v>
      </c>
      <c s="32">
        <f>ROUND(ROUND(L131,2)*ROUND(G131,3),2)</f>
      </c>
      <c s="36" t="s">
        <v>53</v>
      </c>
      <c>
        <f>(M131*21)/100</f>
      </c>
      <c t="s">
        <v>27</v>
      </c>
    </row>
    <row r="132" spans="1:5" ht="12.75">
      <c r="A132" s="35" t="s">
        <v>54</v>
      </c>
      <c r="E132" s="39" t="s">
        <v>5965</v>
      </c>
    </row>
    <row r="133" spans="1:5" ht="12.75">
      <c r="A133" s="35" t="s">
        <v>55</v>
      </c>
      <c r="E133" s="40" t="s">
        <v>5</v>
      </c>
    </row>
    <row r="134" spans="1:5" ht="12.75">
      <c r="A134" t="s">
        <v>56</v>
      </c>
      <c r="E134" s="39" t="s">
        <v>3893</v>
      </c>
    </row>
    <row r="135" spans="1:13" ht="12.75">
      <c r="A135" t="s">
        <v>46</v>
      </c>
      <c r="C135" s="31" t="s">
        <v>86</v>
      </c>
      <c r="E135" s="33" t="s">
        <v>2068</v>
      </c>
      <c r="J135" s="32">
        <f>0</f>
      </c>
      <c s="32">
        <f>0</f>
      </c>
      <c s="32">
        <f>0+L136+L140+L144+L148+L152</f>
      </c>
      <c s="32">
        <f>0+M136+M140+M144+M148+M152</f>
      </c>
    </row>
    <row r="136" spans="1:16" ht="12.75">
      <c r="A136" t="s">
        <v>49</v>
      </c>
      <c s="34" t="s">
        <v>139</v>
      </c>
      <c s="34" t="s">
        <v>3897</v>
      </c>
      <c s="35" t="s">
        <v>5</v>
      </c>
      <c s="6" t="s">
        <v>3898</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5966</v>
      </c>
    </row>
    <row r="139" spans="1:5" ht="51">
      <c r="A139" t="s">
        <v>56</v>
      </c>
      <c r="E139" s="39" t="s">
        <v>3900</v>
      </c>
    </row>
    <row r="140" spans="1:16" ht="12.75">
      <c r="A140" t="s">
        <v>49</v>
      </c>
      <c s="34" t="s">
        <v>146</v>
      </c>
      <c s="34" t="s">
        <v>5743</v>
      </c>
      <c s="35" t="s">
        <v>5</v>
      </c>
      <c s="6" t="s">
        <v>5872</v>
      </c>
      <c s="36" t="s">
        <v>75</v>
      </c>
      <c s="37">
        <v>16</v>
      </c>
      <c s="36">
        <v>0</v>
      </c>
      <c s="36">
        <f>ROUND(G140*H140,6)</f>
      </c>
      <c r="L140" s="38">
        <v>0</v>
      </c>
      <c s="32">
        <f>ROUND(ROUND(L140,2)*ROUND(G140,3),2)</f>
      </c>
      <c s="36" t="s">
        <v>416</v>
      </c>
      <c>
        <f>(M140*21)/100</f>
      </c>
      <c t="s">
        <v>27</v>
      </c>
    </row>
    <row r="141" spans="1:5" ht="12.75">
      <c r="A141" s="35" t="s">
        <v>54</v>
      </c>
      <c r="E141" s="39" t="s">
        <v>5</v>
      </c>
    </row>
    <row r="142" spans="1:5" ht="51">
      <c r="A142" s="35" t="s">
        <v>55</v>
      </c>
      <c r="E142" s="40" t="s">
        <v>5967</v>
      </c>
    </row>
    <row r="143" spans="1:5" ht="25.5">
      <c r="A143" t="s">
        <v>56</v>
      </c>
      <c r="E143" s="39" t="s">
        <v>3602</v>
      </c>
    </row>
    <row r="144" spans="1:16" ht="12.75">
      <c r="A144" t="s">
        <v>49</v>
      </c>
      <c s="34" t="s">
        <v>805</v>
      </c>
      <c s="34" t="s">
        <v>3911</v>
      </c>
      <c s="35" t="s">
        <v>5</v>
      </c>
      <c s="6" t="s">
        <v>3912</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5968</v>
      </c>
    </row>
    <row r="147" spans="1:5" ht="114.75">
      <c r="A147" t="s">
        <v>56</v>
      </c>
      <c r="E147" s="39" t="s">
        <v>3910</v>
      </c>
    </row>
    <row r="148" spans="1:16" ht="12.75">
      <c r="A148" t="s">
        <v>49</v>
      </c>
      <c s="34" t="s">
        <v>151</v>
      </c>
      <c s="34" t="s">
        <v>2069</v>
      </c>
      <c s="35" t="s">
        <v>5</v>
      </c>
      <c s="6" t="s">
        <v>2070</v>
      </c>
      <c s="36" t="s">
        <v>60</v>
      </c>
      <c s="37">
        <v>0.025</v>
      </c>
      <c s="36">
        <v>0</v>
      </c>
      <c s="36">
        <f>ROUND(G148*H148,6)</f>
      </c>
      <c r="L148" s="38">
        <v>0</v>
      </c>
      <c s="32">
        <f>ROUND(ROUND(L148,2)*ROUND(G148,3),2)</f>
      </c>
      <c s="36" t="s">
        <v>53</v>
      </c>
      <c>
        <f>(M148*21)/100</f>
      </c>
      <c t="s">
        <v>27</v>
      </c>
    </row>
    <row r="149" spans="1:5" ht="12.75">
      <c r="A149" s="35" t="s">
        <v>54</v>
      </c>
      <c r="E149" s="39" t="s">
        <v>5969</v>
      </c>
    </row>
    <row r="150" spans="1:5" ht="25.5">
      <c r="A150" s="35" t="s">
        <v>55</v>
      </c>
      <c r="E150" s="40" t="s">
        <v>5970</v>
      </c>
    </row>
    <row r="151" spans="1:5" ht="89.25">
      <c r="A151" t="s">
        <v>56</v>
      </c>
      <c r="E151" s="39" t="s">
        <v>2071</v>
      </c>
    </row>
    <row r="152" spans="1:16" ht="12.75">
      <c r="A152" t="s">
        <v>49</v>
      </c>
      <c s="34" t="s">
        <v>155</v>
      </c>
      <c s="34" t="s">
        <v>3914</v>
      </c>
      <c s="35" t="s">
        <v>5</v>
      </c>
      <c s="6" t="s">
        <v>3915</v>
      </c>
      <c s="36" t="s">
        <v>80</v>
      </c>
      <c s="37">
        <v>1</v>
      </c>
      <c s="36">
        <v>0</v>
      </c>
      <c s="36">
        <f>ROUND(G152*H152,6)</f>
      </c>
      <c r="L152" s="38">
        <v>0</v>
      </c>
      <c s="32">
        <f>ROUND(ROUND(L152,2)*ROUND(G152,3),2)</f>
      </c>
      <c s="36" t="s">
        <v>416</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5973</v>
      </c>
      <c r="E8" s="30" t="s">
        <v>5972</v>
      </c>
      <c r="J8" s="29">
        <f>0+J9+J42+J75+J88+J113+J162+J195+J200+J229+J242</f>
      </c>
      <c s="29">
        <f>0+K9+K42+K75+K88+K113+K162+K195+K200+K229+K242</f>
      </c>
      <c s="29">
        <f>0+L9+L42+L75+L88+L113+L162+L195+L200+L229+L242</f>
      </c>
      <c s="29">
        <f>0+M9+M42+M75+M88+M113+M162+M195+M200+M229+M242</f>
      </c>
    </row>
    <row r="9" spans="1:13" ht="12.75">
      <c r="A9" t="s">
        <v>46</v>
      </c>
      <c r="C9" s="31" t="s">
        <v>1144</v>
      </c>
      <c r="E9" s="33" t="s">
        <v>3081</v>
      </c>
      <c r="J9" s="32">
        <f>0</f>
      </c>
      <c s="32">
        <f>0</f>
      </c>
      <c s="32">
        <f>0+L10+L14+L18+L22+L26+L30+L34+L38</f>
      </c>
      <c s="32">
        <f>0+M10+M14+M18+M22+M26+M30+M34+M38</f>
      </c>
    </row>
    <row r="10" spans="1:16" ht="12.75">
      <c r="A10" t="s">
        <v>49</v>
      </c>
      <c s="34" t="s">
        <v>47</v>
      </c>
      <c s="34" t="s">
        <v>5974</v>
      </c>
      <c s="35" t="s">
        <v>5</v>
      </c>
      <c s="6" t="s">
        <v>4559</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1767</v>
      </c>
    </row>
    <row r="14" spans="1:16" ht="25.5">
      <c r="A14" t="s">
        <v>49</v>
      </c>
      <c s="34" t="s">
        <v>292</v>
      </c>
      <c s="34" t="s">
        <v>3531</v>
      </c>
      <c s="35" t="s">
        <v>3532</v>
      </c>
      <c s="6" t="s">
        <v>3816</v>
      </c>
      <c s="36" t="s">
        <v>2833</v>
      </c>
      <c s="37">
        <v>2928.489</v>
      </c>
      <c s="36">
        <v>0</v>
      </c>
      <c s="36">
        <f>ROUND(G14*H14,6)</f>
      </c>
      <c r="L14" s="38">
        <v>0</v>
      </c>
      <c s="32">
        <f>ROUND(ROUND(L14,2)*ROUND(G14,3),2)</f>
      </c>
      <c s="36" t="s">
        <v>416</v>
      </c>
      <c>
        <f>(M14*21)/100</f>
      </c>
      <c t="s">
        <v>27</v>
      </c>
    </row>
    <row r="15" spans="1:5" ht="12.75">
      <c r="A15" s="35" t="s">
        <v>54</v>
      </c>
      <c r="E15" s="39" t="s">
        <v>2839</v>
      </c>
    </row>
    <row r="16" spans="1:5" ht="12.75">
      <c r="A16" s="35" t="s">
        <v>55</v>
      </c>
      <c r="E16" s="40" t="s">
        <v>5975</v>
      </c>
    </row>
    <row r="17" spans="1:5" ht="165.75">
      <c r="A17" t="s">
        <v>56</v>
      </c>
      <c r="E17" s="39" t="s">
        <v>4435</v>
      </c>
    </row>
    <row r="18" spans="1:16" ht="25.5">
      <c r="A18" t="s">
        <v>49</v>
      </c>
      <c s="34" t="s">
        <v>296</v>
      </c>
      <c s="34" t="s">
        <v>3286</v>
      </c>
      <c s="35" t="s">
        <v>3287</v>
      </c>
      <c s="6" t="s">
        <v>4254</v>
      </c>
      <c s="36" t="s">
        <v>2833</v>
      </c>
      <c s="37">
        <v>269.12</v>
      </c>
      <c s="36">
        <v>0</v>
      </c>
      <c s="36">
        <f>ROUND(G18*H18,6)</f>
      </c>
      <c r="L18" s="38">
        <v>0</v>
      </c>
      <c s="32">
        <f>ROUND(ROUND(L18,2)*ROUND(G18,3),2)</f>
      </c>
      <c s="36" t="s">
        <v>416</v>
      </c>
      <c>
        <f>(M18*21)/100</f>
      </c>
      <c t="s">
        <v>27</v>
      </c>
    </row>
    <row r="19" spans="1:5" ht="12.75">
      <c r="A19" s="35" t="s">
        <v>54</v>
      </c>
      <c r="E19" s="39" t="s">
        <v>2839</v>
      </c>
    </row>
    <row r="20" spans="1:5" ht="12.75">
      <c r="A20" s="35" t="s">
        <v>55</v>
      </c>
      <c r="E20" s="40" t="s">
        <v>5976</v>
      </c>
    </row>
    <row r="21" spans="1:5" ht="165.75">
      <c r="A21" t="s">
        <v>56</v>
      </c>
      <c r="E21" s="39" t="s">
        <v>4435</v>
      </c>
    </row>
    <row r="22" spans="1:16" ht="25.5">
      <c r="A22" t="s">
        <v>49</v>
      </c>
      <c s="34" t="s">
        <v>300</v>
      </c>
      <c s="34" t="s">
        <v>3101</v>
      </c>
      <c s="35" t="s">
        <v>3102</v>
      </c>
      <c s="6" t="s">
        <v>3823</v>
      </c>
      <c s="36" t="s">
        <v>2833</v>
      </c>
      <c s="37">
        <v>533.508</v>
      </c>
      <c s="36">
        <v>0</v>
      </c>
      <c s="36">
        <f>ROUND(G22*H22,6)</f>
      </c>
      <c r="L22" s="38">
        <v>0</v>
      </c>
      <c s="32">
        <f>ROUND(ROUND(L22,2)*ROUND(G22,3),2)</f>
      </c>
      <c s="36" t="s">
        <v>416</v>
      </c>
      <c>
        <f>(M22*21)/100</f>
      </c>
      <c t="s">
        <v>27</v>
      </c>
    </row>
    <row r="23" spans="1:5" ht="12.75">
      <c r="A23" s="35" t="s">
        <v>54</v>
      </c>
      <c r="E23" s="39" t="s">
        <v>2839</v>
      </c>
    </row>
    <row r="24" spans="1:5" ht="12.75">
      <c r="A24" s="35" t="s">
        <v>55</v>
      </c>
      <c r="E24" s="40" t="s">
        <v>5977</v>
      </c>
    </row>
    <row r="25" spans="1:5" ht="165.75">
      <c r="A25" t="s">
        <v>56</v>
      </c>
      <c r="E25" s="39" t="s">
        <v>4435</v>
      </c>
    </row>
    <row r="26" spans="1:16" ht="12.75">
      <c r="A26" t="s">
        <v>49</v>
      </c>
      <c s="34" t="s">
        <v>312</v>
      </c>
      <c s="34" t="s">
        <v>5978</v>
      </c>
      <c s="35" t="s">
        <v>5</v>
      </c>
      <c s="6" t="s">
        <v>5979</v>
      </c>
      <c s="36" t="s">
        <v>702</v>
      </c>
      <c s="37">
        <v>1</v>
      </c>
      <c s="36">
        <v>0</v>
      </c>
      <c s="36">
        <f>ROUND(G26*H26,6)</f>
      </c>
      <c r="L26" s="38">
        <v>0</v>
      </c>
      <c s="32">
        <f>ROUND(ROUND(L26,2)*ROUND(G26,3),2)</f>
      </c>
      <c s="36" t="s">
        <v>416</v>
      </c>
      <c>
        <f>(M26*21)/100</f>
      </c>
      <c t="s">
        <v>27</v>
      </c>
    </row>
    <row r="27" spans="1:5" ht="89.25">
      <c r="A27" s="35" t="s">
        <v>54</v>
      </c>
      <c r="E27" s="39" t="s">
        <v>5980</v>
      </c>
    </row>
    <row r="28" spans="1:5" ht="12.75">
      <c r="A28" s="35" t="s">
        <v>55</v>
      </c>
      <c r="E28" s="40" t="s">
        <v>5</v>
      </c>
    </row>
    <row r="29" spans="1:5" ht="12.75">
      <c r="A29" t="s">
        <v>56</v>
      </c>
      <c r="E29" s="39" t="s">
        <v>5981</v>
      </c>
    </row>
    <row r="30" spans="1:16" ht="12.75">
      <c r="A30" t="s">
        <v>49</v>
      </c>
      <c s="34" t="s">
        <v>316</v>
      </c>
      <c s="34" t="s">
        <v>5982</v>
      </c>
      <c s="35" t="s">
        <v>5</v>
      </c>
      <c s="6" t="s">
        <v>5983</v>
      </c>
      <c s="36" t="s">
        <v>702</v>
      </c>
      <c s="37">
        <v>1</v>
      </c>
      <c s="36">
        <v>0</v>
      </c>
      <c s="36">
        <f>ROUND(G30*H30,6)</f>
      </c>
      <c r="L30" s="38">
        <v>0</v>
      </c>
      <c s="32">
        <f>ROUND(ROUND(L30,2)*ROUND(G30,3),2)</f>
      </c>
      <c s="36" t="s">
        <v>416</v>
      </c>
      <c>
        <f>(M30*21)/100</f>
      </c>
      <c t="s">
        <v>27</v>
      </c>
    </row>
    <row r="31" spans="1:5" ht="38.25">
      <c r="A31" s="35" t="s">
        <v>54</v>
      </c>
      <c r="E31" s="39" t="s">
        <v>5984</v>
      </c>
    </row>
    <row r="32" spans="1:5" ht="12.75">
      <c r="A32" s="35" t="s">
        <v>55</v>
      </c>
      <c r="E32" s="40" t="s">
        <v>5</v>
      </c>
    </row>
    <row r="33" spans="1:5" ht="12.75">
      <c r="A33" t="s">
        <v>56</v>
      </c>
      <c r="E33" s="39" t="s">
        <v>5985</v>
      </c>
    </row>
    <row r="34" spans="1:16" ht="12.75">
      <c r="A34" t="s">
        <v>49</v>
      </c>
      <c s="34" t="s">
        <v>320</v>
      </c>
      <c s="34" t="s">
        <v>4670</v>
      </c>
      <c s="35" t="s">
        <v>5</v>
      </c>
      <c s="6" t="s">
        <v>4671</v>
      </c>
      <c s="36" t="s">
        <v>702</v>
      </c>
      <c s="37">
        <v>1</v>
      </c>
      <c s="36">
        <v>0</v>
      </c>
      <c s="36">
        <f>ROUND(G34*H34,6)</f>
      </c>
      <c r="L34" s="38">
        <v>0</v>
      </c>
      <c s="32">
        <f>ROUND(ROUND(L34,2)*ROUND(G34,3),2)</f>
      </c>
      <c s="36" t="s">
        <v>416</v>
      </c>
      <c>
        <f>(M34*21)/100</f>
      </c>
      <c t="s">
        <v>27</v>
      </c>
    </row>
    <row r="35" spans="1:5" ht="38.25">
      <c r="A35" s="35" t="s">
        <v>54</v>
      </c>
      <c r="E35" s="39" t="s">
        <v>5986</v>
      </c>
    </row>
    <row r="36" spans="1:5" ht="12.75">
      <c r="A36" s="35" t="s">
        <v>55</v>
      </c>
      <c r="E36" s="40" t="s">
        <v>5</v>
      </c>
    </row>
    <row r="37" spans="1:5" ht="12.75">
      <c r="A37" t="s">
        <v>56</v>
      </c>
      <c r="E37" s="39" t="s">
        <v>5</v>
      </c>
    </row>
    <row r="38" spans="1:16" ht="12.75">
      <c r="A38" t="s">
        <v>49</v>
      </c>
      <c s="34" t="s">
        <v>324</v>
      </c>
      <c s="34" t="s">
        <v>4436</v>
      </c>
      <c s="35" t="s">
        <v>5</v>
      </c>
      <c s="6" t="s">
        <v>4437</v>
      </c>
      <c s="36" t="s">
        <v>702</v>
      </c>
      <c s="37">
        <v>1</v>
      </c>
      <c s="36">
        <v>0</v>
      </c>
      <c s="36">
        <f>ROUND(G38*H38,6)</f>
      </c>
      <c r="L38" s="38">
        <v>0</v>
      </c>
      <c s="32">
        <f>ROUND(ROUND(L38,2)*ROUND(G38,3),2)</f>
      </c>
      <c s="36" t="s">
        <v>53</v>
      </c>
      <c>
        <f>(M38*21)/100</f>
      </c>
      <c t="s">
        <v>27</v>
      </c>
    </row>
    <row r="39" spans="1:5" ht="12.75">
      <c r="A39" s="35" t="s">
        <v>54</v>
      </c>
      <c r="E39" s="39" t="s">
        <v>4563</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0+L43+L47+L51+L55+L59+L63+L67+L71</f>
      </c>
      <c s="32">
        <f>0+M43+M47+M51+M55+M59+M63+M67+M71</f>
      </c>
    </row>
    <row r="43" spans="1:16" ht="12.75">
      <c r="A43" t="s">
        <v>49</v>
      </c>
      <c s="34" t="s">
        <v>27</v>
      </c>
      <c s="34" t="s">
        <v>5987</v>
      </c>
      <c s="35" t="s">
        <v>5</v>
      </c>
      <c s="6" t="s">
        <v>5988</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5989</v>
      </c>
    </row>
    <row r="46" spans="1:5" ht="63.75">
      <c r="A46" t="s">
        <v>56</v>
      </c>
      <c r="E46" s="39" t="s">
        <v>3292</v>
      </c>
    </row>
    <row r="47" spans="1:16" ht="12.75">
      <c r="A47" t="s">
        <v>49</v>
      </c>
      <c s="34" t="s">
        <v>26</v>
      </c>
      <c s="34" t="s">
        <v>5183</v>
      </c>
      <c s="35" t="s">
        <v>5</v>
      </c>
      <c s="6" t="s">
        <v>5184</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5990</v>
      </c>
    </row>
    <row r="50" spans="1:5" ht="63.75">
      <c r="A50" t="s">
        <v>56</v>
      </c>
      <c r="E50" s="39" t="s">
        <v>3292</v>
      </c>
    </row>
    <row r="51" spans="1:16" ht="12.75">
      <c r="A51" t="s">
        <v>49</v>
      </c>
      <c s="34" t="s">
        <v>65</v>
      </c>
      <c s="34" t="s">
        <v>5991</v>
      </c>
      <c s="35" t="s">
        <v>5</v>
      </c>
      <c s="6" t="s">
        <v>5992</v>
      </c>
      <c s="36" t="s">
        <v>75</v>
      </c>
      <c s="37">
        <v>68</v>
      </c>
      <c s="36">
        <v>0</v>
      </c>
      <c s="36">
        <f>ROUND(G51*H51,6)</f>
      </c>
      <c r="L51" s="38">
        <v>0</v>
      </c>
      <c s="32">
        <f>ROUND(ROUND(L51,2)*ROUND(G51,3),2)</f>
      </c>
      <c s="36" t="s">
        <v>53</v>
      </c>
      <c>
        <f>(M51*21)/100</f>
      </c>
      <c t="s">
        <v>27</v>
      </c>
    </row>
    <row r="52" spans="1:5" ht="12.75">
      <c r="A52" s="35" t="s">
        <v>54</v>
      </c>
      <c r="E52" s="39" t="s">
        <v>5993</v>
      </c>
    </row>
    <row r="53" spans="1:5" ht="12.75">
      <c r="A53" s="35" t="s">
        <v>55</v>
      </c>
      <c r="E53" s="40" t="s">
        <v>5994</v>
      </c>
    </row>
    <row r="54" spans="1:5" ht="25.5">
      <c r="A54" t="s">
        <v>56</v>
      </c>
      <c r="E54" s="39" t="s">
        <v>5995</v>
      </c>
    </row>
    <row r="55" spans="1:16" ht="12.75">
      <c r="A55" t="s">
        <v>49</v>
      </c>
      <c s="34" t="s">
        <v>69</v>
      </c>
      <c s="34" t="s">
        <v>4678</v>
      </c>
      <c s="35" t="s">
        <v>5</v>
      </c>
      <c s="6" t="s">
        <v>4679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5996</v>
      </c>
    </row>
    <row r="58" spans="1:5" ht="38.25">
      <c r="A58" t="s">
        <v>56</v>
      </c>
      <c r="E58" s="39" t="s">
        <v>4681</v>
      </c>
    </row>
    <row r="59" spans="1:16" ht="12.75">
      <c r="A59" t="s">
        <v>49</v>
      </c>
      <c s="34" t="s">
        <v>72</v>
      </c>
      <c s="34" t="s">
        <v>5997</v>
      </c>
      <c s="35" t="s">
        <v>5</v>
      </c>
      <c s="6" t="s">
        <v>5998</v>
      </c>
      <c s="36" t="s">
        <v>60</v>
      </c>
      <c s="37">
        <v>1541.31</v>
      </c>
      <c s="36">
        <v>0</v>
      </c>
      <c s="36">
        <f>ROUND(G59*H59,6)</f>
      </c>
      <c r="L59" s="38">
        <v>0</v>
      </c>
      <c s="32">
        <f>ROUND(ROUND(L59,2)*ROUND(G59,3),2)</f>
      </c>
      <c s="36" t="s">
        <v>53</v>
      </c>
      <c>
        <f>(M59*21)/100</f>
      </c>
      <c t="s">
        <v>27</v>
      </c>
    </row>
    <row r="60" spans="1:5" ht="12.75">
      <c r="A60" s="35" t="s">
        <v>54</v>
      </c>
      <c r="E60" s="39" t="s">
        <v>3827</v>
      </c>
    </row>
    <row r="61" spans="1:5" ht="12.75">
      <c r="A61" s="35" t="s">
        <v>55</v>
      </c>
      <c r="E61" s="40" t="s">
        <v>5999</v>
      </c>
    </row>
    <row r="62" spans="1:5" ht="318.75">
      <c r="A62" t="s">
        <v>56</v>
      </c>
      <c r="E62" s="39" t="s">
        <v>6000</v>
      </c>
    </row>
    <row r="63" spans="1:16" ht="12.75">
      <c r="A63" t="s">
        <v>49</v>
      </c>
      <c s="34" t="s">
        <v>77</v>
      </c>
      <c s="34" t="s">
        <v>3830</v>
      </c>
      <c s="35" t="s">
        <v>5</v>
      </c>
      <c s="6" t="s">
        <v>3831</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6001</v>
      </c>
    </row>
    <row r="66" spans="1:5" ht="191.25">
      <c r="A66" t="s">
        <v>56</v>
      </c>
      <c r="E66" s="39" t="s">
        <v>4223</v>
      </c>
    </row>
    <row r="67" spans="1:16" ht="12.75">
      <c r="A67" t="s">
        <v>49</v>
      </c>
      <c s="34" t="s">
        <v>328</v>
      </c>
      <c s="34" t="s">
        <v>4682</v>
      </c>
      <c s="35" t="s">
        <v>5</v>
      </c>
      <c s="6" t="s">
        <v>4683</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6002</v>
      </c>
    </row>
    <row r="71" spans="1:16" ht="12.75">
      <c r="A71" t="s">
        <v>49</v>
      </c>
      <c s="34" t="s">
        <v>332</v>
      </c>
      <c s="34" t="s">
        <v>4570</v>
      </c>
      <c s="35" t="s">
        <v>5</v>
      </c>
      <c s="6" t="s">
        <v>4571</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6003</v>
      </c>
    </row>
    <row r="75" spans="1:13" ht="12.75">
      <c r="A75" t="s">
        <v>46</v>
      </c>
      <c r="C75" s="31" t="s">
        <v>27</v>
      </c>
      <c r="E75" s="33" t="s">
        <v>2418</v>
      </c>
      <c r="J75" s="32">
        <f>0</f>
      </c>
      <c s="32">
        <f>0</f>
      </c>
      <c s="32">
        <f>0+L76+L80+L84</f>
      </c>
      <c s="32">
        <f>0+M76+M80+M84</f>
      </c>
    </row>
    <row r="76" spans="1:16" ht="12.75">
      <c r="A76" t="s">
        <v>49</v>
      </c>
      <c s="34" t="s">
        <v>86</v>
      </c>
      <c s="34" t="s">
        <v>6004</v>
      </c>
      <c s="35" t="s">
        <v>5</v>
      </c>
      <c s="6" t="s">
        <v>6005</v>
      </c>
      <c s="36" t="s">
        <v>60</v>
      </c>
      <c s="37">
        <v>86.71</v>
      </c>
      <c s="36">
        <v>0</v>
      </c>
      <c s="36">
        <f>ROUND(G76*H76,6)</f>
      </c>
      <c r="L76" s="38">
        <v>0</v>
      </c>
      <c s="32">
        <f>ROUND(ROUND(L76,2)*ROUND(G76,3),2)</f>
      </c>
      <c s="36" t="s">
        <v>53</v>
      </c>
      <c>
        <f>(M76*21)/100</f>
      </c>
      <c t="s">
        <v>27</v>
      </c>
    </row>
    <row r="77" spans="1:5" ht="12.75">
      <c r="A77" s="35" t="s">
        <v>54</v>
      </c>
      <c r="E77" s="39" t="s">
        <v>6006</v>
      </c>
    </row>
    <row r="78" spans="1:5" ht="12.75">
      <c r="A78" s="35" t="s">
        <v>55</v>
      </c>
      <c r="E78" s="40" t="s">
        <v>5</v>
      </c>
    </row>
    <row r="79" spans="1:5" ht="38.25">
      <c r="A79" t="s">
        <v>56</v>
      </c>
      <c r="E79" s="39" t="s">
        <v>5266</v>
      </c>
    </row>
    <row r="80" spans="1:16" ht="12.75">
      <c r="A80" t="s">
        <v>49</v>
      </c>
      <c s="34" t="s">
        <v>90</v>
      </c>
      <c s="34" t="s">
        <v>6007</v>
      </c>
      <c s="35" t="s">
        <v>5</v>
      </c>
      <c s="6" t="s">
        <v>6008</v>
      </c>
      <c s="36" t="s">
        <v>60</v>
      </c>
      <c s="37">
        <v>69.6</v>
      </c>
      <c s="36">
        <v>0</v>
      </c>
      <c s="36">
        <f>ROUND(G80*H80,6)</f>
      </c>
      <c r="L80" s="38">
        <v>0</v>
      </c>
      <c s="32">
        <f>ROUND(ROUND(L80,2)*ROUND(G80,3),2)</f>
      </c>
      <c s="36" t="s">
        <v>53</v>
      </c>
      <c>
        <f>(M80*21)/100</f>
      </c>
      <c t="s">
        <v>27</v>
      </c>
    </row>
    <row r="81" spans="1:5" ht="25.5">
      <c r="A81" s="35" t="s">
        <v>54</v>
      </c>
      <c r="E81" s="39" t="s">
        <v>6009</v>
      </c>
    </row>
    <row r="82" spans="1:5" ht="12.75">
      <c r="A82" s="35" t="s">
        <v>55</v>
      </c>
      <c r="E82" s="40" t="s">
        <v>6010</v>
      </c>
    </row>
    <row r="83" spans="1:5" ht="395.25">
      <c r="A83" t="s">
        <v>56</v>
      </c>
      <c r="E83" s="39" t="s">
        <v>6011</v>
      </c>
    </row>
    <row r="84" spans="1:16" ht="12.75">
      <c r="A84" t="s">
        <v>49</v>
      </c>
      <c s="34" t="s">
        <v>94</v>
      </c>
      <c s="34" t="s">
        <v>4924</v>
      </c>
      <c s="35" t="s">
        <v>5</v>
      </c>
      <c s="6" t="s">
        <v>4925</v>
      </c>
      <c s="36" t="s">
        <v>52</v>
      </c>
      <c s="37">
        <v>51.3</v>
      </c>
      <c s="36">
        <v>0</v>
      </c>
      <c s="36">
        <f>ROUND(G84*H84,6)</f>
      </c>
      <c r="L84" s="38">
        <v>0</v>
      </c>
      <c s="32">
        <f>ROUND(ROUND(L84,2)*ROUND(G84,3),2)</f>
      </c>
      <c s="36" t="s">
        <v>53</v>
      </c>
      <c>
        <f>(M84*21)/100</f>
      </c>
      <c t="s">
        <v>27</v>
      </c>
    </row>
    <row r="85" spans="1:5" ht="12.75">
      <c r="A85" s="35" t="s">
        <v>54</v>
      </c>
      <c r="E85" s="39" t="s">
        <v>6012</v>
      </c>
    </row>
    <row r="86" spans="1:5" ht="12.75">
      <c r="A86" s="35" t="s">
        <v>55</v>
      </c>
      <c r="E86" s="40" t="s">
        <v>6013</v>
      </c>
    </row>
    <row r="87" spans="1:5" ht="102">
      <c r="A87" t="s">
        <v>56</v>
      </c>
      <c r="E87" s="39" t="s">
        <v>4927</v>
      </c>
    </row>
    <row r="88" spans="1:13" ht="12.75">
      <c r="A88" t="s">
        <v>46</v>
      </c>
      <c r="C88" s="31" t="s">
        <v>26</v>
      </c>
      <c r="E88" s="33" t="s">
        <v>3775</v>
      </c>
      <c r="J88" s="32">
        <f>0</f>
      </c>
      <c s="32">
        <f>0</f>
      </c>
      <c s="32">
        <f>0+L89+L93+L97+L101+L105+L109</f>
      </c>
      <c s="32">
        <f>0+M89+M93+M97+M101+M105+M109</f>
      </c>
    </row>
    <row r="89" spans="1:16" ht="12.75">
      <c r="A89" t="s">
        <v>49</v>
      </c>
      <c s="34" t="s">
        <v>98</v>
      </c>
      <c s="34" t="s">
        <v>6014</v>
      </c>
      <c s="35" t="s">
        <v>5</v>
      </c>
      <c s="6" t="s">
        <v>6015</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6016</v>
      </c>
    </row>
    <row r="92" spans="1:5" ht="229.5">
      <c r="A92" t="s">
        <v>56</v>
      </c>
      <c r="E92" s="39" t="s">
        <v>6017</v>
      </c>
    </row>
    <row r="93" spans="1:16" ht="12.75">
      <c r="A93" t="s">
        <v>49</v>
      </c>
      <c s="34" t="s">
        <v>103</v>
      </c>
      <c s="34" t="s">
        <v>6018</v>
      </c>
      <c s="35" t="s">
        <v>5</v>
      </c>
      <c s="6" t="s">
        <v>6019</v>
      </c>
      <c s="36" t="s">
        <v>4053</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6020</v>
      </c>
    </row>
    <row r="96" spans="1:5" ht="25.5">
      <c r="A96" t="s">
        <v>56</v>
      </c>
      <c r="E96" s="39" t="s">
        <v>6021</v>
      </c>
    </row>
    <row r="97" spans="1:16" ht="12.75">
      <c r="A97" t="s">
        <v>49</v>
      </c>
      <c s="34" t="s">
        <v>106</v>
      </c>
      <c s="34" t="s">
        <v>4299</v>
      </c>
      <c s="35" t="s">
        <v>5</v>
      </c>
      <c s="6" t="s">
        <v>4300</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6022</v>
      </c>
    </row>
    <row r="100" spans="1:5" ht="408">
      <c r="A100" t="s">
        <v>56</v>
      </c>
      <c r="E100" s="39" t="s">
        <v>6023</v>
      </c>
    </row>
    <row r="101" spans="1:16" ht="12.75">
      <c r="A101" t="s">
        <v>49</v>
      </c>
      <c s="34" t="s">
        <v>110</v>
      </c>
      <c s="34" t="s">
        <v>4719</v>
      </c>
      <c s="35" t="s">
        <v>5</v>
      </c>
      <c s="6" t="s">
        <v>4720</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6024</v>
      </c>
    </row>
    <row r="104" spans="1:5" ht="242.25">
      <c r="A104" t="s">
        <v>56</v>
      </c>
      <c r="E104" s="39" t="s">
        <v>6025</v>
      </c>
    </row>
    <row r="105" spans="1:16" ht="12.75">
      <c r="A105" t="s">
        <v>49</v>
      </c>
      <c s="34" t="s">
        <v>113</v>
      </c>
      <c s="34" t="s">
        <v>6026</v>
      </c>
      <c s="35" t="s">
        <v>5</v>
      </c>
      <c s="6" t="s">
        <v>6027</v>
      </c>
      <c s="36" t="s">
        <v>60</v>
      </c>
      <c s="37">
        <v>241.3</v>
      </c>
      <c s="36">
        <v>0</v>
      </c>
      <c s="36">
        <f>ROUND(G105*H105,6)</f>
      </c>
      <c r="L105" s="38">
        <v>0</v>
      </c>
      <c s="32">
        <f>ROUND(ROUND(L105,2)*ROUND(G105,3),2)</f>
      </c>
      <c s="36" t="s">
        <v>53</v>
      </c>
      <c>
        <f>(M105*21)/100</f>
      </c>
      <c t="s">
        <v>27</v>
      </c>
    </row>
    <row r="106" spans="1:5" ht="12.75">
      <c r="A106" s="35" t="s">
        <v>54</v>
      </c>
      <c r="E106" s="39" t="s">
        <v>6028</v>
      </c>
    </row>
    <row r="107" spans="1:5" ht="102">
      <c r="A107" s="35" t="s">
        <v>55</v>
      </c>
      <c r="E107" s="40" t="s">
        <v>6029</v>
      </c>
    </row>
    <row r="108" spans="1:5" ht="369.75">
      <c r="A108" t="s">
        <v>56</v>
      </c>
      <c r="E108" s="39" t="s">
        <v>4195</v>
      </c>
    </row>
    <row r="109" spans="1:16" ht="12.75">
      <c r="A109" t="s">
        <v>49</v>
      </c>
      <c s="34" t="s">
        <v>117</v>
      </c>
      <c s="34" t="s">
        <v>4316</v>
      </c>
      <c s="35" t="s">
        <v>5</v>
      </c>
      <c s="6" t="s">
        <v>4317</v>
      </c>
      <c s="36" t="s">
        <v>2833</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6030</v>
      </c>
    </row>
    <row r="112" spans="1:5" ht="267.75">
      <c r="A112" t="s">
        <v>56</v>
      </c>
      <c r="E112" s="39" t="s">
        <v>4456</v>
      </c>
    </row>
    <row r="113" spans="1:13" ht="12.75">
      <c r="A113" t="s">
        <v>46</v>
      </c>
      <c r="C113" s="31" t="s">
        <v>65</v>
      </c>
      <c r="E113" s="33" t="s">
        <v>3341</v>
      </c>
      <c r="J113" s="32">
        <f>0</f>
      </c>
      <c s="32">
        <f>0</f>
      </c>
      <c s="32">
        <f>0+L114+L118+L122+L126+L130+L134+L138+L142+L146+L150+L154+L158</f>
      </c>
      <c s="32">
        <f>0+M114+M118+M122+M126+M130+M134+M138+M142+M146+M150+M154+M158</f>
      </c>
    </row>
    <row r="114" spans="1:16" ht="25.5">
      <c r="A114" t="s">
        <v>49</v>
      </c>
      <c s="34" t="s">
        <v>82</v>
      </c>
      <c s="34" t="s">
        <v>4748</v>
      </c>
      <c s="35" t="s">
        <v>5</v>
      </c>
      <c s="6" t="s">
        <v>4749</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6031</v>
      </c>
    </row>
    <row r="117" spans="1:5" ht="38.25">
      <c r="A117" t="s">
        <v>56</v>
      </c>
      <c r="E117" s="39" t="s">
        <v>5079</v>
      </c>
    </row>
    <row r="118" spans="1:16" ht="12.75">
      <c r="A118" t="s">
        <v>49</v>
      </c>
      <c s="34" t="s">
        <v>121</v>
      </c>
      <c s="34" t="s">
        <v>6032</v>
      </c>
      <c s="35" t="s">
        <v>5</v>
      </c>
      <c s="6" t="s">
        <v>6033</v>
      </c>
      <c s="36" t="s">
        <v>60</v>
      </c>
      <c s="37">
        <v>10.602</v>
      </c>
      <c s="36">
        <v>0</v>
      </c>
      <c s="36">
        <f>ROUND(G118*H118,6)</f>
      </c>
      <c r="L118" s="38">
        <v>0</v>
      </c>
      <c s="32">
        <f>ROUND(ROUND(L118,2)*ROUND(G118,3),2)</f>
      </c>
      <c s="36" t="s">
        <v>53</v>
      </c>
      <c>
        <f>(M118*21)/100</f>
      </c>
      <c t="s">
        <v>27</v>
      </c>
    </row>
    <row r="119" spans="1:5" ht="12.75">
      <c r="A119" s="35" t="s">
        <v>54</v>
      </c>
      <c r="E119" s="39" t="s">
        <v>6034</v>
      </c>
    </row>
    <row r="120" spans="1:5" ht="63.75">
      <c r="A120" s="35" t="s">
        <v>55</v>
      </c>
      <c r="E120" s="40" t="s">
        <v>6035</v>
      </c>
    </row>
    <row r="121" spans="1:5" ht="229.5">
      <c r="A121" t="s">
        <v>56</v>
      </c>
      <c r="E121" s="39" t="s">
        <v>6036</v>
      </c>
    </row>
    <row r="122" spans="1:16" ht="12.75">
      <c r="A122" t="s">
        <v>49</v>
      </c>
      <c s="34" t="s">
        <v>125</v>
      </c>
      <c s="34" t="s">
        <v>5588</v>
      </c>
      <c s="35" t="s">
        <v>5</v>
      </c>
      <c s="6" t="s">
        <v>5589</v>
      </c>
      <c s="36" t="s">
        <v>60</v>
      </c>
      <c s="37">
        <v>36.102</v>
      </c>
      <c s="36">
        <v>0</v>
      </c>
      <c s="36">
        <f>ROUND(G122*H122,6)</f>
      </c>
      <c r="L122" s="38">
        <v>0</v>
      </c>
      <c s="32">
        <f>ROUND(ROUND(L122,2)*ROUND(G122,3),2)</f>
      </c>
      <c s="36" t="s">
        <v>53</v>
      </c>
      <c>
        <f>(M122*21)/100</f>
      </c>
      <c t="s">
        <v>27</v>
      </c>
    </row>
    <row r="123" spans="1:5" ht="12.75">
      <c r="A123" s="35" t="s">
        <v>54</v>
      </c>
      <c r="E123" s="39" t="s">
        <v>6037</v>
      </c>
    </row>
    <row r="124" spans="1:5" ht="25.5">
      <c r="A124" s="35" t="s">
        <v>55</v>
      </c>
      <c r="E124" s="40" t="s">
        <v>6038</v>
      </c>
    </row>
    <row r="125" spans="1:5" ht="369.75">
      <c r="A125" t="s">
        <v>56</v>
      </c>
      <c r="E125" s="39" t="s">
        <v>4195</v>
      </c>
    </row>
    <row r="126" spans="1:16" ht="12.75">
      <c r="A126" t="s">
        <v>49</v>
      </c>
      <c s="34" t="s">
        <v>128</v>
      </c>
      <c s="34" t="s">
        <v>4323</v>
      </c>
      <c s="35" t="s">
        <v>5</v>
      </c>
      <c s="6" t="s">
        <v>4324</v>
      </c>
      <c s="36" t="s">
        <v>2833</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6039</v>
      </c>
    </row>
    <row r="129" spans="1:5" ht="267.75">
      <c r="A129" t="s">
        <v>56</v>
      </c>
      <c r="E129" s="39" t="s">
        <v>5064</v>
      </c>
    </row>
    <row r="130" spans="1:16" ht="12.75">
      <c r="A130" t="s">
        <v>49</v>
      </c>
      <c s="34" t="s">
        <v>136</v>
      </c>
      <c s="34" t="s">
        <v>3346</v>
      </c>
      <c s="35" t="s">
        <v>5</v>
      </c>
      <c s="6" t="s">
        <v>3347</v>
      </c>
      <c s="36" t="s">
        <v>60</v>
      </c>
      <c s="37">
        <v>5.4</v>
      </c>
      <c s="36">
        <v>0</v>
      </c>
      <c s="36">
        <f>ROUND(G130*H130,6)</f>
      </c>
      <c r="L130" s="38">
        <v>0</v>
      </c>
      <c s="32">
        <f>ROUND(ROUND(L130,2)*ROUND(G130,3),2)</f>
      </c>
      <c s="36" t="s">
        <v>53</v>
      </c>
      <c>
        <f>(M130*21)/100</f>
      </c>
      <c t="s">
        <v>27</v>
      </c>
    </row>
    <row r="131" spans="1:5" ht="12.75">
      <c r="A131" s="35" t="s">
        <v>54</v>
      </c>
      <c r="E131" s="39" t="s">
        <v>6040</v>
      </c>
    </row>
    <row r="132" spans="1:5" ht="12.75">
      <c r="A132" s="35" t="s">
        <v>55</v>
      </c>
      <c r="E132" s="40" t="s">
        <v>6041</v>
      </c>
    </row>
    <row r="133" spans="1:5" ht="369.75">
      <c r="A133" t="s">
        <v>56</v>
      </c>
      <c r="E133" s="39" t="s">
        <v>4195</v>
      </c>
    </row>
    <row r="134" spans="1:16" ht="12.75">
      <c r="A134" t="s">
        <v>49</v>
      </c>
      <c s="34" t="s">
        <v>139</v>
      </c>
      <c s="34" t="s">
        <v>3780</v>
      </c>
      <c s="35" t="s">
        <v>5</v>
      </c>
      <c s="6" t="s">
        <v>3781</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6042</v>
      </c>
    </row>
    <row r="137" spans="1:5" ht="395.25">
      <c r="A137" t="s">
        <v>56</v>
      </c>
      <c r="E137" s="39" t="s">
        <v>6043</v>
      </c>
    </row>
    <row r="138" spans="1:16" ht="12.75">
      <c r="A138" t="s">
        <v>49</v>
      </c>
      <c s="34" t="s">
        <v>143</v>
      </c>
      <c s="34" t="s">
        <v>3874</v>
      </c>
      <c s="35" t="s">
        <v>5</v>
      </c>
      <c s="6" t="s">
        <v>3875</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6044</v>
      </c>
    </row>
    <row r="141" spans="1:5" ht="369.75">
      <c r="A141" t="s">
        <v>56</v>
      </c>
      <c r="E141" s="39" t="s">
        <v>4195</v>
      </c>
    </row>
    <row r="142" spans="1:16" ht="12.75">
      <c r="A142" t="s">
        <v>49</v>
      </c>
      <c s="34" t="s">
        <v>146</v>
      </c>
      <c s="34" t="s">
        <v>3358</v>
      </c>
      <c s="35" t="s">
        <v>5</v>
      </c>
      <c s="6" t="s">
        <v>3359</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6045</v>
      </c>
    </row>
    <row r="145" spans="1:5" ht="38.25">
      <c r="A145" t="s">
        <v>56</v>
      </c>
      <c r="E145" s="39" t="s">
        <v>5266</v>
      </c>
    </row>
    <row r="146" spans="1:16" ht="12.75">
      <c r="A146" t="s">
        <v>49</v>
      </c>
      <c s="34" t="s">
        <v>805</v>
      </c>
      <c s="34" t="s">
        <v>6046</v>
      </c>
      <c s="35" t="s">
        <v>5</v>
      </c>
      <c s="6" t="s">
        <v>6047</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6048</v>
      </c>
    </row>
    <row r="149" spans="1:5" ht="38.25">
      <c r="A149" t="s">
        <v>56</v>
      </c>
      <c r="E149" s="39" t="s">
        <v>5266</v>
      </c>
    </row>
    <row r="150" spans="1:16" ht="12.75">
      <c r="A150" t="s">
        <v>49</v>
      </c>
      <c s="34" t="s">
        <v>151</v>
      </c>
      <c s="34" t="s">
        <v>3877</v>
      </c>
      <c s="35" t="s">
        <v>5</v>
      </c>
      <c s="6" t="s">
        <v>3878</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6049</v>
      </c>
    </row>
    <row r="153" spans="1:5" ht="114.75">
      <c r="A153" t="s">
        <v>56</v>
      </c>
      <c r="E153" s="39" t="s">
        <v>4941</v>
      </c>
    </row>
    <row r="154" spans="1:16" ht="25.5">
      <c r="A154" t="s">
        <v>49</v>
      </c>
      <c s="34" t="s">
        <v>339</v>
      </c>
      <c s="34" t="s">
        <v>4729</v>
      </c>
      <c s="35" t="s">
        <v>5</v>
      </c>
      <c s="6" t="s">
        <v>5128</v>
      </c>
      <c s="36" t="s">
        <v>2833</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6050</v>
      </c>
    </row>
    <row r="157" spans="1:5" ht="293.25">
      <c r="A157" t="s">
        <v>56</v>
      </c>
      <c r="E157" s="39" t="s">
        <v>4330</v>
      </c>
    </row>
    <row r="158" spans="1:16" ht="25.5">
      <c r="A158" t="s">
        <v>49</v>
      </c>
      <c s="34" t="s">
        <v>343</v>
      </c>
      <c s="34" t="s">
        <v>4732</v>
      </c>
      <c s="35" t="s">
        <v>5</v>
      </c>
      <c s="6" t="s">
        <v>5133</v>
      </c>
      <c s="36" t="s">
        <v>2833</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6050</v>
      </c>
    </row>
    <row r="161" spans="1:5" ht="293.25">
      <c r="A161" t="s">
        <v>56</v>
      </c>
      <c r="E161" s="39" t="s">
        <v>4330</v>
      </c>
    </row>
    <row r="162" spans="1:13" ht="12.75">
      <c r="A162" t="s">
        <v>46</v>
      </c>
      <c r="C162" s="31" t="s">
        <v>69</v>
      </c>
      <c r="E162" s="33" t="s">
        <v>3105</v>
      </c>
      <c r="J162" s="32">
        <f>0</f>
      </c>
      <c s="32">
        <f>0</f>
      </c>
      <c s="32">
        <f>0+L163+L167+L171+L175+L179+L183+L187+L191</f>
      </c>
      <c s="32">
        <f>0+M163+M167+M171+M175+M179+M183+M187+M191</f>
      </c>
    </row>
    <row r="163" spans="1:16" ht="12.75">
      <c r="A163" t="s">
        <v>49</v>
      </c>
      <c s="34" t="s">
        <v>155</v>
      </c>
      <c s="34" t="s">
        <v>5144</v>
      </c>
      <c s="35" t="s">
        <v>5</v>
      </c>
      <c s="6" t="s">
        <v>5145</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6051</v>
      </c>
    </row>
    <row r="166" spans="1:5" ht="51">
      <c r="A166" t="s">
        <v>56</v>
      </c>
      <c r="E166" s="39" t="s">
        <v>4168</v>
      </c>
    </row>
    <row r="167" spans="1:16" ht="12.75">
      <c r="A167" t="s">
        <v>49</v>
      </c>
      <c s="34" t="s">
        <v>159</v>
      </c>
      <c s="34" t="s">
        <v>4162</v>
      </c>
      <c s="35" t="s">
        <v>5</v>
      </c>
      <c s="6" t="s">
        <v>4163</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6052</v>
      </c>
    </row>
    <row r="170" spans="1:5" ht="51">
      <c r="A170" t="s">
        <v>56</v>
      </c>
      <c r="E170" s="39" t="s">
        <v>4168</v>
      </c>
    </row>
    <row r="171" spans="1:16" ht="12.75">
      <c r="A171" t="s">
        <v>49</v>
      </c>
      <c s="34" t="s">
        <v>163</v>
      </c>
      <c s="34" t="s">
        <v>6053</v>
      </c>
      <c s="35" t="s">
        <v>5</v>
      </c>
      <c s="6" t="s">
        <v>6054</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6052</v>
      </c>
    </row>
    <row r="174" spans="1:5" ht="102">
      <c r="A174" t="s">
        <v>56</v>
      </c>
      <c r="E174" s="39" t="s">
        <v>5417</v>
      </c>
    </row>
    <row r="175" spans="1:16" ht="12.75">
      <c r="A175" t="s">
        <v>49</v>
      </c>
      <c s="34" t="s">
        <v>167</v>
      </c>
      <c s="34" t="s">
        <v>6055</v>
      </c>
      <c s="35" t="s">
        <v>5</v>
      </c>
      <c s="6" t="s">
        <v>6056</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6057</v>
      </c>
    </row>
    <row r="178" spans="1:5" ht="51">
      <c r="A178" t="s">
        <v>56</v>
      </c>
      <c r="E178" s="39" t="s">
        <v>5150</v>
      </c>
    </row>
    <row r="179" spans="1:16" ht="12.75">
      <c r="A179" t="s">
        <v>49</v>
      </c>
      <c s="34" t="s">
        <v>171</v>
      </c>
      <c s="34" t="s">
        <v>5151</v>
      </c>
      <c s="35" t="s">
        <v>5</v>
      </c>
      <c s="6" t="s">
        <v>5152</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6057</v>
      </c>
    </row>
    <row r="182" spans="1:5" ht="51">
      <c r="A182" t="s">
        <v>56</v>
      </c>
      <c r="E182" s="39" t="s">
        <v>5150</v>
      </c>
    </row>
    <row r="183" spans="1:16" ht="12.75">
      <c r="A183" t="s">
        <v>49</v>
      </c>
      <c s="34" t="s">
        <v>175</v>
      </c>
      <c s="34" t="s">
        <v>5153</v>
      </c>
      <c s="35" t="s">
        <v>5</v>
      </c>
      <c s="6" t="s">
        <v>5154</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6057</v>
      </c>
    </row>
    <row r="186" spans="1:5" ht="140.25">
      <c r="A186" t="s">
        <v>56</v>
      </c>
      <c r="E186" s="39" t="s">
        <v>5155</v>
      </c>
    </row>
    <row r="187" spans="1:16" ht="12.75">
      <c r="A187" t="s">
        <v>49</v>
      </c>
      <c s="34" t="s">
        <v>179</v>
      </c>
      <c s="34" t="s">
        <v>6058</v>
      </c>
      <c s="35" t="s">
        <v>5</v>
      </c>
      <c s="6" t="s">
        <v>6059</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6060</v>
      </c>
    </row>
    <row r="190" spans="1:5" ht="140.25">
      <c r="A190" t="s">
        <v>56</v>
      </c>
      <c r="E190" s="39" t="s">
        <v>5155</v>
      </c>
    </row>
    <row r="191" spans="1:16" ht="12.75">
      <c r="A191" t="s">
        <v>49</v>
      </c>
      <c s="34" t="s">
        <v>183</v>
      </c>
      <c s="34" t="s">
        <v>6061</v>
      </c>
      <c s="35" t="s">
        <v>5</v>
      </c>
      <c s="6" t="s">
        <v>6062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6063</v>
      </c>
    </row>
    <row r="194" spans="1:5" ht="38.25">
      <c r="A194" t="s">
        <v>56</v>
      </c>
      <c r="E194" s="39" t="s">
        <v>6064</v>
      </c>
    </row>
    <row r="195" spans="1:13" ht="12.75">
      <c r="A195" t="s">
        <v>46</v>
      </c>
      <c r="C195" s="31" t="s">
        <v>72</v>
      </c>
      <c r="E195" s="33" t="s">
        <v>648</v>
      </c>
      <c r="J195" s="32">
        <f>0</f>
      </c>
      <c s="32">
        <f>0</f>
      </c>
      <c s="32">
        <f>0+L196</f>
      </c>
      <c s="32">
        <f>0+M196</f>
      </c>
    </row>
    <row r="196" spans="1:16" ht="12.75">
      <c r="A196" t="s">
        <v>49</v>
      </c>
      <c s="34" t="s">
        <v>187</v>
      </c>
      <c s="34" t="s">
        <v>6065</v>
      </c>
      <c s="35" t="s">
        <v>5</v>
      </c>
      <c s="6" t="s">
        <v>6066</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6067</v>
      </c>
    </row>
    <row r="199" spans="1:5" ht="25.5">
      <c r="A199" t="s">
        <v>56</v>
      </c>
      <c r="E199" s="39" t="s">
        <v>6068</v>
      </c>
    </row>
    <row r="200" spans="1:13" ht="12.75">
      <c r="A200" t="s">
        <v>46</v>
      </c>
      <c r="C200" s="31" t="s">
        <v>77</v>
      </c>
      <c r="E200" s="33" t="s">
        <v>1321</v>
      </c>
      <c r="J200" s="32">
        <f>0</f>
      </c>
      <c s="32">
        <f>0</f>
      </c>
      <c s="32">
        <f>0+L201+L205+L209+L213+L217+L221+L225</f>
      </c>
      <c s="32">
        <f>0+M201+M205+M209+M213+M217+M221+M225</f>
      </c>
    </row>
    <row r="201" spans="1:16" ht="25.5">
      <c r="A201" t="s">
        <v>49</v>
      </c>
      <c s="34" t="s">
        <v>191</v>
      </c>
      <c s="34" t="s">
        <v>6069</v>
      </c>
      <c s="35" t="s">
        <v>5</v>
      </c>
      <c s="6" t="s">
        <v>6070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6071</v>
      </c>
    </row>
    <row r="204" spans="1:5" ht="191.25">
      <c r="A204" t="s">
        <v>56</v>
      </c>
      <c r="E204" s="39" t="s">
        <v>4514</v>
      </c>
    </row>
    <row r="205" spans="1:16" ht="12.75">
      <c r="A205" t="s">
        <v>49</v>
      </c>
      <c s="34" t="s">
        <v>195</v>
      </c>
      <c s="34" t="s">
        <v>6072</v>
      </c>
      <c s="35" t="s">
        <v>5</v>
      </c>
      <c s="6" t="s">
        <v>6073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6074</v>
      </c>
    </row>
    <row r="208" spans="1:5" ht="216.75">
      <c r="A208" t="s">
        <v>56</v>
      </c>
      <c r="E208" s="39" t="s">
        <v>6075</v>
      </c>
    </row>
    <row r="209" spans="1:16" ht="12.75">
      <c r="A209" t="s">
        <v>49</v>
      </c>
      <c s="34" t="s">
        <v>199</v>
      </c>
      <c s="34" t="s">
        <v>6076</v>
      </c>
      <c s="35" t="s">
        <v>5</v>
      </c>
      <c s="6" t="s">
        <v>6077</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6078</v>
      </c>
    </row>
    <row r="212" spans="1:5" ht="204">
      <c r="A212" t="s">
        <v>56</v>
      </c>
      <c r="E212" s="39" t="s">
        <v>6079</v>
      </c>
    </row>
    <row r="213" spans="1:16" ht="12.75">
      <c r="A213" t="s">
        <v>49</v>
      </c>
      <c s="34" t="s">
        <v>203</v>
      </c>
      <c s="34" t="s">
        <v>4377</v>
      </c>
      <c s="35" t="s">
        <v>5</v>
      </c>
      <c s="6" t="s">
        <v>4378</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6080</v>
      </c>
    </row>
    <row r="216" spans="1:5" ht="38.25">
      <c r="A216" t="s">
        <v>56</v>
      </c>
      <c r="E216" s="39" t="s">
        <v>4510</v>
      </c>
    </row>
    <row r="217" spans="1:16" ht="12.75">
      <c r="A217" t="s">
        <v>49</v>
      </c>
      <c s="34" t="s">
        <v>207</v>
      </c>
      <c s="34" t="s">
        <v>6081</v>
      </c>
      <c s="35" t="s">
        <v>5</v>
      </c>
      <c s="6" t="s">
        <v>6082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5420</v>
      </c>
    </row>
    <row r="221" spans="1:16" ht="12.75">
      <c r="A221" t="s">
        <v>49</v>
      </c>
      <c s="34" t="s">
        <v>211</v>
      </c>
      <c s="34" t="s">
        <v>6083</v>
      </c>
      <c s="35" t="s">
        <v>5</v>
      </c>
      <c s="6" t="s">
        <v>6084</v>
      </c>
      <c s="36" t="s">
        <v>52</v>
      </c>
      <c s="37">
        <v>12</v>
      </c>
      <c s="36">
        <v>0</v>
      </c>
      <c s="36">
        <f>ROUND(G221*H221,6)</f>
      </c>
      <c r="L221" s="38">
        <v>0</v>
      </c>
      <c s="32">
        <f>ROUND(ROUND(L221,2)*ROUND(G221,3),2)</f>
      </c>
      <c s="36" t="s">
        <v>53</v>
      </c>
      <c>
        <f>(M221*21)/100</f>
      </c>
      <c t="s">
        <v>27</v>
      </c>
    </row>
    <row r="222" spans="1:5" ht="12.75">
      <c r="A222" s="35" t="s">
        <v>54</v>
      </c>
      <c r="E222" s="39" t="s">
        <v>6085</v>
      </c>
    </row>
    <row r="223" spans="1:5" ht="12.75">
      <c r="A223" s="35" t="s">
        <v>55</v>
      </c>
      <c r="E223" s="40" t="s">
        <v>6086</v>
      </c>
    </row>
    <row r="224" spans="1:5" ht="51">
      <c r="A224" t="s">
        <v>56</v>
      </c>
      <c r="E224" s="39" t="s">
        <v>4522</v>
      </c>
    </row>
    <row r="225" spans="1:16" ht="12.75">
      <c r="A225" t="s">
        <v>49</v>
      </c>
      <c s="34" t="s">
        <v>215</v>
      </c>
      <c s="34" t="s">
        <v>4519</v>
      </c>
      <c s="35" t="s">
        <v>5</v>
      </c>
      <c s="6" t="s">
        <v>4520</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6087</v>
      </c>
    </row>
    <row r="228" spans="1:5" ht="51">
      <c r="A228" t="s">
        <v>56</v>
      </c>
      <c r="E228" s="39" t="s">
        <v>4522</v>
      </c>
    </row>
    <row r="229" spans="1:13" ht="12.75">
      <c r="A229" t="s">
        <v>46</v>
      </c>
      <c r="C229" s="31" t="s">
        <v>82</v>
      </c>
      <c r="E229" s="33" t="s">
        <v>2457</v>
      </c>
      <c r="J229" s="32">
        <f>0</f>
      </c>
      <c s="32">
        <f>0</f>
      </c>
      <c s="32">
        <f>0+L230+L234+L238</f>
      </c>
      <c s="32">
        <f>0+M230+M234+M238</f>
      </c>
    </row>
    <row r="230" spans="1:16" ht="12.75">
      <c r="A230" t="s">
        <v>49</v>
      </c>
      <c s="34" t="s">
        <v>219</v>
      </c>
      <c s="34" t="s">
        <v>6088</v>
      </c>
      <c s="35" t="s">
        <v>5</v>
      </c>
      <c s="6" t="s">
        <v>6089</v>
      </c>
      <c s="36" t="s">
        <v>75</v>
      </c>
      <c s="37">
        <v>3.8</v>
      </c>
      <c s="36">
        <v>0</v>
      </c>
      <c s="36">
        <f>ROUND(G230*H230,6)</f>
      </c>
      <c r="L230" s="38">
        <v>0</v>
      </c>
      <c s="32">
        <f>ROUND(ROUND(L230,2)*ROUND(G230,3),2)</f>
      </c>
      <c s="36" t="s">
        <v>53</v>
      </c>
      <c>
        <f>(M230*21)/100</f>
      </c>
      <c t="s">
        <v>27</v>
      </c>
    </row>
    <row r="231" spans="1:5" ht="12.75">
      <c r="A231" s="35" t="s">
        <v>54</v>
      </c>
      <c r="E231" s="39" t="s">
        <v>6090</v>
      </c>
    </row>
    <row r="232" spans="1:5" ht="12.75">
      <c r="A232" s="35" t="s">
        <v>55</v>
      </c>
      <c r="E232" s="40" t="s">
        <v>6091</v>
      </c>
    </row>
    <row r="233" spans="1:5" ht="267.75">
      <c r="A233" t="s">
        <v>56</v>
      </c>
      <c r="E233" s="39" t="s">
        <v>4531</v>
      </c>
    </row>
    <row r="234" spans="1:16" ht="12.75">
      <c r="A234" t="s">
        <v>49</v>
      </c>
      <c s="34" t="s">
        <v>223</v>
      </c>
      <c s="34" t="s">
        <v>4388</v>
      </c>
      <c s="35" t="s">
        <v>5</v>
      </c>
      <c s="6" t="s">
        <v>4389</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6092</v>
      </c>
    </row>
    <row r="237" spans="1:5" ht="242.25">
      <c r="A237" t="s">
        <v>56</v>
      </c>
      <c r="E237" s="39" t="s">
        <v>6093</v>
      </c>
    </row>
    <row r="238" spans="1:16" ht="12.75">
      <c r="A238" t="s">
        <v>49</v>
      </c>
      <c s="34" t="s">
        <v>227</v>
      </c>
      <c s="34" t="s">
        <v>4962</v>
      </c>
      <c s="35" t="s">
        <v>5</v>
      </c>
      <c s="6" t="s">
        <v>4963</v>
      </c>
      <c s="36" t="s">
        <v>75</v>
      </c>
      <c s="37">
        <v>3</v>
      </c>
      <c s="36">
        <v>0</v>
      </c>
      <c s="36">
        <f>ROUND(G238*H238,6)</f>
      </c>
      <c r="L238" s="38">
        <v>0</v>
      </c>
      <c s="32">
        <f>ROUND(ROUND(L238,2)*ROUND(G238,3),2)</f>
      </c>
      <c s="36" t="s">
        <v>53</v>
      </c>
      <c>
        <f>(M238*21)/100</f>
      </c>
      <c t="s">
        <v>27</v>
      </c>
    </row>
    <row r="239" spans="1:5" ht="12.75">
      <c r="A239" s="35" t="s">
        <v>54</v>
      </c>
      <c r="E239" s="39" t="s">
        <v>6094</v>
      </c>
    </row>
    <row r="240" spans="1:5" ht="12.75">
      <c r="A240" s="35" t="s">
        <v>55</v>
      </c>
      <c r="E240" s="40" t="s">
        <v>6095</v>
      </c>
    </row>
    <row r="241" spans="1:5" ht="242.25">
      <c r="A241" t="s">
        <v>56</v>
      </c>
      <c r="E241" s="39" t="s">
        <v>4966</v>
      </c>
    </row>
    <row r="242" spans="1:13" ht="12.75">
      <c r="A242" t="s">
        <v>46</v>
      </c>
      <c r="C242" s="31" t="s">
        <v>86</v>
      </c>
      <c r="E242" s="33" t="s">
        <v>2068</v>
      </c>
      <c r="J242" s="32">
        <f>0</f>
      </c>
      <c s="32">
        <f>0</f>
      </c>
      <c s="32">
        <f>0+L243+L247+L251+L255+L259+L263+L267+L271+L275+L279+L283+L287+L291+L295+L299+L303</f>
      </c>
      <c s="32">
        <f>0+M243+M247+M251+M255+M259+M263+M267+M271+M275+M279+M283+M287+M291+M295+M299+M303</f>
      </c>
    </row>
    <row r="243" spans="1:16" ht="25.5">
      <c r="A243" t="s">
        <v>49</v>
      </c>
      <c s="34" t="s">
        <v>231</v>
      </c>
      <c s="34" t="s">
        <v>6096</v>
      </c>
      <c s="35" t="s">
        <v>5</v>
      </c>
      <c s="6" t="s">
        <v>6097</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6098</v>
      </c>
    </row>
    <row r="246" spans="1:5" ht="127.5">
      <c r="A246" t="s">
        <v>56</v>
      </c>
      <c r="E246" s="39" t="s">
        <v>6099</v>
      </c>
    </row>
    <row r="247" spans="1:16" ht="12.75">
      <c r="A247" t="s">
        <v>49</v>
      </c>
      <c s="34" t="s">
        <v>235</v>
      </c>
      <c s="34" t="s">
        <v>6100</v>
      </c>
      <c s="35" t="s">
        <v>5</v>
      </c>
      <c s="6" t="s">
        <v>6101</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5994</v>
      </c>
    </row>
    <row r="250" spans="1:5" ht="114.75">
      <c r="A250" t="s">
        <v>56</v>
      </c>
      <c r="E250" s="39" t="s">
        <v>6102</v>
      </c>
    </row>
    <row r="251" spans="1:16" ht="12.75">
      <c r="A251" t="s">
        <v>49</v>
      </c>
      <c s="34" t="s">
        <v>239</v>
      </c>
      <c s="34" t="s">
        <v>4789</v>
      </c>
      <c s="35" t="s">
        <v>5</v>
      </c>
      <c s="6" t="s">
        <v>4790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6103</v>
      </c>
    </row>
    <row r="254" spans="1:5" ht="38.25">
      <c r="A254" t="s">
        <v>56</v>
      </c>
      <c r="E254" s="39" t="s">
        <v>5092</v>
      </c>
    </row>
    <row r="255" spans="1:16" ht="12.75">
      <c r="A255" t="s">
        <v>49</v>
      </c>
      <c s="34" t="s">
        <v>243</v>
      </c>
      <c s="34" t="s">
        <v>6104</v>
      </c>
      <c s="35" t="s">
        <v>5</v>
      </c>
      <c s="6" t="s">
        <v>6105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6106</v>
      </c>
    </row>
    <row r="259" spans="1:16" ht="12.75">
      <c r="A259" t="s">
        <v>49</v>
      </c>
      <c s="34" t="s">
        <v>247</v>
      </c>
      <c s="34" t="s">
        <v>3897</v>
      </c>
      <c s="35" t="s">
        <v>5</v>
      </c>
      <c s="6" t="s">
        <v>3898</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6107</v>
      </c>
    </row>
    <row r="262" spans="1:5" ht="51">
      <c r="A262" t="s">
        <v>56</v>
      </c>
      <c r="E262" s="39" t="s">
        <v>4170</v>
      </c>
    </row>
    <row r="263" spans="1:16" ht="12.75">
      <c r="A263" t="s">
        <v>49</v>
      </c>
      <c s="34" t="s">
        <v>251</v>
      </c>
      <c s="34" t="s">
        <v>6108</v>
      </c>
      <c s="35" t="s">
        <v>5</v>
      </c>
      <c s="6" t="s">
        <v>6109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6063</v>
      </c>
    </row>
    <row r="266" spans="1:5" ht="25.5">
      <c r="A266" t="s">
        <v>56</v>
      </c>
      <c r="E266" s="39" t="s">
        <v>6110</v>
      </c>
    </row>
    <row r="267" spans="1:16" ht="12.75">
      <c r="A267" t="s">
        <v>49</v>
      </c>
      <c s="34" t="s">
        <v>255</v>
      </c>
      <c s="34" t="s">
        <v>6111</v>
      </c>
      <c s="35" t="s">
        <v>5</v>
      </c>
      <c s="6" t="s">
        <v>6112</v>
      </c>
      <c s="36" t="s">
        <v>75</v>
      </c>
      <c s="37">
        <v>68</v>
      </c>
      <c s="36">
        <v>0</v>
      </c>
      <c s="36">
        <f>ROUND(G267*H267,6)</f>
      </c>
      <c r="L267" s="38">
        <v>0</v>
      </c>
      <c s="32">
        <f>ROUND(ROUND(L267,2)*ROUND(G267,3),2)</f>
      </c>
      <c s="36" t="s">
        <v>53</v>
      </c>
      <c>
        <f>(M267*21)/100</f>
      </c>
      <c t="s">
        <v>27</v>
      </c>
    </row>
    <row r="268" spans="1:5" ht="12.75">
      <c r="A268" s="35" t="s">
        <v>54</v>
      </c>
      <c r="E268" s="39" t="s">
        <v>5993</v>
      </c>
    </row>
    <row r="269" spans="1:5" ht="12.75">
      <c r="A269" s="35" t="s">
        <v>55</v>
      </c>
      <c r="E269" s="40" t="s">
        <v>5994</v>
      </c>
    </row>
    <row r="270" spans="1:5" ht="38.25">
      <c r="A270" t="s">
        <v>56</v>
      </c>
      <c r="E270" s="39" t="s">
        <v>6113</v>
      </c>
    </row>
    <row r="271" spans="1:16" ht="12.75">
      <c r="A271" t="s">
        <v>49</v>
      </c>
      <c s="34" t="s">
        <v>259</v>
      </c>
      <c s="34" t="s">
        <v>6114</v>
      </c>
      <c s="35" t="s">
        <v>5</v>
      </c>
      <c s="6" t="s">
        <v>6115</v>
      </c>
      <c s="36" t="s">
        <v>52</v>
      </c>
      <c s="37">
        <v>25.2</v>
      </c>
      <c s="36">
        <v>0</v>
      </c>
      <c s="36">
        <f>ROUND(G271*H271,6)</f>
      </c>
      <c r="L271" s="38">
        <v>0</v>
      </c>
      <c s="32">
        <f>ROUND(ROUND(L271,2)*ROUND(G271,3),2)</f>
      </c>
      <c s="36" t="s">
        <v>416</v>
      </c>
      <c>
        <f>(M271*21)/100</f>
      </c>
      <c t="s">
        <v>27</v>
      </c>
    </row>
    <row r="272" spans="1:5" ht="12.75">
      <c r="A272" s="35" t="s">
        <v>54</v>
      </c>
      <c r="E272" s="39" t="s">
        <v>5</v>
      </c>
    </row>
    <row r="273" spans="1:5" ht="12.75">
      <c r="A273" s="35" t="s">
        <v>55</v>
      </c>
      <c r="E273" s="40" t="s">
        <v>6116</v>
      </c>
    </row>
    <row r="274" spans="1:5" ht="102">
      <c r="A274" t="s">
        <v>56</v>
      </c>
      <c r="E274" s="39" t="s">
        <v>6117</v>
      </c>
    </row>
    <row r="275" spans="1:16" ht="12.75">
      <c r="A275" t="s">
        <v>49</v>
      </c>
      <c s="34" t="s">
        <v>263</v>
      </c>
      <c s="34" t="s">
        <v>4648</v>
      </c>
      <c s="35" t="s">
        <v>5</v>
      </c>
      <c s="6" t="s">
        <v>4649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5095</v>
      </c>
    </row>
    <row r="279" spans="1:16" ht="12.75">
      <c r="A279" t="s">
        <v>49</v>
      </c>
      <c s="34" t="s">
        <v>267</v>
      </c>
      <c s="34" t="s">
        <v>4797</v>
      </c>
      <c s="35" t="s">
        <v>5</v>
      </c>
      <c s="6" t="s">
        <v>4798</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4971</v>
      </c>
    </row>
    <row r="283" spans="1:16" ht="12.75">
      <c r="A283" t="s">
        <v>49</v>
      </c>
      <c s="34" t="s">
        <v>271</v>
      </c>
      <c s="34" t="s">
        <v>3648</v>
      </c>
      <c s="35" t="s">
        <v>5</v>
      </c>
      <c s="6" t="s">
        <v>3649</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3653</v>
      </c>
    </row>
    <row r="287" spans="1:16" ht="12.75">
      <c r="A287" t="s">
        <v>49</v>
      </c>
      <c s="34" t="s">
        <v>275</v>
      </c>
      <c s="34" t="s">
        <v>6118</v>
      </c>
      <c s="35" t="s">
        <v>5</v>
      </c>
      <c s="6" t="s">
        <v>6119</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3653</v>
      </c>
    </row>
    <row r="291" spans="1:16" ht="12.75">
      <c r="A291" t="s">
        <v>49</v>
      </c>
      <c s="34" t="s">
        <v>279</v>
      </c>
      <c s="34" t="s">
        <v>4419</v>
      </c>
      <c s="35" t="s">
        <v>5</v>
      </c>
      <c s="6" t="s">
        <v>4420</v>
      </c>
      <c s="36" t="s">
        <v>4421</v>
      </c>
      <c s="37">
        <v>85.55</v>
      </c>
      <c s="36">
        <v>0</v>
      </c>
      <c s="36">
        <f>ROUND(G291*H291,6)</f>
      </c>
      <c r="L291" s="38">
        <v>0</v>
      </c>
      <c s="32">
        <f>ROUND(ROUND(L291,2)*ROUND(G291,3),2)</f>
      </c>
      <c s="36" t="s">
        <v>53</v>
      </c>
      <c>
        <f>(M291*21)/100</f>
      </c>
      <c t="s">
        <v>27</v>
      </c>
    </row>
    <row r="292" spans="1:5" ht="12.75">
      <c r="A292" s="35" t="s">
        <v>54</v>
      </c>
      <c r="E292" s="39" t="s">
        <v>6120</v>
      </c>
    </row>
    <row r="293" spans="1:5" ht="12.75">
      <c r="A293" s="35" t="s">
        <v>55</v>
      </c>
      <c r="E293" s="40" t="s">
        <v>6121</v>
      </c>
    </row>
    <row r="294" spans="1:5" ht="25.5">
      <c r="A294" t="s">
        <v>56</v>
      </c>
      <c r="E294" s="39" t="s">
        <v>4423</v>
      </c>
    </row>
    <row r="295" spans="1:16" ht="12.75">
      <c r="A295" t="s">
        <v>49</v>
      </c>
      <c s="34" t="s">
        <v>283</v>
      </c>
      <c s="34" t="s">
        <v>6122</v>
      </c>
      <c s="35" t="s">
        <v>5</v>
      </c>
      <c s="6" t="s">
        <v>6123</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6124</v>
      </c>
    </row>
    <row r="298" spans="1:5" ht="114.75">
      <c r="A298" t="s">
        <v>56</v>
      </c>
      <c r="E298" s="39" t="s">
        <v>6125</v>
      </c>
    </row>
    <row r="299" spans="1:16" ht="12.75">
      <c r="A299" t="s">
        <v>49</v>
      </c>
      <c s="34" t="s">
        <v>287</v>
      </c>
      <c s="34" t="s">
        <v>6126</v>
      </c>
      <c s="35" t="s">
        <v>5</v>
      </c>
      <c s="6" t="s">
        <v>6127</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6128</v>
      </c>
    </row>
    <row r="302" spans="1:5" ht="114.75">
      <c r="A302" t="s">
        <v>56</v>
      </c>
      <c r="E302" s="39" t="s">
        <v>6129</v>
      </c>
    </row>
    <row r="303" spans="1:16" ht="12.75">
      <c r="A303" t="s">
        <v>49</v>
      </c>
      <c s="34" t="s">
        <v>335</v>
      </c>
      <c s="34" t="s">
        <v>4412</v>
      </c>
      <c s="35" t="s">
        <v>5</v>
      </c>
      <c s="6" t="s">
        <v>4413</v>
      </c>
      <c s="36" t="s">
        <v>4053</v>
      </c>
      <c s="37">
        <v>8</v>
      </c>
      <c s="36">
        <v>0</v>
      </c>
      <c s="36">
        <f>ROUND(G303*H303,6)</f>
      </c>
      <c r="L303" s="38">
        <v>0</v>
      </c>
      <c s="32">
        <f>ROUND(ROUND(L303,2)*ROUND(G303,3),2)</f>
      </c>
      <c s="36" t="s">
        <v>53</v>
      </c>
      <c>
        <f>(M303*21)/100</f>
      </c>
      <c t="s">
        <v>27</v>
      </c>
    </row>
    <row r="304" spans="1:5" ht="12.75">
      <c r="A304" s="35" t="s">
        <v>54</v>
      </c>
      <c r="E304" s="39" t="s">
        <v>4548</v>
      </c>
    </row>
    <row r="305" spans="1:5" ht="12.75">
      <c r="A305" s="35" t="s">
        <v>55</v>
      </c>
      <c r="E305" s="40" t="s">
        <v>4791</v>
      </c>
    </row>
    <row r="306" spans="1:5" ht="409.5">
      <c r="A306" t="s">
        <v>56</v>
      </c>
      <c r="E306" s="39" t="s">
        <v>5357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6132</v>
      </c>
      <c r="E8" s="30" t="s">
        <v>6131</v>
      </c>
      <c r="J8" s="29">
        <f>0+J9+J38+J67+J76+J101+J150+J179+J184+J213+J230</f>
      </c>
      <c s="29">
        <f>0+K9+K38+K67+K76+K101+K150+K179+K184+K213+K230</f>
      </c>
      <c s="29">
        <f>0+L9+L38+L67+L76+L101+L150+L179+L184+L213+L230</f>
      </c>
      <c s="29">
        <f>0+M9+M38+M67+M76+M101+M150+M179+M184+M213+M230</f>
      </c>
    </row>
    <row r="9" spans="1:13" ht="12.75">
      <c r="A9" t="s">
        <v>46</v>
      </c>
      <c r="C9" s="31" t="s">
        <v>1144</v>
      </c>
      <c r="E9" s="33" t="s">
        <v>3081</v>
      </c>
      <c r="J9" s="32">
        <f>0</f>
      </c>
      <c s="32">
        <f>0</f>
      </c>
      <c s="32">
        <f>0+L10+L14+L18+L22+L26+L30+L34</f>
      </c>
      <c s="32">
        <f>0+M10+M14+M18+M22+M26+M30+M34</f>
      </c>
    </row>
    <row r="10" spans="1:16" ht="12.75">
      <c r="A10" t="s">
        <v>49</v>
      </c>
      <c s="34" t="s">
        <v>47</v>
      </c>
      <c s="34" t="s">
        <v>5974</v>
      </c>
      <c s="35" t="s">
        <v>5</v>
      </c>
      <c s="6" t="s">
        <v>4559</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1767</v>
      </c>
    </row>
    <row r="14" spans="1:16" ht="25.5">
      <c r="A14" t="s">
        <v>49</v>
      </c>
      <c s="34" t="s">
        <v>300</v>
      </c>
      <c s="34" t="s">
        <v>3531</v>
      </c>
      <c s="35" t="s">
        <v>3532</v>
      </c>
      <c s="6" t="s">
        <v>3816</v>
      </c>
      <c s="36" t="s">
        <v>2833</v>
      </c>
      <c s="37">
        <v>5773.454</v>
      </c>
      <c s="36">
        <v>0</v>
      </c>
      <c s="36">
        <f>ROUND(G14*H14,6)</f>
      </c>
      <c r="L14" s="38">
        <v>0</v>
      </c>
      <c s="32">
        <f>ROUND(ROUND(L14,2)*ROUND(G14,3),2)</f>
      </c>
      <c s="36" t="s">
        <v>416</v>
      </c>
      <c>
        <f>(M14*21)/100</f>
      </c>
      <c t="s">
        <v>27</v>
      </c>
    </row>
    <row r="15" spans="1:5" ht="12.75">
      <c r="A15" s="35" t="s">
        <v>54</v>
      </c>
      <c r="E15" s="39" t="s">
        <v>2839</v>
      </c>
    </row>
    <row r="16" spans="1:5" ht="12.75">
      <c r="A16" s="35" t="s">
        <v>55</v>
      </c>
      <c r="E16" s="40" t="s">
        <v>6133</v>
      </c>
    </row>
    <row r="17" spans="1:5" ht="165.75">
      <c r="A17" t="s">
        <v>56</v>
      </c>
      <c r="E17" s="39" t="s">
        <v>4435</v>
      </c>
    </row>
    <row r="18" spans="1:16" ht="25.5">
      <c r="A18" t="s">
        <v>49</v>
      </c>
      <c s="34" t="s">
        <v>304</v>
      </c>
      <c s="34" t="s">
        <v>3286</v>
      </c>
      <c s="35" t="s">
        <v>3287</v>
      </c>
      <c s="6" t="s">
        <v>4254</v>
      </c>
      <c s="36" t="s">
        <v>2833</v>
      </c>
      <c s="37">
        <v>374.4</v>
      </c>
      <c s="36">
        <v>0</v>
      </c>
      <c s="36">
        <f>ROUND(G18*H18,6)</f>
      </c>
      <c r="L18" s="38">
        <v>0</v>
      </c>
      <c s="32">
        <f>ROUND(ROUND(L18,2)*ROUND(G18,3),2)</f>
      </c>
      <c s="36" t="s">
        <v>416</v>
      </c>
      <c>
        <f>(M18*21)/100</f>
      </c>
      <c t="s">
        <v>27</v>
      </c>
    </row>
    <row r="19" spans="1:5" ht="12.75">
      <c r="A19" s="35" t="s">
        <v>54</v>
      </c>
      <c r="E19" s="39" t="s">
        <v>2839</v>
      </c>
    </row>
    <row r="20" spans="1:5" ht="12.75">
      <c r="A20" s="35" t="s">
        <v>55</v>
      </c>
      <c r="E20" s="40" t="s">
        <v>6134</v>
      </c>
    </row>
    <row r="21" spans="1:5" ht="165.75">
      <c r="A21" t="s">
        <v>56</v>
      </c>
      <c r="E21" s="39" t="s">
        <v>4435</v>
      </c>
    </row>
    <row r="22" spans="1:16" ht="25.5">
      <c r="A22" t="s">
        <v>49</v>
      </c>
      <c s="34" t="s">
        <v>308</v>
      </c>
      <c s="34" t="s">
        <v>3101</v>
      </c>
      <c s="35" t="s">
        <v>3102</v>
      </c>
      <c s="6" t="s">
        <v>3823</v>
      </c>
      <c s="36" t="s">
        <v>2833</v>
      </c>
      <c s="37">
        <v>684.258</v>
      </c>
      <c s="36">
        <v>0</v>
      </c>
      <c s="36">
        <f>ROUND(G22*H22,6)</f>
      </c>
      <c r="L22" s="38">
        <v>0</v>
      </c>
      <c s="32">
        <f>ROUND(ROUND(L22,2)*ROUND(G22,3),2)</f>
      </c>
      <c s="36" t="s">
        <v>416</v>
      </c>
      <c>
        <f>(M22*21)/100</f>
      </c>
      <c t="s">
        <v>27</v>
      </c>
    </row>
    <row r="23" spans="1:5" ht="12.75">
      <c r="A23" s="35" t="s">
        <v>54</v>
      </c>
      <c r="E23" s="39" t="s">
        <v>2839</v>
      </c>
    </row>
    <row r="24" spans="1:5" ht="12.75">
      <c r="A24" s="35" t="s">
        <v>55</v>
      </c>
      <c r="E24" s="40" t="s">
        <v>6135</v>
      </c>
    </row>
    <row r="25" spans="1:5" ht="165.75">
      <c r="A25" t="s">
        <v>56</v>
      </c>
      <c r="E25" s="39" t="s">
        <v>4435</v>
      </c>
    </row>
    <row r="26" spans="1:16" ht="12.75">
      <c r="A26" t="s">
        <v>49</v>
      </c>
      <c s="34" t="s">
        <v>312</v>
      </c>
      <c s="34" t="s">
        <v>5978</v>
      </c>
      <c s="35" t="s">
        <v>5</v>
      </c>
      <c s="6" t="s">
        <v>5979</v>
      </c>
      <c s="36" t="s">
        <v>702</v>
      </c>
      <c s="37">
        <v>1</v>
      </c>
      <c s="36">
        <v>0</v>
      </c>
      <c s="36">
        <f>ROUND(G26*H26,6)</f>
      </c>
      <c r="L26" s="38">
        <v>0</v>
      </c>
      <c s="32">
        <f>ROUND(ROUND(L26,2)*ROUND(G26,3),2)</f>
      </c>
      <c s="36" t="s">
        <v>416</v>
      </c>
      <c>
        <f>(M26*21)/100</f>
      </c>
      <c t="s">
        <v>27</v>
      </c>
    </row>
    <row r="27" spans="1:5" ht="89.25">
      <c r="A27" s="35" t="s">
        <v>54</v>
      </c>
      <c r="E27" s="39" t="s">
        <v>5980</v>
      </c>
    </row>
    <row r="28" spans="1:5" ht="12.75">
      <c r="A28" s="35" t="s">
        <v>55</v>
      </c>
      <c r="E28" s="40" t="s">
        <v>5</v>
      </c>
    </row>
    <row r="29" spans="1:5" ht="12.75">
      <c r="A29" t="s">
        <v>56</v>
      </c>
      <c r="E29" s="39" t="s">
        <v>5981</v>
      </c>
    </row>
    <row r="30" spans="1:16" ht="12.75">
      <c r="A30" t="s">
        <v>49</v>
      </c>
      <c s="34" t="s">
        <v>316</v>
      </c>
      <c s="34" t="s">
        <v>5982</v>
      </c>
      <c s="35" t="s">
        <v>5</v>
      </c>
      <c s="6" t="s">
        <v>5983</v>
      </c>
      <c s="36" t="s">
        <v>702</v>
      </c>
      <c s="37">
        <v>1</v>
      </c>
      <c s="36">
        <v>0</v>
      </c>
      <c s="36">
        <f>ROUND(G30*H30,6)</f>
      </c>
      <c r="L30" s="38">
        <v>0</v>
      </c>
      <c s="32">
        <f>ROUND(ROUND(L30,2)*ROUND(G30,3),2)</f>
      </c>
      <c s="36" t="s">
        <v>416</v>
      </c>
      <c>
        <f>(M30*21)/100</f>
      </c>
      <c t="s">
        <v>27</v>
      </c>
    </row>
    <row r="31" spans="1:5" ht="38.25">
      <c r="A31" s="35" t="s">
        <v>54</v>
      </c>
      <c r="E31" s="39" t="s">
        <v>5984</v>
      </c>
    </row>
    <row r="32" spans="1:5" ht="12.75">
      <c r="A32" s="35" t="s">
        <v>55</v>
      </c>
      <c r="E32" s="40" t="s">
        <v>5</v>
      </c>
    </row>
    <row r="33" spans="1:5" ht="12.75">
      <c r="A33" t="s">
        <v>56</v>
      </c>
      <c r="E33" s="39" t="s">
        <v>5985</v>
      </c>
    </row>
    <row r="34" spans="1:16" ht="12.75">
      <c r="A34" t="s">
        <v>49</v>
      </c>
      <c s="34" t="s">
        <v>320</v>
      </c>
      <c s="34" t="s">
        <v>4670</v>
      </c>
      <c s="35" t="s">
        <v>5</v>
      </c>
      <c s="6" t="s">
        <v>4671</v>
      </c>
      <c s="36" t="s">
        <v>702</v>
      </c>
      <c s="37">
        <v>1</v>
      </c>
      <c s="36">
        <v>0</v>
      </c>
      <c s="36">
        <f>ROUND(G34*H34,6)</f>
      </c>
      <c r="L34" s="38">
        <v>0</v>
      </c>
      <c s="32">
        <f>ROUND(ROUND(L34,2)*ROUND(G34,3),2)</f>
      </c>
      <c s="36" t="s">
        <v>416</v>
      </c>
      <c>
        <f>(M34*21)/100</f>
      </c>
      <c t="s">
        <v>27</v>
      </c>
    </row>
    <row r="35" spans="1:5" ht="38.25">
      <c r="A35" s="35" t="s">
        <v>54</v>
      </c>
      <c r="E35" s="39" t="s">
        <v>5986</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5987</v>
      </c>
      <c s="35" t="s">
        <v>5</v>
      </c>
      <c s="6" t="s">
        <v>5988</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6136</v>
      </c>
    </row>
    <row r="42" spans="1:5" ht="63.75">
      <c r="A42" t="s">
        <v>56</v>
      </c>
      <c r="E42" s="39" t="s">
        <v>3292</v>
      </c>
    </row>
    <row r="43" spans="1:16" ht="12.75">
      <c r="A43" t="s">
        <v>49</v>
      </c>
      <c s="34" t="s">
        <v>26</v>
      </c>
      <c s="34" t="s">
        <v>5183</v>
      </c>
      <c s="35" t="s">
        <v>5</v>
      </c>
      <c s="6" t="s">
        <v>5184</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6137</v>
      </c>
    </row>
    <row r="46" spans="1:5" ht="63.75">
      <c r="A46" t="s">
        <v>56</v>
      </c>
      <c r="E46" s="39" t="s">
        <v>3292</v>
      </c>
    </row>
    <row r="47" spans="1:16" ht="12.75">
      <c r="A47" t="s">
        <v>49</v>
      </c>
      <c s="34" t="s">
        <v>65</v>
      </c>
      <c s="34" t="s">
        <v>5991</v>
      </c>
      <c s="35" t="s">
        <v>5</v>
      </c>
      <c s="6" t="s">
        <v>5992</v>
      </c>
      <c s="36" t="s">
        <v>75</v>
      </c>
      <c s="37">
        <v>81.12</v>
      </c>
      <c s="36">
        <v>0</v>
      </c>
      <c s="36">
        <f>ROUND(G47*H47,6)</f>
      </c>
      <c r="L47" s="38">
        <v>0</v>
      </c>
      <c s="32">
        <f>ROUND(ROUND(L47,2)*ROUND(G47,3),2)</f>
      </c>
      <c s="36" t="s">
        <v>53</v>
      </c>
      <c>
        <f>(M47*21)/100</f>
      </c>
      <c t="s">
        <v>27</v>
      </c>
    </row>
    <row r="48" spans="1:5" ht="12.75">
      <c r="A48" s="35" t="s">
        <v>54</v>
      </c>
      <c r="E48" s="39" t="s">
        <v>5993</v>
      </c>
    </row>
    <row r="49" spans="1:5" ht="12.75">
      <c r="A49" s="35" t="s">
        <v>55</v>
      </c>
      <c r="E49" s="40" t="s">
        <v>6138</v>
      </c>
    </row>
    <row r="50" spans="1:5" ht="25.5">
      <c r="A50" t="s">
        <v>56</v>
      </c>
      <c r="E50" s="39" t="s">
        <v>5995</v>
      </c>
    </row>
    <row r="51" spans="1:16" ht="12.75">
      <c r="A51" t="s">
        <v>49</v>
      </c>
      <c s="34" t="s">
        <v>69</v>
      </c>
      <c s="34" t="s">
        <v>4678</v>
      </c>
      <c s="35" t="s">
        <v>5</v>
      </c>
      <c s="6" t="s">
        <v>4679</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5996</v>
      </c>
    </row>
    <row r="54" spans="1:5" ht="38.25">
      <c r="A54" t="s">
        <v>56</v>
      </c>
      <c r="E54" s="39" t="s">
        <v>4681</v>
      </c>
    </row>
    <row r="55" spans="1:16" ht="12.75">
      <c r="A55" t="s">
        <v>49</v>
      </c>
      <c s="34" t="s">
        <v>72</v>
      </c>
      <c s="34" t="s">
        <v>5997</v>
      </c>
      <c s="35" t="s">
        <v>5</v>
      </c>
      <c s="6" t="s">
        <v>5998</v>
      </c>
      <c s="36" t="s">
        <v>60</v>
      </c>
      <c s="37">
        <v>3038.66</v>
      </c>
      <c s="36">
        <v>0</v>
      </c>
      <c s="36">
        <f>ROUND(G55*H55,6)</f>
      </c>
      <c r="L55" s="38">
        <v>0</v>
      </c>
      <c s="32">
        <f>ROUND(ROUND(L55,2)*ROUND(G55,3),2)</f>
      </c>
      <c s="36" t="s">
        <v>53</v>
      </c>
      <c>
        <f>(M55*21)/100</f>
      </c>
      <c t="s">
        <v>27</v>
      </c>
    </row>
    <row r="56" spans="1:5" ht="12.75">
      <c r="A56" s="35" t="s">
        <v>54</v>
      </c>
      <c r="E56" s="39" t="s">
        <v>3827</v>
      </c>
    </row>
    <row r="57" spans="1:5" ht="12.75">
      <c r="A57" s="35" t="s">
        <v>55</v>
      </c>
      <c r="E57" s="40" t="s">
        <v>6139</v>
      </c>
    </row>
    <row r="58" spans="1:5" ht="318.75">
      <c r="A58" t="s">
        <v>56</v>
      </c>
      <c r="E58" s="39" t="s">
        <v>6000</v>
      </c>
    </row>
    <row r="59" spans="1:16" ht="12.75">
      <c r="A59" t="s">
        <v>49</v>
      </c>
      <c s="34" t="s">
        <v>77</v>
      </c>
      <c s="34" t="s">
        <v>3830</v>
      </c>
      <c s="35" t="s">
        <v>5</v>
      </c>
      <c s="6" t="s">
        <v>3831</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6140</v>
      </c>
    </row>
    <row r="62" spans="1:5" ht="191.25">
      <c r="A62" t="s">
        <v>56</v>
      </c>
      <c r="E62" s="39" t="s">
        <v>4223</v>
      </c>
    </row>
    <row r="63" spans="1:16" ht="12.75">
      <c r="A63" t="s">
        <v>49</v>
      </c>
      <c s="34" t="s">
        <v>82</v>
      </c>
      <c s="34" t="s">
        <v>3834</v>
      </c>
      <c s="35" t="s">
        <v>5</v>
      </c>
      <c s="6" t="s">
        <v>3835</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6141</v>
      </c>
    </row>
    <row r="66" spans="1:5" ht="318.75">
      <c r="A66" t="s">
        <v>56</v>
      </c>
      <c r="E66" s="39" t="s">
        <v>6142</v>
      </c>
    </row>
    <row r="67" spans="1:13" ht="12.75">
      <c r="A67" t="s">
        <v>46</v>
      </c>
      <c r="C67" s="31" t="s">
        <v>27</v>
      </c>
      <c r="E67" s="33" t="s">
        <v>2418</v>
      </c>
      <c r="J67" s="32">
        <f>0</f>
      </c>
      <c s="32">
        <f>0</f>
      </c>
      <c s="32">
        <f>0+L68+L72</f>
      </c>
      <c s="32">
        <f>0+M68+M72</f>
      </c>
    </row>
    <row r="68" spans="1:16" ht="12.75">
      <c r="A68" t="s">
        <v>49</v>
      </c>
      <c s="34" t="s">
        <v>86</v>
      </c>
      <c s="34" t="s">
        <v>6007</v>
      </c>
      <c s="35" t="s">
        <v>5</v>
      </c>
      <c s="6" t="s">
        <v>6008</v>
      </c>
      <c s="36" t="s">
        <v>60</v>
      </c>
      <c s="37">
        <v>72.24</v>
      </c>
      <c s="36">
        <v>0</v>
      </c>
      <c s="36">
        <f>ROUND(G68*H68,6)</f>
      </c>
      <c r="L68" s="38">
        <v>0</v>
      </c>
      <c s="32">
        <f>ROUND(ROUND(L68,2)*ROUND(G68,3),2)</f>
      </c>
      <c s="36" t="s">
        <v>53</v>
      </c>
      <c>
        <f>(M68*21)/100</f>
      </c>
      <c t="s">
        <v>27</v>
      </c>
    </row>
    <row r="69" spans="1:5" ht="25.5">
      <c r="A69" s="35" t="s">
        <v>54</v>
      </c>
      <c r="E69" s="39" t="s">
        <v>6009</v>
      </c>
    </row>
    <row r="70" spans="1:5" ht="38.25">
      <c r="A70" s="35" t="s">
        <v>55</v>
      </c>
      <c r="E70" s="40" t="s">
        <v>6143</v>
      </c>
    </row>
    <row r="71" spans="1:5" ht="395.25">
      <c r="A71" t="s">
        <v>56</v>
      </c>
      <c r="E71" s="39" t="s">
        <v>6011</v>
      </c>
    </row>
    <row r="72" spans="1:16" ht="12.75">
      <c r="A72" t="s">
        <v>49</v>
      </c>
      <c s="34" t="s">
        <v>90</v>
      </c>
      <c s="34" t="s">
        <v>4924</v>
      </c>
      <c s="35" t="s">
        <v>5</v>
      </c>
      <c s="6" t="s">
        <v>4925</v>
      </c>
      <c s="36" t="s">
        <v>52</v>
      </c>
      <c s="37">
        <v>80.275</v>
      </c>
      <c s="36">
        <v>0</v>
      </c>
      <c s="36">
        <f>ROUND(G72*H72,6)</f>
      </c>
      <c r="L72" s="38">
        <v>0</v>
      </c>
      <c s="32">
        <f>ROUND(ROUND(L72,2)*ROUND(G72,3),2)</f>
      </c>
      <c s="36" t="s">
        <v>53</v>
      </c>
      <c>
        <f>(M72*21)/100</f>
      </c>
      <c t="s">
        <v>27</v>
      </c>
    </row>
    <row r="73" spans="1:5" ht="12.75">
      <c r="A73" s="35" t="s">
        <v>54</v>
      </c>
      <c r="E73" s="39" t="s">
        <v>6012</v>
      </c>
    </row>
    <row r="74" spans="1:5" ht="12.75">
      <c r="A74" s="35" t="s">
        <v>55</v>
      </c>
      <c r="E74" s="40" t="s">
        <v>6144</v>
      </c>
    </row>
    <row r="75" spans="1:5" ht="102">
      <c r="A75" t="s">
        <v>56</v>
      </c>
      <c r="E75" s="39" t="s">
        <v>4927</v>
      </c>
    </row>
    <row r="76" spans="1:13" ht="12.75">
      <c r="A76" t="s">
        <v>46</v>
      </c>
      <c r="C76" s="31" t="s">
        <v>26</v>
      </c>
      <c r="E76" s="33" t="s">
        <v>3775</v>
      </c>
      <c r="J76" s="32">
        <f>0</f>
      </c>
      <c s="32">
        <f>0</f>
      </c>
      <c s="32">
        <f>0+L77+L81+L85+L89+L93+L97</f>
      </c>
      <c s="32">
        <f>0+M77+M81+M85+M89+M93+M97</f>
      </c>
    </row>
    <row r="77" spans="1:16" ht="12.75">
      <c r="A77" t="s">
        <v>49</v>
      </c>
      <c s="34" t="s">
        <v>94</v>
      </c>
      <c s="34" t="s">
        <v>6014</v>
      </c>
      <c s="35" t="s">
        <v>5</v>
      </c>
      <c s="6" t="s">
        <v>6015</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6145</v>
      </c>
    </row>
    <row r="80" spans="1:5" ht="229.5">
      <c r="A80" t="s">
        <v>56</v>
      </c>
      <c r="E80" s="39" t="s">
        <v>6017</v>
      </c>
    </row>
    <row r="81" spans="1:16" ht="12.75">
      <c r="A81" t="s">
        <v>49</v>
      </c>
      <c s="34" t="s">
        <v>98</v>
      </c>
      <c s="34" t="s">
        <v>6018</v>
      </c>
      <c s="35" t="s">
        <v>5</v>
      </c>
      <c s="6" t="s">
        <v>6019</v>
      </c>
      <c s="36" t="s">
        <v>4053</v>
      </c>
      <c s="37">
        <v>216</v>
      </c>
      <c s="36">
        <v>0</v>
      </c>
      <c s="36">
        <f>ROUND(G81*H81,6)</f>
      </c>
      <c r="L81" s="38">
        <v>0</v>
      </c>
      <c s="32">
        <f>ROUND(ROUND(L81,2)*ROUND(G81,3),2)</f>
      </c>
      <c s="36" t="s">
        <v>53</v>
      </c>
      <c>
        <f>(M81*21)/100</f>
      </c>
      <c t="s">
        <v>27</v>
      </c>
    </row>
    <row r="82" spans="1:5" ht="12.75">
      <c r="A82" s="35" t="s">
        <v>54</v>
      </c>
      <c r="E82" s="39" t="s">
        <v>5</v>
      </c>
    </row>
    <row r="83" spans="1:5" ht="12.75">
      <c r="A83" s="35" t="s">
        <v>55</v>
      </c>
      <c r="E83" s="40" t="s">
        <v>6020</v>
      </c>
    </row>
    <row r="84" spans="1:5" ht="25.5">
      <c r="A84" t="s">
        <v>56</v>
      </c>
      <c r="E84" s="39" t="s">
        <v>6021</v>
      </c>
    </row>
    <row r="85" spans="1:16" ht="12.75">
      <c r="A85" t="s">
        <v>49</v>
      </c>
      <c s="34" t="s">
        <v>103</v>
      </c>
      <c s="34" t="s">
        <v>4299</v>
      </c>
      <c s="35" t="s">
        <v>5</v>
      </c>
      <c s="6" t="s">
        <v>4300</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6146</v>
      </c>
    </row>
    <row r="88" spans="1:5" ht="408">
      <c r="A88" t="s">
        <v>56</v>
      </c>
      <c r="E88" s="39" t="s">
        <v>6023</v>
      </c>
    </row>
    <row r="89" spans="1:16" ht="12.75">
      <c r="A89" t="s">
        <v>49</v>
      </c>
      <c s="34" t="s">
        <v>106</v>
      </c>
      <c s="34" t="s">
        <v>4719</v>
      </c>
      <c s="35" t="s">
        <v>5</v>
      </c>
      <c s="6" t="s">
        <v>4720</v>
      </c>
      <c s="36" t="s">
        <v>2833</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6147</v>
      </c>
    </row>
    <row r="92" spans="1:5" ht="242.25">
      <c r="A92" t="s">
        <v>56</v>
      </c>
      <c r="E92" s="39" t="s">
        <v>6025</v>
      </c>
    </row>
    <row r="93" spans="1:16" ht="12.75">
      <c r="A93" t="s">
        <v>49</v>
      </c>
      <c s="34" t="s">
        <v>110</v>
      </c>
      <c s="34" t="s">
        <v>6026</v>
      </c>
      <c s="35" t="s">
        <v>5</v>
      </c>
      <c s="6" t="s">
        <v>6027</v>
      </c>
      <c s="36" t="s">
        <v>60</v>
      </c>
      <c s="37">
        <v>356.576</v>
      </c>
      <c s="36">
        <v>0</v>
      </c>
      <c s="36">
        <f>ROUND(G93*H93,6)</f>
      </c>
      <c r="L93" s="38">
        <v>0</v>
      </c>
      <c s="32">
        <f>ROUND(ROUND(L93,2)*ROUND(G93,3),2)</f>
      </c>
      <c s="36" t="s">
        <v>53</v>
      </c>
      <c>
        <f>(M93*21)/100</f>
      </c>
      <c t="s">
        <v>27</v>
      </c>
    </row>
    <row r="94" spans="1:5" ht="12.75">
      <c r="A94" s="35" t="s">
        <v>54</v>
      </c>
      <c r="E94" s="39" t="s">
        <v>6148</v>
      </c>
    </row>
    <row r="95" spans="1:5" ht="89.25">
      <c r="A95" s="35" t="s">
        <v>55</v>
      </c>
      <c r="E95" s="40" t="s">
        <v>6149</v>
      </c>
    </row>
    <row r="96" spans="1:5" ht="369.75">
      <c r="A96" t="s">
        <v>56</v>
      </c>
      <c r="E96" s="39" t="s">
        <v>4195</v>
      </c>
    </row>
    <row r="97" spans="1:16" ht="12.75">
      <c r="A97" t="s">
        <v>49</v>
      </c>
      <c s="34" t="s">
        <v>113</v>
      </c>
      <c s="34" t="s">
        <v>4316</v>
      </c>
      <c s="35" t="s">
        <v>5</v>
      </c>
      <c s="6" t="s">
        <v>4317</v>
      </c>
      <c s="36" t="s">
        <v>2833</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6150</v>
      </c>
    </row>
    <row r="100" spans="1:5" ht="267.75">
      <c r="A100" t="s">
        <v>56</v>
      </c>
      <c r="E100" s="39" t="s">
        <v>4456</v>
      </c>
    </row>
    <row r="101" spans="1:13" ht="12.75">
      <c r="A101" t="s">
        <v>46</v>
      </c>
      <c r="C101" s="31" t="s">
        <v>65</v>
      </c>
      <c r="E101" s="33" t="s">
        <v>3341</v>
      </c>
      <c r="J101" s="32">
        <f>0</f>
      </c>
      <c s="32">
        <f>0</f>
      </c>
      <c s="32">
        <f>0+L102+L106+L110+L114+L118+L122+L126+L130+L134+L138+L142+L146</f>
      </c>
      <c s="32">
        <f>0+M102+M106+M110+M114+M118+M122+M126+M130+M134+M138+M142+M146</f>
      </c>
    </row>
    <row r="102" spans="1:16" ht="12.75">
      <c r="A102" t="s">
        <v>49</v>
      </c>
      <c s="34" t="s">
        <v>117</v>
      </c>
      <c s="34" t="s">
        <v>6151</v>
      </c>
      <c s="35" t="s">
        <v>5</v>
      </c>
      <c s="6" t="s">
        <v>6152</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6153</v>
      </c>
    </row>
    <row r="105" spans="1:5" ht="369.75">
      <c r="A105" t="s">
        <v>56</v>
      </c>
      <c r="E105" s="39" t="s">
        <v>4195</v>
      </c>
    </row>
    <row r="106" spans="1:16" ht="12.75">
      <c r="A106" t="s">
        <v>49</v>
      </c>
      <c s="34" t="s">
        <v>121</v>
      </c>
      <c s="34" t="s">
        <v>6154</v>
      </c>
      <c s="35" t="s">
        <v>5</v>
      </c>
      <c s="6" t="s">
        <v>6155</v>
      </c>
      <c s="36" t="s">
        <v>2833</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6156</v>
      </c>
    </row>
    <row r="109" spans="1:5" ht="267.75">
      <c r="A109" t="s">
        <v>56</v>
      </c>
      <c r="E109" s="39" t="s">
        <v>4456</v>
      </c>
    </row>
    <row r="110" spans="1:16" ht="12.75">
      <c r="A110" t="s">
        <v>49</v>
      </c>
      <c s="34" t="s">
        <v>125</v>
      </c>
      <c s="34" t="s">
        <v>6032</v>
      </c>
      <c s="35" t="s">
        <v>5</v>
      </c>
      <c s="6" t="s">
        <v>6033</v>
      </c>
      <c s="36" t="s">
        <v>60</v>
      </c>
      <c s="37">
        <v>16.736</v>
      </c>
      <c s="36">
        <v>0</v>
      </c>
      <c s="36">
        <f>ROUND(G110*H110,6)</f>
      </c>
      <c r="L110" s="38">
        <v>0</v>
      </c>
      <c s="32">
        <f>ROUND(ROUND(L110,2)*ROUND(G110,3),2)</f>
      </c>
      <c s="36" t="s">
        <v>53</v>
      </c>
      <c>
        <f>(M110*21)/100</f>
      </c>
      <c t="s">
        <v>27</v>
      </c>
    </row>
    <row r="111" spans="1:5" ht="12.75">
      <c r="A111" s="35" t="s">
        <v>54</v>
      </c>
      <c r="E111" s="39" t="s">
        <v>6157</v>
      </c>
    </row>
    <row r="112" spans="1:5" ht="51">
      <c r="A112" s="35" t="s">
        <v>55</v>
      </c>
      <c r="E112" s="40" t="s">
        <v>6158</v>
      </c>
    </row>
    <row r="113" spans="1:5" ht="229.5">
      <c r="A113" t="s">
        <v>56</v>
      </c>
      <c r="E113" s="39" t="s">
        <v>6036</v>
      </c>
    </row>
    <row r="114" spans="1:16" ht="12.75">
      <c r="A114" t="s">
        <v>49</v>
      </c>
      <c s="34" t="s">
        <v>128</v>
      </c>
      <c s="34" t="s">
        <v>5588</v>
      </c>
      <c s="35" t="s">
        <v>5</v>
      </c>
      <c s="6" t="s">
        <v>5589</v>
      </c>
      <c s="36" t="s">
        <v>60</v>
      </c>
      <c s="37">
        <v>60.983</v>
      </c>
      <c s="36">
        <v>0</v>
      </c>
      <c s="36">
        <f>ROUND(G114*H114,6)</f>
      </c>
      <c r="L114" s="38">
        <v>0</v>
      </c>
      <c s="32">
        <f>ROUND(ROUND(L114,2)*ROUND(G114,3),2)</f>
      </c>
      <c s="36" t="s">
        <v>53</v>
      </c>
      <c>
        <f>(M114*21)/100</f>
      </c>
      <c t="s">
        <v>27</v>
      </c>
    </row>
    <row r="115" spans="1:5" ht="12.75">
      <c r="A115" s="35" t="s">
        <v>54</v>
      </c>
      <c r="E115" s="39" t="s">
        <v>6148</v>
      </c>
    </row>
    <row r="116" spans="1:5" ht="12.75">
      <c r="A116" s="35" t="s">
        <v>55</v>
      </c>
      <c r="E116" s="40" t="s">
        <v>6159</v>
      </c>
    </row>
    <row r="117" spans="1:5" ht="369.75">
      <c r="A117" t="s">
        <v>56</v>
      </c>
      <c r="E117" s="39" t="s">
        <v>4195</v>
      </c>
    </row>
    <row r="118" spans="1:16" ht="12.75">
      <c r="A118" t="s">
        <v>49</v>
      </c>
      <c s="34" t="s">
        <v>132</v>
      </c>
      <c s="34" t="s">
        <v>4323</v>
      </c>
      <c s="35" t="s">
        <v>5</v>
      </c>
      <c s="6" t="s">
        <v>4324</v>
      </c>
      <c s="36" t="s">
        <v>2833</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6160</v>
      </c>
    </row>
    <row r="121" spans="1:5" ht="267.75">
      <c r="A121" t="s">
        <v>56</v>
      </c>
      <c r="E121" s="39" t="s">
        <v>5064</v>
      </c>
    </row>
    <row r="122" spans="1:16" ht="12.75">
      <c r="A122" t="s">
        <v>49</v>
      </c>
      <c s="34" t="s">
        <v>139</v>
      </c>
      <c s="34" t="s">
        <v>3346</v>
      </c>
      <c s="35" t="s">
        <v>5</v>
      </c>
      <c s="6" t="s">
        <v>3347</v>
      </c>
      <c s="36" t="s">
        <v>60</v>
      </c>
      <c s="37">
        <v>10.14</v>
      </c>
      <c s="36">
        <v>0</v>
      </c>
      <c s="36">
        <f>ROUND(G122*H122,6)</f>
      </c>
      <c r="L122" s="38">
        <v>0</v>
      </c>
      <c s="32">
        <f>ROUND(ROUND(L122,2)*ROUND(G122,3),2)</f>
      </c>
      <c s="36" t="s">
        <v>53</v>
      </c>
      <c>
        <f>(M122*21)/100</f>
      </c>
      <c t="s">
        <v>27</v>
      </c>
    </row>
    <row r="123" spans="1:5" ht="12.75">
      <c r="A123" s="35" t="s">
        <v>54</v>
      </c>
      <c r="E123" s="39" t="s">
        <v>6040</v>
      </c>
    </row>
    <row r="124" spans="1:5" ht="12.75">
      <c r="A124" s="35" t="s">
        <v>55</v>
      </c>
      <c r="E124" s="40" t="s">
        <v>6161</v>
      </c>
    </row>
    <row r="125" spans="1:5" ht="369.75">
      <c r="A125" t="s">
        <v>56</v>
      </c>
      <c r="E125" s="39" t="s">
        <v>4195</v>
      </c>
    </row>
    <row r="126" spans="1:16" ht="12.75">
      <c r="A126" t="s">
        <v>49</v>
      </c>
      <c s="34" t="s">
        <v>143</v>
      </c>
      <c s="34" t="s">
        <v>3780</v>
      </c>
      <c s="35" t="s">
        <v>5</v>
      </c>
      <c s="6" t="s">
        <v>3781</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6162</v>
      </c>
    </row>
    <row r="129" spans="1:5" ht="395.25">
      <c r="A129" t="s">
        <v>56</v>
      </c>
      <c r="E129" s="39" t="s">
        <v>6043</v>
      </c>
    </row>
    <row r="130" spans="1:16" ht="12.75">
      <c r="A130" t="s">
        <v>49</v>
      </c>
      <c s="34" t="s">
        <v>146</v>
      </c>
      <c s="34" t="s">
        <v>3874</v>
      </c>
      <c s="35" t="s">
        <v>5</v>
      </c>
      <c s="6" t="s">
        <v>3875</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6163</v>
      </c>
    </row>
    <row r="133" spans="1:5" ht="369.75">
      <c r="A133" t="s">
        <v>56</v>
      </c>
      <c r="E133" s="39" t="s">
        <v>4195</v>
      </c>
    </row>
    <row r="134" spans="1:16" ht="12.75">
      <c r="A134" t="s">
        <v>49</v>
      </c>
      <c s="34" t="s">
        <v>805</v>
      </c>
      <c s="34" t="s">
        <v>6046</v>
      </c>
      <c s="35" t="s">
        <v>5</v>
      </c>
      <c s="6" t="s">
        <v>6047</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6164</v>
      </c>
    </row>
    <row r="137" spans="1:5" ht="38.25">
      <c r="A137" t="s">
        <v>56</v>
      </c>
      <c r="E137" s="39" t="s">
        <v>5266</v>
      </c>
    </row>
    <row r="138" spans="1:16" ht="12.75">
      <c r="A138" t="s">
        <v>49</v>
      </c>
      <c s="34" t="s">
        <v>151</v>
      </c>
      <c s="34" t="s">
        <v>3877</v>
      </c>
      <c s="35" t="s">
        <v>5</v>
      </c>
      <c s="6" t="s">
        <v>3878</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6165</v>
      </c>
    </row>
    <row r="141" spans="1:5" ht="114.75">
      <c r="A141" t="s">
        <v>56</v>
      </c>
      <c r="E141" s="39" t="s">
        <v>4941</v>
      </c>
    </row>
    <row r="142" spans="1:16" ht="25.5">
      <c r="A142" t="s">
        <v>49</v>
      </c>
      <c s="34" t="s">
        <v>324</v>
      </c>
      <c s="34" t="s">
        <v>4729</v>
      </c>
      <c s="35" t="s">
        <v>5</v>
      </c>
      <c s="6" t="s">
        <v>5128</v>
      </c>
      <c s="36" t="s">
        <v>2833</v>
      </c>
      <c s="37">
        <v>34.808</v>
      </c>
      <c s="36">
        <v>0</v>
      </c>
      <c s="36">
        <f>ROUND(G142*H142,6)</f>
      </c>
      <c r="L142" s="38">
        <v>0</v>
      </c>
      <c s="32">
        <f>ROUND(ROUND(L142,2)*ROUND(G142,3),2)</f>
      </c>
      <c s="36" t="s">
        <v>416</v>
      </c>
      <c>
        <f>(M142*21)/100</f>
      </c>
      <c t="s">
        <v>27</v>
      </c>
    </row>
    <row r="143" spans="1:5" ht="12.75">
      <c r="A143" s="35" t="s">
        <v>54</v>
      </c>
      <c r="E143" s="39" t="s">
        <v>5</v>
      </c>
    </row>
    <row r="144" spans="1:5" ht="12.75">
      <c r="A144" s="35" t="s">
        <v>55</v>
      </c>
      <c r="E144" s="40" t="s">
        <v>6166</v>
      </c>
    </row>
    <row r="145" spans="1:5" ht="293.25">
      <c r="A145" t="s">
        <v>56</v>
      </c>
      <c r="E145" s="39" t="s">
        <v>4330</v>
      </c>
    </row>
    <row r="146" spans="1:16" ht="25.5">
      <c r="A146" t="s">
        <v>49</v>
      </c>
      <c s="34" t="s">
        <v>328</v>
      </c>
      <c s="34" t="s">
        <v>4732</v>
      </c>
      <c s="35" t="s">
        <v>5</v>
      </c>
      <c s="6" t="s">
        <v>5133</v>
      </c>
      <c s="36" t="s">
        <v>2833</v>
      </c>
      <c s="37">
        <v>34.808</v>
      </c>
      <c s="36">
        <v>0</v>
      </c>
      <c s="36">
        <f>ROUND(G146*H146,6)</f>
      </c>
      <c r="L146" s="38">
        <v>0</v>
      </c>
      <c s="32">
        <f>ROUND(ROUND(L146,2)*ROUND(G146,3),2)</f>
      </c>
      <c s="36" t="s">
        <v>416</v>
      </c>
      <c>
        <f>(M146*21)/100</f>
      </c>
      <c t="s">
        <v>27</v>
      </c>
    </row>
    <row r="147" spans="1:5" ht="12.75">
      <c r="A147" s="35" t="s">
        <v>54</v>
      </c>
      <c r="E147" s="39" t="s">
        <v>5</v>
      </c>
    </row>
    <row r="148" spans="1:5" ht="12.75">
      <c r="A148" s="35" t="s">
        <v>55</v>
      </c>
      <c r="E148" s="40" t="s">
        <v>6166</v>
      </c>
    </row>
    <row r="149" spans="1:5" ht="293.25">
      <c r="A149" t="s">
        <v>56</v>
      </c>
      <c r="E149" s="39" t="s">
        <v>4330</v>
      </c>
    </row>
    <row r="150" spans="1:13" ht="12.75">
      <c r="A150" t="s">
        <v>46</v>
      </c>
      <c r="C150" s="31" t="s">
        <v>69</v>
      </c>
      <c r="E150" s="33" t="s">
        <v>3105</v>
      </c>
      <c r="J150" s="32">
        <f>0</f>
      </c>
      <c s="32">
        <f>0</f>
      </c>
      <c s="32">
        <f>0+L151+L155+L159+L163+L167+L171+L175</f>
      </c>
      <c s="32">
        <f>0+M151+M155+M159+M163+M167+M171+M175</f>
      </c>
    </row>
    <row r="151" spans="1:16" ht="12.75">
      <c r="A151" t="s">
        <v>49</v>
      </c>
      <c s="34" t="s">
        <v>155</v>
      </c>
      <c s="34" t="s">
        <v>5144</v>
      </c>
      <c s="35" t="s">
        <v>5</v>
      </c>
      <c s="6" t="s">
        <v>5145</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6167</v>
      </c>
    </row>
    <row r="154" spans="1:5" ht="51">
      <c r="A154" t="s">
        <v>56</v>
      </c>
      <c r="E154" s="39" t="s">
        <v>4168</v>
      </c>
    </row>
    <row r="155" spans="1:16" ht="12.75">
      <c r="A155" t="s">
        <v>49</v>
      </c>
      <c s="34" t="s">
        <v>159</v>
      </c>
      <c s="34" t="s">
        <v>4162</v>
      </c>
      <c s="35" t="s">
        <v>5</v>
      </c>
      <c s="6" t="s">
        <v>4163</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6168</v>
      </c>
    </row>
    <row r="158" spans="1:5" ht="51">
      <c r="A158" t="s">
        <v>56</v>
      </c>
      <c r="E158" s="39" t="s">
        <v>4168</v>
      </c>
    </row>
    <row r="159" spans="1:16" ht="12.75">
      <c r="A159" t="s">
        <v>49</v>
      </c>
      <c s="34" t="s">
        <v>163</v>
      </c>
      <c s="34" t="s">
        <v>6055</v>
      </c>
      <c s="35" t="s">
        <v>5</v>
      </c>
      <c s="6" t="s">
        <v>6056</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6169</v>
      </c>
    </row>
    <row r="162" spans="1:5" ht="51">
      <c r="A162" t="s">
        <v>56</v>
      </c>
      <c r="E162" s="39" t="s">
        <v>5150</v>
      </c>
    </row>
    <row r="163" spans="1:16" ht="12.75">
      <c r="A163" t="s">
        <v>49</v>
      </c>
      <c s="34" t="s">
        <v>167</v>
      </c>
      <c s="34" t="s">
        <v>5151</v>
      </c>
      <c s="35" t="s">
        <v>5</v>
      </c>
      <c s="6" t="s">
        <v>5152</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6170</v>
      </c>
    </row>
    <row r="166" spans="1:5" ht="51">
      <c r="A166" t="s">
        <v>56</v>
      </c>
      <c r="E166" s="39" t="s">
        <v>5150</v>
      </c>
    </row>
    <row r="167" spans="1:16" ht="12.75">
      <c r="A167" t="s">
        <v>49</v>
      </c>
      <c s="34" t="s">
        <v>171</v>
      </c>
      <c s="34" t="s">
        <v>6171</v>
      </c>
      <c s="35" t="s">
        <v>5</v>
      </c>
      <c s="6" t="s">
        <v>6172</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6173</v>
      </c>
    </row>
    <row r="170" spans="1:5" ht="140.25">
      <c r="A170" t="s">
        <v>56</v>
      </c>
      <c r="E170" s="39" t="s">
        <v>5155</v>
      </c>
    </row>
    <row r="171" spans="1:16" ht="12.75">
      <c r="A171" t="s">
        <v>49</v>
      </c>
      <c s="34" t="s">
        <v>175</v>
      </c>
      <c s="34" t="s">
        <v>6174</v>
      </c>
      <c s="35" t="s">
        <v>5</v>
      </c>
      <c s="6" t="s">
        <v>6175</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6169</v>
      </c>
    </row>
    <row r="174" spans="1:5" ht="140.25">
      <c r="A174" t="s">
        <v>56</v>
      </c>
      <c r="E174" s="39" t="s">
        <v>5155</v>
      </c>
    </row>
    <row r="175" spans="1:16" ht="12.75">
      <c r="A175" t="s">
        <v>49</v>
      </c>
      <c s="34" t="s">
        <v>179</v>
      </c>
      <c s="34" t="s">
        <v>6061</v>
      </c>
      <c s="35" t="s">
        <v>5</v>
      </c>
      <c s="6" t="s">
        <v>6062</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6176</v>
      </c>
    </row>
    <row r="178" spans="1:5" ht="38.25">
      <c r="A178" t="s">
        <v>56</v>
      </c>
      <c r="E178" s="39" t="s">
        <v>6064</v>
      </c>
    </row>
    <row r="179" spans="1:13" ht="12.75">
      <c r="A179" t="s">
        <v>46</v>
      </c>
      <c r="C179" s="31" t="s">
        <v>72</v>
      </c>
      <c r="E179" s="33" t="s">
        <v>648</v>
      </c>
      <c r="J179" s="32">
        <f>0</f>
      </c>
      <c s="32">
        <f>0</f>
      </c>
      <c s="32">
        <f>0+L180</f>
      </c>
      <c s="32">
        <f>0+M180</f>
      </c>
    </row>
    <row r="180" spans="1:16" ht="12.75">
      <c r="A180" t="s">
        <v>49</v>
      </c>
      <c s="34" t="s">
        <v>183</v>
      </c>
      <c s="34" t="s">
        <v>6065</v>
      </c>
      <c s="35" t="s">
        <v>5</v>
      </c>
      <c s="6" t="s">
        <v>6066</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6177</v>
      </c>
    </row>
    <row r="183" spans="1:5" ht="25.5">
      <c r="A183" t="s">
        <v>56</v>
      </c>
      <c r="E183" s="39" t="s">
        <v>6068</v>
      </c>
    </row>
    <row r="184" spans="1:13" ht="12.75">
      <c r="A184" t="s">
        <v>46</v>
      </c>
      <c r="C184" s="31" t="s">
        <v>77</v>
      </c>
      <c r="E184" s="33" t="s">
        <v>1321</v>
      </c>
      <c r="J184" s="32">
        <f>0</f>
      </c>
      <c s="32">
        <f>0</f>
      </c>
      <c s="32">
        <f>0+L185+L189+L193+L197+L201+L205+L209</f>
      </c>
      <c s="32">
        <f>0+M185+M189+M193+M197+M201+M205+M209</f>
      </c>
    </row>
    <row r="185" spans="1:16" ht="25.5">
      <c r="A185" t="s">
        <v>49</v>
      </c>
      <c s="34" t="s">
        <v>187</v>
      </c>
      <c s="34" t="s">
        <v>6069</v>
      </c>
      <c s="35" t="s">
        <v>5</v>
      </c>
      <c s="6" t="s">
        <v>6070</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6178</v>
      </c>
    </row>
    <row r="188" spans="1:5" ht="191.25">
      <c r="A188" t="s">
        <v>56</v>
      </c>
      <c r="E188" s="39" t="s">
        <v>4514</v>
      </c>
    </row>
    <row r="189" spans="1:16" ht="12.75">
      <c r="A189" t="s">
        <v>49</v>
      </c>
      <c s="34" t="s">
        <v>191</v>
      </c>
      <c s="34" t="s">
        <v>6072</v>
      </c>
      <c s="35" t="s">
        <v>5</v>
      </c>
      <c s="6" t="s">
        <v>6073</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6179</v>
      </c>
    </row>
    <row r="192" spans="1:5" ht="216.75">
      <c r="A192" t="s">
        <v>56</v>
      </c>
      <c r="E192" s="39" t="s">
        <v>6075</v>
      </c>
    </row>
    <row r="193" spans="1:16" ht="12.75">
      <c r="A193" t="s">
        <v>49</v>
      </c>
      <c s="34" t="s">
        <v>195</v>
      </c>
      <c s="34" t="s">
        <v>6076</v>
      </c>
      <c s="35" t="s">
        <v>5</v>
      </c>
      <c s="6" t="s">
        <v>6077</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6180</v>
      </c>
    </row>
    <row r="196" spans="1:5" ht="204">
      <c r="A196" t="s">
        <v>56</v>
      </c>
      <c r="E196" s="39" t="s">
        <v>6079</v>
      </c>
    </row>
    <row r="197" spans="1:16" ht="12.75">
      <c r="A197" t="s">
        <v>49</v>
      </c>
      <c s="34" t="s">
        <v>199</v>
      </c>
      <c s="34" t="s">
        <v>4377</v>
      </c>
      <c s="35" t="s">
        <v>5</v>
      </c>
      <c s="6" t="s">
        <v>4378</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6181</v>
      </c>
    </row>
    <row r="200" spans="1:5" ht="38.25">
      <c r="A200" t="s">
        <v>56</v>
      </c>
      <c r="E200" s="39" t="s">
        <v>4510</v>
      </c>
    </row>
    <row r="201" spans="1:16" ht="12.75">
      <c r="A201" t="s">
        <v>49</v>
      </c>
      <c s="34" t="s">
        <v>203</v>
      </c>
      <c s="34" t="s">
        <v>6081</v>
      </c>
      <c s="35" t="s">
        <v>5</v>
      </c>
      <c s="6" t="s">
        <v>6082</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5420</v>
      </c>
    </row>
    <row r="205" spans="1:16" ht="12.75">
      <c r="A205" t="s">
        <v>49</v>
      </c>
      <c s="34" t="s">
        <v>207</v>
      </c>
      <c s="34" t="s">
        <v>6083</v>
      </c>
      <c s="35" t="s">
        <v>5</v>
      </c>
      <c s="6" t="s">
        <v>6084</v>
      </c>
      <c s="36" t="s">
        <v>52</v>
      </c>
      <c s="37">
        <v>12</v>
      </c>
      <c s="36">
        <v>0</v>
      </c>
      <c s="36">
        <f>ROUND(G205*H205,6)</f>
      </c>
      <c r="L205" s="38">
        <v>0</v>
      </c>
      <c s="32">
        <f>ROUND(ROUND(L205,2)*ROUND(G205,3),2)</f>
      </c>
      <c s="36" t="s">
        <v>53</v>
      </c>
      <c>
        <f>(M205*21)/100</f>
      </c>
      <c t="s">
        <v>27</v>
      </c>
    </row>
    <row r="206" spans="1:5" ht="12.75">
      <c r="A206" s="35" t="s">
        <v>54</v>
      </c>
      <c r="E206" s="39" t="s">
        <v>6085</v>
      </c>
    </row>
    <row r="207" spans="1:5" ht="12.75">
      <c r="A207" s="35" t="s">
        <v>55</v>
      </c>
      <c r="E207" s="40" t="s">
        <v>6086</v>
      </c>
    </row>
    <row r="208" spans="1:5" ht="51">
      <c r="A208" t="s">
        <v>56</v>
      </c>
      <c r="E208" s="39" t="s">
        <v>4522</v>
      </c>
    </row>
    <row r="209" spans="1:16" ht="12.75">
      <c r="A209" t="s">
        <v>49</v>
      </c>
      <c s="34" t="s">
        <v>211</v>
      </c>
      <c s="34" t="s">
        <v>4519</v>
      </c>
      <c s="35" t="s">
        <v>5</v>
      </c>
      <c s="6" t="s">
        <v>4520</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6182</v>
      </c>
    </row>
    <row r="212" spans="1:5" ht="51">
      <c r="A212" t="s">
        <v>56</v>
      </c>
      <c r="E212" s="39" t="s">
        <v>4522</v>
      </c>
    </row>
    <row r="213" spans="1:13" ht="12.75">
      <c r="A213" t="s">
        <v>46</v>
      </c>
      <c r="C213" s="31" t="s">
        <v>82</v>
      </c>
      <c r="E213" s="33" t="s">
        <v>2457</v>
      </c>
      <c r="J213" s="32">
        <f>0</f>
      </c>
      <c s="32">
        <f>0</f>
      </c>
      <c s="32">
        <f>0+L214+L218+L222+L226</f>
      </c>
      <c s="32">
        <f>0+M214+M218+M222+M226</f>
      </c>
    </row>
    <row r="214" spans="1:16" ht="12.75">
      <c r="A214" t="s">
        <v>49</v>
      </c>
      <c s="34" t="s">
        <v>215</v>
      </c>
      <c s="34" t="s">
        <v>6088</v>
      </c>
      <c s="35" t="s">
        <v>5</v>
      </c>
      <c s="6" t="s">
        <v>6089</v>
      </c>
      <c s="36" t="s">
        <v>75</v>
      </c>
      <c s="37">
        <v>3.2</v>
      </c>
      <c s="36">
        <v>0</v>
      </c>
      <c s="36">
        <f>ROUND(G214*H214,6)</f>
      </c>
      <c r="L214" s="38">
        <v>0</v>
      </c>
      <c s="32">
        <f>ROUND(ROUND(L214,2)*ROUND(G214,3),2)</f>
      </c>
      <c s="36" t="s">
        <v>53</v>
      </c>
      <c>
        <f>(M214*21)/100</f>
      </c>
      <c t="s">
        <v>27</v>
      </c>
    </row>
    <row r="215" spans="1:5" ht="12.75">
      <c r="A215" s="35" t="s">
        <v>54</v>
      </c>
      <c r="E215" s="39" t="s">
        <v>6090</v>
      </c>
    </row>
    <row r="216" spans="1:5" ht="12.75">
      <c r="A216" s="35" t="s">
        <v>55</v>
      </c>
      <c r="E216" s="40" t="s">
        <v>6183</v>
      </c>
    </row>
    <row r="217" spans="1:5" ht="267.75">
      <c r="A217" t="s">
        <v>56</v>
      </c>
      <c r="E217" s="39" t="s">
        <v>4531</v>
      </c>
    </row>
    <row r="218" spans="1:16" ht="12.75">
      <c r="A218" t="s">
        <v>49</v>
      </c>
      <c s="34" t="s">
        <v>219</v>
      </c>
      <c s="34" t="s">
        <v>4388</v>
      </c>
      <c s="35" t="s">
        <v>5</v>
      </c>
      <c s="6" t="s">
        <v>4389</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6184</v>
      </c>
    </row>
    <row r="221" spans="1:5" ht="242.25">
      <c r="A221" t="s">
        <v>56</v>
      </c>
      <c r="E221" s="39" t="s">
        <v>6093</v>
      </c>
    </row>
    <row r="222" spans="1:16" ht="12.75">
      <c r="A222" t="s">
        <v>49</v>
      </c>
      <c s="34" t="s">
        <v>223</v>
      </c>
      <c s="34" t="s">
        <v>4962</v>
      </c>
      <c s="35" t="s">
        <v>5</v>
      </c>
      <c s="6" t="s">
        <v>4963</v>
      </c>
      <c s="36" t="s">
        <v>75</v>
      </c>
      <c s="37">
        <v>2.4</v>
      </c>
      <c s="36">
        <v>0</v>
      </c>
      <c s="36">
        <f>ROUND(G222*H222,6)</f>
      </c>
      <c r="L222" s="38">
        <v>0</v>
      </c>
      <c s="32">
        <f>ROUND(ROUND(L222,2)*ROUND(G222,3),2)</f>
      </c>
      <c s="36" t="s">
        <v>53</v>
      </c>
      <c>
        <f>(M222*21)/100</f>
      </c>
      <c t="s">
        <v>27</v>
      </c>
    </row>
    <row r="223" spans="1:5" ht="12.75">
      <c r="A223" s="35" t="s">
        <v>54</v>
      </c>
      <c r="E223" s="39" t="s">
        <v>6094</v>
      </c>
    </row>
    <row r="224" spans="1:5" ht="12.75">
      <c r="A224" s="35" t="s">
        <v>55</v>
      </c>
      <c r="E224" s="40" t="s">
        <v>6185</v>
      </c>
    </row>
    <row r="225" spans="1:5" ht="242.25">
      <c r="A225" t="s">
        <v>56</v>
      </c>
      <c r="E225" s="39" t="s">
        <v>4966</v>
      </c>
    </row>
    <row r="226" spans="1:16" ht="12.75">
      <c r="A226" t="s">
        <v>49</v>
      </c>
      <c s="34" t="s">
        <v>227</v>
      </c>
      <c s="34" t="s">
        <v>6186</v>
      </c>
      <c s="35" t="s">
        <v>5</v>
      </c>
      <c s="6" t="s">
        <v>6187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6188</v>
      </c>
    </row>
    <row r="230" spans="1:13" ht="12.75">
      <c r="A230" t="s">
        <v>46</v>
      </c>
      <c r="C230" s="31" t="s">
        <v>86</v>
      </c>
      <c r="E230" s="33" t="s">
        <v>2068</v>
      </c>
      <c r="J230" s="32">
        <f>0</f>
      </c>
      <c s="32">
        <f>0</f>
      </c>
      <c s="32">
        <f>0+L231+L235+L239+L243+L247+L251+L255+L259+L263+L267+L271+L275+L279+L283+L287+L291+L295+L299</f>
      </c>
      <c s="32">
        <f>0+M231+M235+M239+M243+M247+M251+M255+M259+M263+M267+M271+M275+M279+M283+M287+M291+M295+M299</f>
      </c>
    </row>
    <row r="231" spans="1:16" ht="12.75">
      <c r="A231" t="s">
        <v>49</v>
      </c>
      <c s="34" t="s">
        <v>231</v>
      </c>
      <c s="34" t="s">
        <v>6189</v>
      </c>
      <c s="35" t="s">
        <v>5</v>
      </c>
      <c s="6" t="s">
        <v>6190</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6191</v>
      </c>
    </row>
    <row r="234" spans="1:5" ht="63.75">
      <c r="A234" t="s">
        <v>56</v>
      </c>
      <c r="E234" s="39" t="s">
        <v>4967</v>
      </c>
    </row>
    <row r="235" spans="1:16" ht="25.5">
      <c r="A235" t="s">
        <v>49</v>
      </c>
      <c s="34" t="s">
        <v>235</v>
      </c>
      <c s="34" t="s">
        <v>6096</v>
      </c>
      <c s="35" t="s">
        <v>5</v>
      </c>
      <c s="6" t="s">
        <v>6097</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6098</v>
      </c>
    </row>
    <row r="238" spans="1:5" ht="127.5">
      <c r="A238" t="s">
        <v>56</v>
      </c>
      <c r="E238" s="39" t="s">
        <v>6099</v>
      </c>
    </row>
    <row r="239" spans="1:16" ht="25.5">
      <c r="A239" t="s">
        <v>49</v>
      </c>
      <c s="34" t="s">
        <v>239</v>
      </c>
      <c s="34" t="s">
        <v>6192</v>
      </c>
      <c s="35" t="s">
        <v>5</v>
      </c>
      <c s="6" t="s">
        <v>6193</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6191</v>
      </c>
    </row>
    <row r="242" spans="1:5" ht="114.75">
      <c r="A242" t="s">
        <v>56</v>
      </c>
      <c r="E242" s="39" t="s">
        <v>6102</v>
      </c>
    </row>
    <row r="243" spans="1:16" ht="12.75">
      <c r="A243" t="s">
        <v>49</v>
      </c>
      <c s="34" t="s">
        <v>243</v>
      </c>
      <c s="34" t="s">
        <v>6100</v>
      </c>
      <c s="35" t="s">
        <v>5</v>
      </c>
      <c s="6" t="s">
        <v>6101</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6191</v>
      </c>
    </row>
    <row r="246" spans="1:5" ht="114.75">
      <c r="A246" t="s">
        <v>56</v>
      </c>
      <c r="E246" s="39" t="s">
        <v>6102</v>
      </c>
    </row>
    <row r="247" spans="1:16" ht="12.75">
      <c r="A247" t="s">
        <v>49</v>
      </c>
      <c s="34" t="s">
        <v>247</v>
      </c>
      <c s="34" t="s">
        <v>4789</v>
      </c>
      <c s="35" t="s">
        <v>5</v>
      </c>
      <c s="6" t="s">
        <v>4790</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6103</v>
      </c>
    </row>
    <row r="250" spans="1:5" ht="38.25">
      <c r="A250" t="s">
        <v>56</v>
      </c>
      <c r="E250" s="39" t="s">
        <v>5092</v>
      </c>
    </row>
    <row r="251" spans="1:16" ht="12.75">
      <c r="A251" t="s">
        <v>49</v>
      </c>
      <c s="34" t="s">
        <v>251</v>
      </c>
      <c s="34" t="s">
        <v>6104</v>
      </c>
      <c s="35" t="s">
        <v>5</v>
      </c>
      <c s="6" t="s">
        <v>6105</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6106</v>
      </c>
    </row>
    <row r="255" spans="1:16" ht="12.75">
      <c r="A255" t="s">
        <v>49</v>
      </c>
      <c s="34" t="s">
        <v>255</v>
      </c>
      <c s="34" t="s">
        <v>3897</v>
      </c>
      <c s="35" t="s">
        <v>5</v>
      </c>
      <c s="6" t="s">
        <v>3898</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6107</v>
      </c>
    </row>
    <row r="258" spans="1:5" ht="51">
      <c r="A258" t="s">
        <v>56</v>
      </c>
      <c r="E258" s="39" t="s">
        <v>4170</v>
      </c>
    </row>
    <row r="259" spans="1:16" ht="12.75">
      <c r="A259" t="s">
        <v>49</v>
      </c>
      <c s="34" t="s">
        <v>259</v>
      </c>
      <c s="34" t="s">
        <v>6108</v>
      </c>
      <c s="35" t="s">
        <v>5</v>
      </c>
      <c s="6" t="s">
        <v>6109</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6176</v>
      </c>
    </row>
    <row r="262" spans="1:5" ht="25.5">
      <c r="A262" t="s">
        <v>56</v>
      </c>
      <c r="E262" s="39" t="s">
        <v>6110</v>
      </c>
    </row>
    <row r="263" spans="1:16" ht="12.75">
      <c r="A263" t="s">
        <v>49</v>
      </c>
      <c s="34" t="s">
        <v>263</v>
      </c>
      <c s="34" t="s">
        <v>6111</v>
      </c>
      <c s="35" t="s">
        <v>5</v>
      </c>
      <c s="6" t="s">
        <v>6112</v>
      </c>
      <c s="36" t="s">
        <v>75</v>
      </c>
      <c s="37">
        <v>81.12</v>
      </c>
      <c s="36">
        <v>0</v>
      </c>
      <c s="36">
        <f>ROUND(G263*H263,6)</f>
      </c>
      <c r="L263" s="38">
        <v>0</v>
      </c>
      <c s="32">
        <f>ROUND(ROUND(L263,2)*ROUND(G263,3),2)</f>
      </c>
      <c s="36" t="s">
        <v>53</v>
      </c>
      <c>
        <f>(M263*21)/100</f>
      </c>
      <c t="s">
        <v>27</v>
      </c>
    </row>
    <row r="264" spans="1:5" ht="12.75">
      <c r="A264" s="35" t="s">
        <v>54</v>
      </c>
      <c r="E264" s="39" t="s">
        <v>5993</v>
      </c>
    </row>
    <row r="265" spans="1:5" ht="12.75">
      <c r="A265" s="35" t="s">
        <v>55</v>
      </c>
      <c r="E265" s="40" t="s">
        <v>6138</v>
      </c>
    </row>
    <row r="266" spans="1:5" ht="38.25">
      <c r="A266" t="s">
        <v>56</v>
      </c>
      <c r="E266" s="39" t="s">
        <v>6113</v>
      </c>
    </row>
    <row r="267" spans="1:16" ht="12.75">
      <c r="A267" t="s">
        <v>49</v>
      </c>
      <c s="34" t="s">
        <v>267</v>
      </c>
      <c s="34" t="s">
        <v>6194</v>
      </c>
      <c s="35" t="s">
        <v>5</v>
      </c>
      <c s="6" t="s">
        <v>6115</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6116</v>
      </c>
    </row>
    <row r="270" spans="1:5" ht="102">
      <c r="A270" t="s">
        <v>56</v>
      </c>
      <c r="E270" s="39" t="s">
        <v>6117</v>
      </c>
    </row>
    <row r="271" spans="1:16" ht="12.75">
      <c r="A271" t="s">
        <v>49</v>
      </c>
      <c s="34" t="s">
        <v>271</v>
      </c>
      <c s="34" t="s">
        <v>4648</v>
      </c>
      <c s="35" t="s">
        <v>5</v>
      </c>
      <c s="6" t="s">
        <v>4649</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5095</v>
      </c>
    </row>
    <row r="275" spans="1:16" ht="12.75">
      <c r="A275" t="s">
        <v>49</v>
      </c>
      <c s="34" t="s">
        <v>275</v>
      </c>
      <c s="34" t="s">
        <v>4797</v>
      </c>
      <c s="35" t="s">
        <v>5</v>
      </c>
      <c s="6" t="s">
        <v>4798</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6195</v>
      </c>
    </row>
    <row r="278" spans="1:5" ht="89.25">
      <c r="A278" t="s">
        <v>56</v>
      </c>
      <c r="E278" s="39" t="s">
        <v>4971</v>
      </c>
    </row>
    <row r="279" spans="1:16" ht="12.75">
      <c r="A279" t="s">
        <v>49</v>
      </c>
      <c s="34" t="s">
        <v>279</v>
      </c>
      <c s="34" t="s">
        <v>3648</v>
      </c>
      <c s="35" t="s">
        <v>5</v>
      </c>
      <c s="6" t="s">
        <v>3649</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3653</v>
      </c>
    </row>
    <row r="283" spans="1:16" ht="12.75">
      <c r="A283" t="s">
        <v>49</v>
      </c>
      <c s="34" t="s">
        <v>283</v>
      </c>
      <c s="34" t="s">
        <v>6118</v>
      </c>
      <c s="35" t="s">
        <v>5</v>
      </c>
      <c s="6" t="s">
        <v>6119</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3653</v>
      </c>
    </row>
    <row r="287" spans="1:16" ht="12.75">
      <c r="A287" t="s">
        <v>49</v>
      </c>
      <c s="34" t="s">
        <v>287</v>
      </c>
      <c s="34" t="s">
        <v>4419</v>
      </c>
      <c s="35" t="s">
        <v>5</v>
      </c>
      <c s="6" t="s">
        <v>4420</v>
      </c>
      <c s="36" t="s">
        <v>4421</v>
      </c>
      <c s="37">
        <v>85.55</v>
      </c>
      <c s="36">
        <v>0</v>
      </c>
      <c s="36">
        <f>ROUND(G287*H287,6)</f>
      </c>
      <c r="L287" s="38">
        <v>0</v>
      </c>
      <c s="32">
        <f>ROUND(ROUND(L287,2)*ROUND(G287,3),2)</f>
      </c>
      <c s="36" t="s">
        <v>53</v>
      </c>
      <c>
        <f>(M287*21)/100</f>
      </c>
      <c t="s">
        <v>27</v>
      </c>
    </row>
    <row r="288" spans="1:5" ht="12.75">
      <c r="A288" s="35" t="s">
        <v>54</v>
      </c>
      <c r="E288" s="39" t="s">
        <v>6120</v>
      </c>
    </row>
    <row r="289" spans="1:5" ht="12.75">
      <c r="A289" s="35" t="s">
        <v>55</v>
      </c>
      <c r="E289" s="40" t="s">
        <v>6121</v>
      </c>
    </row>
    <row r="290" spans="1:5" ht="25.5">
      <c r="A290" t="s">
        <v>56</v>
      </c>
      <c r="E290" s="39" t="s">
        <v>4423</v>
      </c>
    </row>
    <row r="291" spans="1:16" ht="12.75">
      <c r="A291" t="s">
        <v>49</v>
      </c>
      <c s="34" t="s">
        <v>292</v>
      </c>
      <c s="34" t="s">
        <v>6122</v>
      </c>
      <c s="35" t="s">
        <v>5</v>
      </c>
      <c s="6" t="s">
        <v>6123</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6196</v>
      </c>
    </row>
    <row r="294" spans="1:5" ht="114.75">
      <c r="A294" t="s">
        <v>56</v>
      </c>
      <c r="E294" s="39" t="s">
        <v>6125</v>
      </c>
    </row>
    <row r="295" spans="1:16" ht="12.75">
      <c r="A295" t="s">
        <v>49</v>
      </c>
      <c s="34" t="s">
        <v>296</v>
      </c>
      <c s="34" t="s">
        <v>6126</v>
      </c>
      <c s="35" t="s">
        <v>5</v>
      </c>
      <c s="6" t="s">
        <v>6127</v>
      </c>
      <c s="36" t="s">
        <v>2833</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6128</v>
      </c>
    </row>
    <row r="298" spans="1:5" ht="114.75">
      <c r="A298" t="s">
        <v>56</v>
      </c>
      <c r="E298" s="39" t="s">
        <v>6129</v>
      </c>
    </row>
    <row r="299" spans="1:16" ht="12.75">
      <c r="A299" t="s">
        <v>49</v>
      </c>
      <c s="34" t="s">
        <v>332</v>
      </c>
      <c s="34" t="s">
        <v>5234</v>
      </c>
      <c s="35" t="s">
        <v>5</v>
      </c>
      <c s="6" t="s">
        <v>5235</v>
      </c>
      <c s="36" t="s">
        <v>4053</v>
      </c>
      <c s="37">
        <v>6</v>
      </c>
      <c s="36">
        <v>0</v>
      </c>
      <c s="36">
        <f>ROUND(G299*H299,6)</f>
      </c>
      <c r="L299" s="38">
        <v>0</v>
      </c>
      <c s="32">
        <f>ROUND(ROUND(L299,2)*ROUND(G299,3),2)</f>
      </c>
      <c s="36" t="s">
        <v>53</v>
      </c>
      <c>
        <f>(M299*21)/100</f>
      </c>
      <c t="s">
        <v>27</v>
      </c>
    </row>
    <row r="300" spans="1:5" ht="12.75">
      <c r="A300" s="35" t="s">
        <v>54</v>
      </c>
      <c r="E300" s="39" t="s">
        <v>5236</v>
      </c>
    </row>
    <row r="301" spans="1:5" ht="12.75">
      <c r="A301" s="35" t="s">
        <v>55</v>
      </c>
      <c r="E301" s="40" t="s">
        <v>4549</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6199</v>
      </c>
      <c r="E8" s="30" t="s">
        <v>6198</v>
      </c>
      <c r="J8" s="29">
        <f>0+J9+J42+J75+J88+J113+J162+J195+J200+J229+J242</f>
      </c>
      <c s="29">
        <f>0+K9+K42+K75+K88+K113+K162+K195+K200+K229+K242</f>
      </c>
      <c s="29">
        <f>0+L9+L42+L75+L88+L113+L162+L195+L200+L229+L242</f>
      </c>
      <c s="29">
        <f>0+M9+M42+M75+M88+M113+M162+M195+M200+M229+M242</f>
      </c>
    </row>
    <row r="9" spans="1:13" ht="12.75">
      <c r="A9" t="s">
        <v>46</v>
      </c>
      <c r="C9" s="31" t="s">
        <v>1144</v>
      </c>
      <c r="E9" s="33" t="s">
        <v>3081</v>
      </c>
      <c r="J9" s="32">
        <f>0</f>
      </c>
      <c s="32">
        <f>0</f>
      </c>
      <c s="32">
        <f>0+L10+L14+L18+L22+L26+L30+L34+L38</f>
      </c>
      <c s="32">
        <f>0+M10+M14+M18+M22+M26+M30+M34+M38</f>
      </c>
    </row>
    <row r="10" spans="1:16" ht="12.75">
      <c r="A10" t="s">
        <v>49</v>
      </c>
      <c s="34" t="s">
        <v>47</v>
      </c>
      <c s="34" t="s">
        <v>5974</v>
      </c>
      <c s="35" t="s">
        <v>5</v>
      </c>
      <c s="6" t="s">
        <v>4559</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1767</v>
      </c>
    </row>
    <row r="14" spans="1:16" ht="25.5">
      <c r="A14" t="s">
        <v>49</v>
      </c>
      <c s="34" t="s">
        <v>292</v>
      </c>
      <c s="34" t="s">
        <v>3531</v>
      </c>
      <c s="35" t="s">
        <v>3532</v>
      </c>
      <c s="6" t="s">
        <v>3816</v>
      </c>
      <c s="36" t="s">
        <v>2833</v>
      </c>
      <c s="37">
        <v>3067.189</v>
      </c>
      <c s="36">
        <v>0</v>
      </c>
      <c s="36">
        <f>ROUND(G14*H14,6)</f>
      </c>
      <c r="L14" s="38">
        <v>0</v>
      </c>
      <c s="32">
        <f>ROUND(ROUND(L14,2)*ROUND(G14,3),2)</f>
      </c>
      <c s="36" t="s">
        <v>416</v>
      </c>
      <c>
        <f>(M14*21)/100</f>
      </c>
      <c t="s">
        <v>27</v>
      </c>
    </row>
    <row r="15" spans="1:5" ht="12.75">
      <c r="A15" s="35" t="s">
        <v>54</v>
      </c>
      <c r="E15" s="39" t="s">
        <v>2839</v>
      </c>
    </row>
    <row r="16" spans="1:5" ht="12.75">
      <c r="A16" s="35" t="s">
        <v>55</v>
      </c>
      <c r="E16" s="40" t="s">
        <v>6200</v>
      </c>
    </row>
    <row r="17" spans="1:5" ht="165.75">
      <c r="A17" t="s">
        <v>56</v>
      </c>
      <c r="E17" s="39" t="s">
        <v>4435</v>
      </c>
    </row>
    <row r="18" spans="1:16" ht="25.5">
      <c r="A18" t="s">
        <v>49</v>
      </c>
      <c s="34" t="s">
        <v>296</v>
      </c>
      <c s="34" t="s">
        <v>3286</v>
      </c>
      <c s="35" t="s">
        <v>3287</v>
      </c>
      <c s="6" t="s">
        <v>4254</v>
      </c>
      <c s="36" t="s">
        <v>2833</v>
      </c>
      <c s="37">
        <v>433.52</v>
      </c>
      <c s="36">
        <v>0</v>
      </c>
      <c s="36">
        <f>ROUND(G18*H18,6)</f>
      </c>
      <c r="L18" s="38">
        <v>0</v>
      </c>
      <c s="32">
        <f>ROUND(ROUND(L18,2)*ROUND(G18,3),2)</f>
      </c>
      <c s="36" t="s">
        <v>416</v>
      </c>
      <c>
        <f>(M18*21)/100</f>
      </c>
      <c t="s">
        <v>27</v>
      </c>
    </row>
    <row r="19" spans="1:5" ht="12.75">
      <c r="A19" s="35" t="s">
        <v>54</v>
      </c>
      <c r="E19" s="39" t="s">
        <v>2839</v>
      </c>
    </row>
    <row r="20" spans="1:5" ht="12.75">
      <c r="A20" s="35" t="s">
        <v>55</v>
      </c>
      <c r="E20" s="40" t="s">
        <v>6201</v>
      </c>
    </row>
    <row r="21" spans="1:5" ht="165.75">
      <c r="A21" t="s">
        <v>56</v>
      </c>
      <c r="E21" s="39" t="s">
        <v>4435</v>
      </c>
    </row>
    <row r="22" spans="1:16" ht="25.5">
      <c r="A22" t="s">
        <v>49</v>
      </c>
      <c s="34" t="s">
        <v>300</v>
      </c>
      <c s="34" t="s">
        <v>3101</v>
      </c>
      <c s="35" t="s">
        <v>3102</v>
      </c>
      <c s="6" t="s">
        <v>3823</v>
      </c>
      <c s="36" t="s">
        <v>2833</v>
      </c>
      <c s="37">
        <v>533.508</v>
      </c>
      <c s="36">
        <v>0</v>
      </c>
      <c s="36">
        <f>ROUND(G22*H22,6)</f>
      </c>
      <c r="L22" s="38">
        <v>0</v>
      </c>
      <c s="32">
        <f>ROUND(ROUND(L22,2)*ROUND(G22,3),2)</f>
      </c>
      <c s="36" t="s">
        <v>416</v>
      </c>
      <c>
        <f>(M22*21)/100</f>
      </c>
      <c t="s">
        <v>27</v>
      </c>
    </row>
    <row r="23" spans="1:5" ht="12.75">
      <c r="A23" s="35" t="s">
        <v>54</v>
      </c>
      <c r="E23" s="39" t="s">
        <v>2839</v>
      </c>
    </row>
    <row r="24" spans="1:5" ht="12.75">
      <c r="A24" s="35" t="s">
        <v>55</v>
      </c>
      <c r="E24" s="40" t="s">
        <v>5977</v>
      </c>
    </row>
    <row r="25" spans="1:5" ht="165.75">
      <c r="A25" t="s">
        <v>56</v>
      </c>
      <c r="E25" s="39" t="s">
        <v>4435</v>
      </c>
    </row>
    <row r="26" spans="1:16" ht="12.75">
      <c r="A26" t="s">
        <v>49</v>
      </c>
      <c s="34" t="s">
        <v>312</v>
      </c>
      <c s="34" t="s">
        <v>5978</v>
      </c>
      <c s="35" t="s">
        <v>5</v>
      </c>
      <c s="6" t="s">
        <v>5979</v>
      </c>
      <c s="36" t="s">
        <v>702</v>
      </c>
      <c s="37">
        <v>1</v>
      </c>
      <c s="36">
        <v>0</v>
      </c>
      <c s="36">
        <f>ROUND(G26*H26,6)</f>
      </c>
      <c r="L26" s="38">
        <v>0</v>
      </c>
      <c s="32">
        <f>ROUND(ROUND(L26,2)*ROUND(G26,3),2)</f>
      </c>
      <c s="36" t="s">
        <v>416</v>
      </c>
      <c>
        <f>(M26*21)/100</f>
      </c>
      <c t="s">
        <v>27</v>
      </c>
    </row>
    <row r="27" spans="1:5" ht="89.25">
      <c r="A27" s="35" t="s">
        <v>54</v>
      </c>
      <c r="E27" s="39" t="s">
        <v>5980</v>
      </c>
    </row>
    <row r="28" spans="1:5" ht="12.75">
      <c r="A28" s="35" t="s">
        <v>55</v>
      </c>
      <c r="E28" s="40" t="s">
        <v>5</v>
      </c>
    </row>
    <row r="29" spans="1:5" ht="12.75">
      <c r="A29" t="s">
        <v>56</v>
      </c>
      <c r="E29" s="39" t="s">
        <v>5981</v>
      </c>
    </row>
    <row r="30" spans="1:16" ht="12.75">
      <c r="A30" t="s">
        <v>49</v>
      </c>
      <c s="34" t="s">
        <v>316</v>
      </c>
      <c s="34" t="s">
        <v>5982</v>
      </c>
      <c s="35" t="s">
        <v>5</v>
      </c>
      <c s="6" t="s">
        <v>5983</v>
      </c>
      <c s="36" t="s">
        <v>702</v>
      </c>
      <c s="37">
        <v>1</v>
      </c>
      <c s="36">
        <v>0</v>
      </c>
      <c s="36">
        <f>ROUND(G30*H30,6)</f>
      </c>
      <c r="L30" s="38">
        <v>0</v>
      </c>
      <c s="32">
        <f>ROUND(ROUND(L30,2)*ROUND(G30,3),2)</f>
      </c>
      <c s="36" t="s">
        <v>416</v>
      </c>
      <c>
        <f>(M30*21)/100</f>
      </c>
      <c t="s">
        <v>27</v>
      </c>
    </row>
    <row r="31" spans="1:5" ht="38.25">
      <c r="A31" s="35" t="s">
        <v>54</v>
      </c>
      <c r="E31" s="39" t="s">
        <v>5984</v>
      </c>
    </row>
    <row r="32" spans="1:5" ht="12.75">
      <c r="A32" s="35" t="s">
        <v>55</v>
      </c>
      <c r="E32" s="40" t="s">
        <v>5</v>
      </c>
    </row>
    <row r="33" spans="1:5" ht="12.75">
      <c r="A33" t="s">
        <v>56</v>
      </c>
      <c r="E33" s="39" t="s">
        <v>5985</v>
      </c>
    </row>
    <row r="34" spans="1:16" ht="12.75">
      <c r="A34" t="s">
        <v>49</v>
      </c>
      <c s="34" t="s">
        <v>320</v>
      </c>
      <c s="34" t="s">
        <v>4670</v>
      </c>
      <c s="35" t="s">
        <v>5</v>
      </c>
      <c s="6" t="s">
        <v>4671</v>
      </c>
      <c s="36" t="s">
        <v>702</v>
      </c>
      <c s="37">
        <v>1</v>
      </c>
      <c s="36">
        <v>0</v>
      </c>
      <c s="36">
        <f>ROUND(G34*H34,6)</f>
      </c>
      <c r="L34" s="38">
        <v>0</v>
      </c>
      <c s="32">
        <f>ROUND(ROUND(L34,2)*ROUND(G34,3),2)</f>
      </c>
      <c s="36" t="s">
        <v>416</v>
      </c>
      <c>
        <f>(M34*21)/100</f>
      </c>
      <c t="s">
        <v>27</v>
      </c>
    </row>
    <row r="35" spans="1:5" ht="38.25">
      <c r="A35" s="35" t="s">
        <v>54</v>
      </c>
      <c r="E35" s="39" t="s">
        <v>5986</v>
      </c>
    </row>
    <row r="36" spans="1:5" ht="12.75">
      <c r="A36" s="35" t="s">
        <v>55</v>
      </c>
      <c r="E36" s="40" t="s">
        <v>5</v>
      </c>
    </row>
    <row r="37" spans="1:5" ht="12.75">
      <c r="A37" t="s">
        <v>56</v>
      </c>
      <c r="E37" s="39" t="s">
        <v>5</v>
      </c>
    </row>
    <row r="38" spans="1:16" ht="12.75">
      <c r="A38" t="s">
        <v>49</v>
      </c>
      <c s="34" t="s">
        <v>324</v>
      </c>
      <c s="34" t="s">
        <v>4436</v>
      </c>
      <c s="35" t="s">
        <v>5</v>
      </c>
      <c s="6" t="s">
        <v>4437</v>
      </c>
      <c s="36" t="s">
        <v>702</v>
      </c>
      <c s="37">
        <v>1</v>
      </c>
      <c s="36">
        <v>0</v>
      </c>
      <c s="36">
        <f>ROUND(G38*H38,6)</f>
      </c>
      <c r="L38" s="38">
        <v>0</v>
      </c>
      <c s="32">
        <f>ROUND(ROUND(L38,2)*ROUND(G38,3),2)</f>
      </c>
      <c s="36" t="s">
        <v>53</v>
      </c>
      <c>
        <f>(M38*21)/100</f>
      </c>
      <c t="s">
        <v>27</v>
      </c>
    </row>
    <row r="39" spans="1:5" ht="12.75">
      <c r="A39" s="35" t="s">
        <v>54</v>
      </c>
      <c r="E39" s="39" t="s">
        <v>4563</v>
      </c>
    </row>
    <row r="40" spans="1:5" ht="12.75">
      <c r="A40" s="35" t="s">
        <v>55</v>
      </c>
      <c r="E40" s="40" t="s">
        <v>5</v>
      </c>
    </row>
    <row r="41" spans="1:5" ht="12.75">
      <c r="A41" t="s">
        <v>56</v>
      </c>
      <c r="E41" s="39" t="s">
        <v>4252</v>
      </c>
    </row>
    <row r="42" spans="1:13" ht="12.75">
      <c r="A42" t="s">
        <v>46</v>
      </c>
      <c r="C42" s="31" t="s">
        <v>47</v>
      </c>
      <c r="E42" s="33" t="s">
        <v>48</v>
      </c>
      <c r="J42" s="32">
        <f>0</f>
      </c>
      <c s="32">
        <f>0</f>
      </c>
      <c s="32">
        <f>0+L43+L47+L51+L55+L59+L63+L67+L71</f>
      </c>
      <c s="32">
        <f>0+M43+M47+M51+M55+M59+M63+M67+M71</f>
      </c>
    </row>
    <row r="43" spans="1:16" ht="12.75">
      <c r="A43" t="s">
        <v>49</v>
      </c>
      <c s="34" t="s">
        <v>27</v>
      </c>
      <c s="34" t="s">
        <v>5987</v>
      </c>
      <c s="35" t="s">
        <v>5</v>
      </c>
      <c s="6" t="s">
        <v>5988</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6202</v>
      </c>
    </row>
    <row r="46" spans="1:5" ht="63.75">
      <c r="A46" t="s">
        <v>56</v>
      </c>
      <c r="E46" s="39" t="s">
        <v>3292</v>
      </c>
    </row>
    <row r="47" spans="1:16" ht="12.75">
      <c r="A47" t="s">
        <v>49</v>
      </c>
      <c s="34" t="s">
        <v>26</v>
      </c>
      <c s="34" t="s">
        <v>5183</v>
      </c>
      <c s="35" t="s">
        <v>5</v>
      </c>
      <c s="6" t="s">
        <v>5184</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6203</v>
      </c>
    </row>
    <row r="50" spans="1:5" ht="63.75">
      <c r="A50" t="s">
        <v>56</v>
      </c>
      <c r="E50" s="39" t="s">
        <v>3292</v>
      </c>
    </row>
    <row r="51" spans="1:16" ht="12.75">
      <c r="A51" t="s">
        <v>49</v>
      </c>
      <c s="34" t="s">
        <v>65</v>
      </c>
      <c s="34" t="s">
        <v>5991</v>
      </c>
      <c s="35" t="s">
        <v>5</v>
      </c>
      <c s="6" t="s">
        <v>5992</v>
      </c>
      <c s="36" t="s">
        <v>75</v>
      </c>
      <c s="37">
        <v>66</v>
      </c>
      <c s="36">
        <v>0</v>
      </c>
      <c s="36">
        <f>ROUND(G51*H51,6)</f>
      </c>
      <c r="L51" s="38">
        <v>0</v>
      </c>
      <c s="32">
        <f>ROUND(ROUND(L51,2)*ROUND(G51,3),2)</f>
      </c>
      <c s="36" t="s">
        <v>53</v>
      </c>
      <c>
        <f>(M51*21)/100</f>
      </c>
      <c t="s">
        <v>27</v>
      </c>
    </row>
    <row r="52" spans="1:5" ht="12.75">
      <c r="A52" s="35" t="s">
        <v>54</v>
      </c>
      <c r="E52" s="39" t="s">
        <v>5993</v>
      </c>
    </row>
    <row r="53" spans="1:5" ht="12.75">
      <c r="A53" s="35" t="s">
        <v>55</v>
      </c>
      <c r="E53" s="40" t="s">
        <v>6204</v>
      </c>
    </row>
    <row r="54" spans="1:5" ht="25.5">
      <c r="A54" t="s">
        <v>56</v>
      </c>
      <c r="E54" s="39" t="s">
        <v>5995</v>
      </c>
    </row>
    <row r="55" spans="1:16" ht="12.75">
      <c r="A55" t="s">
        <v>49</v>
      </c>
      <c s="34" t="s">
        <v>69</v>
      </c>
      <c s="34" t="s">
        <v>4678</v>
      </c>
      <c s="35" t="s">
        <v>5</v>
      </c>
      <c s="6" t="s">
        <v>4679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5996</v>
      </c>
    </row>
    <row r="58" spans="1:5" ht="38.25">
      <c r="A58" t="s">
        <v>56</v>
      </c>
      <c r="E58" s="39" t="s">
        <v>4681</v>
      </c>
    </row>
    <row r="59" spans="1:16" ht="12.75">
      <c r="A59" t="s">
        <v>49</v>
      </c>
      <c s="34" t="s">
        <v>72</v>
      </c>
      <c s="34" t="s">
        <v>5997</v>
      </c>
      <c s="35" t="s">
        <v>5</v>
      </c>
      <c s="6" t="s">
        <v>5998</v>
      </c>
      <c s="36" t="s">
        <v>60</v>
      </c>
      <c s="37">
        <v>1614.31</v>
      </c>
      <c s="36">
        <v>0</v>
      </c>
      <c s="36">
        <f>ROUND(G59*H59,6)</f>
      </c>
      <c r="L59" s="38">
        <v>0</v>
      </c>
      <c s="32">
        <f>ROUND(ROUND(L59,2)*ROUND(G59,3),2)</f>
      </c>
      <c s="36" t="s">
        <v>53</v>
      </c>
      <c>
        <f>(M59*21)/100</f>
      </c>
      <c t="s">
        <v>27</v>
      </c>
    </row>
    <row r="60" spans="1:5" ht="12.75">
      <c r="A60" s="35" t="s">
        <v>54</v>
      </c>
      <c r="E60" s="39" t="s">
        <v>3827</v>
      </c>
    </row>
    <row r="61" spans="1:5" ht="12.75">
      <c r="A61" s="35" t="s">
        <v>55</v>
      </c>
      <c r="E61" s="40" t="s">
        <v>6205</v>
      </c>
    </row>
    <row r="62" spans="1:5" ht="318.75">
      <c r="A62" t="s">
        <v>56</v>
      </c>
      <c r="E62" s="39" t="s">
        <v>6000</v>
      </c>
    </row>
    <row r="63" spans="1:16" ht="12.75">
      <c r="A63" t="s">
        <v>49</v>
      </c>
      <c s="34" t="s">
        <v>77</v>
      </c>
      <c s="34" t="s">
        <v>3830</v>
      </c>
      <c s="35" t="s">
        <v>5</v>
      </c>
      <c s="6" t="s">
        <v>3831</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6206</v>
      </c>
    </row>
    <row r="66" spans="1:5" ht="191.25">
      <c r="A66" t="s">
        <v>56</v>
      </c>
      <c r="E66" s="39" t="s">
        <v>4223</v>
      </c>
    </row>
    <row r="67" spans="1:16" ht="12.75">
      <c r="A67" t="s">
        <v>49</v>
      </c>
      <c s="34" t="s">
        <v>328</v>
      </c>
      <c s="34" t="s">
        <v>4682</v>
      </c>
      <c s="35" t="s">
        <v>5</v>
      </c>
      <c s="6" t="s">
        <v>4683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6002</v>
      </c>
    </row>
    <row r="71" spans="1:16" ht="12.75">
      <c r="A71" t="s">
        <v>49</v>
      </c>
      <c s="34" t="s">
        <v>332</v>
      </c>
      <c s="34" t="s">
        <v>4570</v>
      </c>
      <c s="35" t="s">
        <v>5</v>
      </c>
      <c s="6" t="s">
        <v>4571</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6003</v>
      </c>
    </row>
    <row r="75" spans="1:13" ht="12.75">
      <c r="A75" t="s">
        <v>46</v>
      </c>
      <c r="C75" s="31" t="s">
        <v>27</v>
      </c>
      <c r="E75" s="33" t="s">
        <v>2418</v>
      </c>
      <c r="J75" s="32">
        <f>0</f>
      </c>
      <c s="32">
        <f>0</f>
      </c>
      <c s="32">
        <f>0+L76+L80+L84</f>
      </c>
      <c s="32">
        <f>0+M76+M80+M84</f>
      </c>
    </row>
    <row r="76" spans="1:16" ht="12.75">
      <c r="A76" t="s">
        <v>49</v>
      </c>
      <c s="34" t="s">
        <v>86</v>
      </c>
      <c s="34" t="s">
        <v>6004</v>
      </c>
      <c s="35" t="s">
        <v>5</v>
      </c>
      <c s="6" t="s">
        <v>6005</v>
      </c>
      <c s="36" t="s">
        <v>60</v>
      </c>
      <c s="37">
        <v>55.094</v>
      </c>
      <c s="36">
        <v>0</v>
      </c>
      <c s="36">
        <f>ROUND(G76*H76,6)</f>
      </c>
      <c r="L76" s="38">
        <v>0</v>
      </c>
      <c s="32">
        <f>ROUND(ROUND(L76,2)*ROUND(G76,3),2)</f>
      </c>
      <c s="36" t="s">
        <v>53</v>
      </c>
      <c>
        <f>(M76*21)/100</f>
      </c>
      <c t="s">
        <v>27</v>
      </c>
    </row>
    <row r="77" spans="1:5" ht="12.75">
      <c r="A77" s="35" t="s">
        <v>54</v>
      </c>
      <c r="E77" s="39" t="s">
        <v>6006</v>
      </c>
    </row>
    <row r="78" spans="1:5" ht="12.75">
      <c r="A78" s="35" t="s">
        <v>55</v>
      </c>
      <c r="E78" s="40" t="s">
        <v>6207</v>
      </c>
    </row>
    <row r="79" spans="1:5" ht="38.25">
      <c r="A79" t="s">
        <v>56</v>
      </c>
      <c r="E79" s="39" t="s">
        <v>5266</v>
      </c>
    </row>
    <row r="80" spans="1:16" ht="12.75">
      <c r="A80" t="s">
        <v>49</v>
      </c>
      <c s="34" t="s">
        <v>90</v>
      </c>
      <c s="34" t="s">
        <v>6007</v>
      </c>
      <c s="35" t="s">
        <v>5</v>
      </c>
      <c s="6" t="s">
        <v>6008</v>
      </c>
      <c s="36" t="s">
        <v>60</v>
      </c>
      <c s="37">
        <v>69.68</v>
      </c>
      <c s="36">
        <v>0</v>
      </c>
      <c s="36">
        <f>ROUND(G80*H80,6)</f>
      </c>
      <c r="L80" s="38">
        <v>0</v>
      </c>
      <c s="32">
        <f>ROUND(ROUND(L80,2)*ROUND(G80,3),2)</f>
      </c>
      <c s="36" t="s">
        <v>53</v>
      </c>
      <c>
        <f>(M80*21)/100</f>
      </c>
      <c t="s">
        <v>27</v>
      </c>
    </row>
    <row r="81" spans="1:5" ht="25.5">
      <c r="A81" s="35" t="s">
        <v>54</v>
      </c>
      <c r="E81" s="39" t="s">
        <v>6009</v>
      </c>
    </row>
    <row r="82" spans="1:5" ht="38.25">
      <c r="A82" s="35" t="s">
        <v>55</v>
      </c>
      <c r="E82" s="40" t="s">
        <v>6208</v>
      </c>
    </row>
    <row r="83" spans="1:5" ht="395.25">
      <c r="A83" t="s">
        <v>56</v>
      </c>
      <c r="E83" s="39" t="s">
        <v>6011</v>
      </c>
    </row>
    <row r="84" spans="1:16" ht="12.75">
      <c r="A84" t="s">
        <v>49</v>
      </c>
      <c s="34" t="s">
        <v>94</v>
      </c>
      <c s="34" t="s">
        <v>4924</v>
      </c>
      <c s="35" t="s">
        <v>5</v>
      </c>
      <c s="6" t="s">
        <v>4925</v>
      </c>
      <c s="36" t="s">
        <v>52</v>
      </c>
      <c s="37">
        <v>51.3</v>
      </c>
      <c s="36">
        <v>0</v>
      </c>
      <c s="36">
        <f>ROUND(G84*H84,6)</f>
      </c>
      <c r="L84" s="38">
        <v>0</v>
      </c>
      <c s="32">
        <f>ROUND(ROUND(L84,2)*ROUND(G84,3),2)</f>
      </c>
      <c s="36" t="s">
        <v>53</v>
      </c>
      <c>
        <f>(M84*21)/100</f>
      </c>
      <c t="s">
        <v>27</v>
      </c>
    </row>
    <row r="85" spans="1:5" ht="12.75">
      <c r="A85" s="35" t="s">
        <v>54</v>
      </c>
      <c r="E85" s="39" t="s">
        <v>6012</v>
      </c>
    </row>
    <row r="86" spans="1:5" ht="12.75">
      <c r="A86" s="35" t="s">
        <v>55</v>
      </c>
      <c r="E86" s="40" t="s">
        <v>6013</v>
      </c>
    </row>
    <row r="87" spans="1:5" ht="102">
      <c r="A87" t="s">
        <v>56</v>
      </c>
      <c r="E87" s="39" t="s">
        <v>4927</v>
      </c>
    </row>
    <row r="88" spans="1:13" ht="12.75">
      <c r="A88" t="s">
        <v>46</v>
      </c>
      <c r="C88" s="31" t="s">
        <v>26</v>
      </c>
      <c r="E88" s="33" t="s">
        <v>3775</v>
      </c>
      <c r="J88" s="32">
        <f>0</f>
      </c>
      <c s="32">
        <f>0</f>
      </c>
      <c s="32">
        <f>0+L89+L93+L97+L101+L105+L109</f>
      </c>
      <c s="32">
        <f>0+M89+M93+M97+M101+M105+M109</f>
      </c>
    </row>
    <row r="89" spans="1:16" ht="12.75">
      <c r="A89" t="s">
        <v>49</v>
      </c>
      <c s="34" t="s">
        <v>98</v>
      </c>
      <c s="34" t="s">
        <v>6014</v>
      </c>
      <c s="35" t="s">
        <v>5</v>
      </c>
      <c s="6" t="s">
        <v>6015</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6209</v>
      </c>
    </row>
    <row r="92" spans="1:5" ht="229.5">
      <c r="A92" t="s">
        <v>56</v>
      </c>
      <c r="E92" s="39" t="s">
        <v>6017</v>
      </c>
    </row>
    <row r="93" spans="1:16" ht="12.75">
      <c r="A93" t="s">
        <v>49</v>
      </c>
      <c s="34" t="s">
        <v>103</v>
      </c>
      <c s="34" t="s">
        <v>6018</v>
      </c>
      <c s="35" t="s">
        <v>5</v>
      </c>
      <c s="6" t="s">
        <v>6019</v>
      </c>
      <c s="36" t="s">
        <v>4053</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6020</v>
      </c>
    </row>
    <row r="96" spans="1:5" ht="25.5">
      <c r="A96" t="s">
        <v>56</v>
      </c>
      <c r="E96" s="39" t="s">
        <v>6021</v>
      </c>
    </row>
    <row r="97" spans="1:16" ht="12.75">
      <c r="A97" t="s">
        <v>49</v>
      </c>
      <c s="34" t="s">
        <v>106</v>
      </c>
      <c s="34" t="s">
        <v>4299</v>
      </c>
      <c s="35" t="s">
        <v>5</v>
      </c>
      <c s="6" t="s">
        <v>4300</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6210</v>
      </c>
    </row>
    <row r="100" spans="1:5" ht="408">
      <c r="A100" t="s">
        <v>56</v>
      </c>
      <c r="E100" s="39" t="s">
        <v>6023</v>
      </c>
    </row>
    <row r="101" spans="1:16" ht="12.75">
      <c r="A101" t="s">
        <v>49</v>
      </c>
      <c s="34" t="s">
        <v>110</v>
      </c>
      <c s="34" t="s">
        <v>4719</v>
      </c>
      <c s="35" t="s">
        <v>5</v>
      </c>
      <c s="6" t="s">
        <v>4720</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6024</v>
      </c>
    </row>
    <row r="104" spans="1:5" ht="242.25">
      <c r="A104" t="s">
        <v>56</v>
      </c>
      <c r="E104" s="39" t="s">
        <v>6025</v>
      </c>
    </row>
    <row r="105" spans="1:16" ht="12.75">
      <c r="A105" t="s">
        <v>49</v>
      </c>
      <c s="34" t="s">
        <v>113</v>
      </c>
      <c s="34" t="s">
        <v>6026</v>
      </c>
      <c s="35" t="s">
        <v>5</v>
      </c>
      <c s="6" t="s">
        <v>6027</v>
      </c>
      <c s="36" t="s">
        <v>60</v>
      </c>
      <c s="37">
        <v>226.069</v>
      </c>
      <c s="36">
        <v>0</v>
      </c>
      <c s="36">
        <f>ROUND(G105*H105,6)</f>
      </c>
      <c r="L105" s="38">
        <v>0</v>
      </c>
      <c s="32">
        <f>ROUND(ROUND(L105,2)*ROUND(G105,3),2)</f>
      </c>
      <c s="36" t="s">
        <v>53</v>
      </c>
      <c>
        <f>(M105*21)/100</f>
      </c>
      <c t="s">
        <v>27</v>
      </c>
    </row>
    <row r="106" spans="1:5" ht="12.75">
      <c r="A106" s="35" t="s">
        <v>54</v>
      </c>
      <c r="E106" s="39" t="s">
        <v>6028</v>
      </c>
    </row>
    <row r="107" spans="1:5" ht="89.25">
      <c r="A107" s="35" t="s">
        <v>55</v>
      </c>
      <c r="E107" s="40" t="s">
        <v>6211</v>
      </c>
    </row>
    <row r="108" spans="1:5" ht="369.75">
      <c r="A108" t="s">
        <v>56</v>
      </c>
      <c r="E108" s="39" t="s">
        <v>4195</v>
      </c>
    </row>
    <row r="109" spans="1:16" ht="12.75">
      <c r="A109" t="s">
        <v>49</v>
      </c>
      <c s="34" t="s">
        <v>117</v>
      </c>
      <c s="34" t="s">
        <v>4316</v>
      </c>
      <c s="35" t="s">
        <v>5</v>
      </c>
      <c s="6" t="s">
        <v>4317</v>
      </c>
      <c s="36" t="s">
        <v>2833</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6212</v>
      </c>
    </row>
    <row r="112" spans="1:5" ht="267.75">
      <c r="A112" t="s">
        <v>56</v>
      </c>
      <c r="E112" s="39" t="s">
        <v>4456</v>
      </c>
    </row>
    <row r="113" spans="1:13" ht="12.75">
      <c r="A113" t="s">
        <v>46</v>
      </c>
      <c r="C113" s="31" t="s">
        <v>65</v>
      </c>
      <c r="E113" s="33" t="s">
        <v>3341</v>
      </c>
      <c r="J113" s="32">
        <f>0</f>
      </c>
      <c s="32">
        <f>0</f>
      </c>
      <c s="32">
        <f>0+L114+L118+L122+L126+L130+L134+L138+L142+L146+L150+L154+L158</f>
      </c>
      <c s="32">
        <f>0+M114+M118+M122+M126+M130+M134+M138+M142+M146+M150+M154+M158</f>
      </c>
    </row>
    <row r="114" spans="1:16" ht="25.5">
      <c r="A114" t="s">
        <v>49</v>
      </c>
      <c s="34" t="s">
        <v>82</v>
      </c>
      <c s="34" t="s">
        <v>4748</v>
      </c>
      <c s="35" t="s">
        <v>5</v>
      </c>
      <c s="6" t="s">
        <v>4749</v>
      </c>
      <c s="36" t="s">
        <v>60</v>
      </c>
      <c s="37">
        <v>1159.61</v>
      </c>
      <c s="36">
        <v>0</v>
      </c>
      <c s="36">
        <f>ROUND(G114*H114,6)</f>
      </c>
      <c r="L114" s="38">
        <v>0</v>
      </c>
      <c s="32">
        <f>ROUND(ROUND(L114,2)*ROUND(G114,3),2)</f>
      </c>
      <c s="36" t="s">
        <v>53</v>
      </c>
      <c>
        <f>(M114*21)/100</f>
      </c>
      <c t="s">
        <v>27</v>
      </c>
    </row>
    <row r="115" spans="1:5" ht="12.75">
      <c r="A115" s="35" t="s">
        <v>54</v>
      </c>
      <c r="E115" s="39" t="s">
        <v>5</v>
      </c>
    </row>
    <row r="116" spans="1:5" ht="51">
      <c r="A116" s="35" t="s">
        <v>55</v>
      </c>
      <c r="E116" s="40" t="s">
        <v>6213</v>
      </c>
    </row>
    <row r="117" spans="1:5" ht="38.25">
      <c r="A117" t="s">
        <v>56</v>
      </c>
      <c r="E117" s="39" t="s">
        <v>5079</v>
      </c>
    </row>
    <row r="118" spans="1:16" ht="12.75">
      <c r="A118" t="s">
        <v>49</v>
      </c>
      <c s="34" t="s">
        <v>121</v>
      </c>
      <c s="34" t="s">
        <v>6032</v>
      </c>
      <c s="35" t="s">
        <v>5</v>
      </c>
      <c s="6" t="s">
        <v>6033</v>
      </c>
      <c s="36" t="s">
        <v>60</v>
      </c>
      <c s="37">
        <v>10.603</v>
      </c>
      <c s="36">
        <v>0</v>
      </c>
      <c s="36">
        <f>ROUND(G118*H118,6)</f>
      </c>
      <c r="L118" s="38">
        <v>0</v>
      </c>
      <c s="32">
        <f>ROUND(ROUND(L118,2)*ROUND(G118,3),2)</f>
      </c>
      <c s="36" t="s">
        <v>53</v>
      </c>
      <c>
        <f>(M118*21)/100</f>
      </c>
      <c t="s">
        <v>27</v>
      </c>
    </row>
    <row r="119" spans="1:5" ht="12.75">
      <c r="A119" s="35" t="s">
        <v>54</v>
      </c>
      <c r="E119" s="39" t="s">
        <v>6034</v>
      </c>
    </row>
    <row r="120" spans="1:5" ht="51">
      <c r="A120" s="35" t="s">
        <v>55</v>
      </c>
      <c r="E120" s="40" t="s">
        <v>6214</v>
      </c>
    </row>
    <row r="121" spans="1:5" ht="229.5">
      <c r="A121" t="s">
        <v>56</v>
      </c>
      <c r="E121" s="39" t="s">
        <v>6036</v>
      </c>
    </row>
    <row r="122" spans="1:16" ht="12.75">
      <c r="A122" t="s">
        <v>49</v>
      </c>
      <c s="34" t="s">
        <v>125</v>
      </c>
      <c s="34" t="s">
        <v>5588</v>
      </c>
      <c s="35" t="s">
        <v>5</v>
      </c>
      <c s="6" t="s">
        <v>5589</v>
      </c>
      <c s="36" t="s">
        <v>60</v>
      </c>
      <c s="37">
        <v>36.104</v>
      </c>
      <c s="36">
        <v>0</v>
      </c>
      <c s="36">
        <f>ROUND(G122*H122,6)</f>
      </c>
      <c r="L122" s="38">
        <v>0</v>
      </c>
      <c s="32">
        <f>ROUND(ROUND(L122,2)*ROUND(G122,3),2)</f>
      </c>
      <c s="36" t="s">
        <v>53</v>
      </c>
      <c>
        <f>(M122*21)/100</f>
      </c>
      <c t="s">
        <v>27</v>
      </c>
    </row>
    <row r="123" spans="1:5" ht="12.75">
      <c r="A123" s="35" t="s">
        <v>54</v>
      </c>
      <c r="E123" s="39" t="s">
        <v>6037</v>
      </c>
    </row>
    <row r="124" spans="1:5" ht="12.75">
      <c r="A124" s="35" t="s">
        <v>55</v>
      </c>
      <c r="E124" s="40" t="s">
        <v>6215</v>
      </c>
    </row>
    <row r="125" spans="1:5" ht="369.75">
      <c r="A125" t="s">
        <v>56</v>
      </c>
      <c r="E125" s="39" t="s">
        <v>4195</v>
      </c>
    </row>
    <row r="126" spans="1:16" ht="12.75">
      <c r="A126" t="s">
        <v>49</v>
      </c>
      <c s="34" t="s">
        <v>128</v>
      </c>
      <c s="34" t="s">
        <v>4323</v>
      </c>
      <c s="35" t="s">
        <v>5</v>
      </c>
      <c s="6" t="s">
        <v>4324</v>
      </c>
      <c s="36" t="s">
        <v>2833</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6039</v>
      </c>
    </row>
    <row r="129" spans="1:5" ht="267.75">
      <c r="A129" t="s">
        <v>56</v>
      </c>
      <c r="E129" s="39" t="s">
        <v>5064</v>
      </c>
    </row>
    <row r="130" spans="1:16" ht="12.75">
      <c r="A130" t="s">
        <v>49</v>
      </c>
      <c s="34" t="s">
        <v>136</v>
      </c>
      <c s="34" t="s">
        <v>3346</v>
      </c>
      <c s="35" t="s">
        <v>5</v>
      </c>
      <c s="6" t="s">
        <v>3347</v>
      </c>
      <c s="36" t="s">
        <v>60</v>
      </c>
      <c s="37">
        <v>5.4</v>
      </c>
      <c s="36">
        <v>0</v>
      </c>
      <c s="36">
        <f>ROUND(G130*H130,6)</f>
      </c>
      <c r="L130" s="38">
        <v>0</v>
      </c>
      <c s="32">
        <f>ROUND(ROUND(L130,2)*ROUND(G130,3),2)</f>
      </c>
      <c s="36" t="s">
        <v>53</v>
      </c>
      <c>
        <f>(M130*21)/100</f>
      </c>
      <c t="s">
        <v>27</v>
      </c>
    </row>
    <row r="131" spans="1:5" ht="12.75">
      <c r="A131" s="35" t="s">
        <v>54</v>
      </c>
      <c r="E131" s="39" t="s">
        <v>6040</v>
      </c>
    </row>
    <row r="132" spans="1:5" ht="12.75">
      <c r="A132" s="35" t="s">
        <v>55</v>
      </c>
      <c r="E132" s="40" t="s">
        <v>6041</v>
      </c>
    </row>
    <row r="133" spans="1:5" ht="369.75">
      <c r="A133" t="s">
        <v>56</v>
      </c>
      <c r="E133" s="39" t="s">
        <v>4195</v>
      </c>
    </row>
    <row r="134" spans="1:16" ht="12.75">
      <c r="A134" t="s">
        <v>49</v>
      </c>
      <c s="34" t="s">
        <v>139</v>
      </c>
      <c s="34" t="s">
        <v>3780</v>
      </c>
      <c s="35" t="s">
        <v>5</v>
      </c>
      <c s="6" t="s">
        <v>3781</v>
      </c>
      <c s="36" t="s">
        <v>60</v>
      </c>
      <c s="37">
        <v>7.938</v>
      </c>
      <c s="36">
        <v>0</v>
      </c>
      <c s="36">
        <f>ROUND(G134*H134,6)</f>
      </c>
      <c r="L134" s="38">
        <v>0</v>
      </c>
      <c s="32">
        <f>ROUND(ROUND(L134,2)*ROUND(G134,3),2)</f>
      </c>
      <c s="36" t="s">
        <v>53</v>
      </c>
      <c>
        <f>(M134*21)/100</f>
      </c>
      <c t="s">
        <v>27</v>
      </c>
    </row>
    <row r="135" spans="1:5" ht="12.75">
      <c r="A135" s="35" t="s">
        <v>54</v>
      </c>
      <c r="E135" s="39" t="s">
        <v>5</v>
      </c>
    </row>
    <row r="136" spans="1:5" ht="12.75">
      <c r="A136" s="35" t="s">
        <v>55</v>
      </c>
      <c r="E136" s="40" t="s">
        <v>6216</v>
      </c>
    </row>
    <row r="137" spans="1:5" ht="395.25">
      <c r="A137" t="s">
        <v>56</v>
      </c>
      <c r="E137" s="39" t="s">
        <v>6043</v>
      </c>
    </row>
    <row r="138" spans="1:16" ht="12.75">
      <c r="A138" t="s">
        <v>49</v>
      </c>
      <c s="34" t="s">
        <v>143</v>
      </c>
      <c s="34" t="s">
        <v>3874</v>
      </c>
      <c s="35" t="s">
        <v>5</v>
      </c>
      <c s="6" t="s">
        <v>3875</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6044</v>
      </c>
    </row>
    <row r="141" spans="1:5" ht="369.75">
      <c r="A141" t="s">
        <v>56</v>
      </c>
      <c r="E141" s="39" t="s">
        <v>4195</v>
      </c>
    </row>
    <row r="142" spans="1:16" ht="12.75">
      <c r="A142" t="s">
        <v>49</v>
      </c>
      <c s="34" t="s">
        <v>146</v>
      </c>
      <c s="34" t="s">
        <v>3358</v>
      </c>
      <c s="35" t="s">
        <v>5</v>
      </c>
      <c s="6" t="s">
        <v>3359</v>
      </c>
      <c s="36" t="s">
        <v>60</v>
      </c>
      <c s="37">
        <v>91.8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6217</v>
      </c>
    </row>
    <row r="145" spans="1:5" ht="38.25">
      <c r="A145" t="s">
        <v>56</v>
      </c>
      <c r="E145" s="39" t="s">
        <v>5266</v>
      </c>
    </row>
    <row r="146" spans="1:16" ht="12.75">
      <c r="A146" t="s">
        <v>49</v>
      </c>
      <c s="34" t="s">
        <v>805</v>
      </c>
      <c s="34" t="s">
        <v>6046</v>
      </c>
      <c s="35" t="s">
        <v>5</v>
      </c>
      <c s="6" t="s">
        <v>6047</v>
      </c>
      <c s="36" t="s">
        <v>60</v>
      </c>
      <c s="37">
        <v>106.2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6218</v>
      </c>
    </row>
    <row r="149" spans="1:5" ht="38.25">
      <c r="A149" t="s">
        <v>56</v>
      </c>
      <c r="E149" s="39" t="s">
        <v>5266</v>
      </c>
    </row>
    <row r="150" spans="1:16" ht="12.75">
      <c r="A150" t="s">
        <v>49</v>
      </c>
      <c s="34" t="s">
        <v>151</v>
      </c>
      <c s="34" t="s">
        <v>3877</v>
      </c>
      <c s="35" t="s">
        <v>5</v>
      </c>
      <c s="6" t="s">
        <v>3878</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6049</v>
      </c>
    </row>
    <row r="153" spans="1:5" ht="114.75">
      <c r="A153" t="s">
        <v>56</v>
      </c>
      <c r="E153" s="39" t="s">
        <v>4941</v>
      </c>
    </row>
    <row r="154" spans="1:16" ht="25.5">
      <c r="A154" t="s">
        <v>49</v>
      </c>
      <c s="34" t="s">
        <v>339</v>
      </c>
      <c s="34" t="s">
        <v>4729</v>
      </c>
      <c s="35" t="s">
        <v>5</v>
      </c>
      <c s="6" t="s">
        <v>5128</v>
      </c>
      <c s="36" t="s">
        <v>2833</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6050</v>
      </c>
    </row>
    <row r="157" spans="1:5" ht="293.25">
      <c r="A157" t="s">
        <v>56</v>
      </c>
      <c r="E157" s="39" t="s">
        <v>4330</v>
      </c>
    </row>
    <row r="158" spans="1:16" ht="25.5">
      <c r="A158" t="s">
        <v>49</v>
      </c>
      <c s="34" t="s">
        <v>343</v>
      </c>
      <c s="34" t="s">
        <v>4732</v>
      </c>
      <c s="35" t="s">
        <v>5</v>
      </c>
      <c s="6" t="s">
        <v>5133</v>
      </c>
      <c s="36" t="s">
        <v>2833</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6050</v>
      </c>
    </row>
    <row r="161" spans="1:5" ht="293.25">
      <c r="A161" t="s">
        <v>56</v>
      </c>
      <c r="E161" s="39" t="s">
        <v>4330</v>
      </c>
    </row>
    <row r="162" spans="1:13" ht="12.75">
      <c r="A162" t="s">
        <v>46</v>
      </c>
      <c r="C162" s="31" t="s">
        <v>69</v>
      </c>
      <c r="E162" s="33" t="s">
        <v>3105</v>
      </c>
      <c r="J162" s="32">
        <f>0</f>
      </c>
      <c s="32">
        <f>0</f>
      </c>
      <c s="32">
        <f>0+L163+L167+L171+L175+L179+L183+L187+L191</f>
      </c>
      <c s="32">
        <f>0+M163+M167+M171+M175+M179+M183+M187+M191</f>
      </c>
    </row>
    <row r="163" spans="1:16" ht="12.75">
      <c r="A163" t="s">
        <v>49</v>
      </c>
      <c s="34" t="s">
        <v>155</v>
      </c>
      <c s="34" t="s">
        <v>5144</v>
      </c>
      <c s="35" t="s">
        <v>5</v>
      </c>
      <c s="6" t="s">
        <v>5145</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6219</v>
      </c>
    </row>
    <row r="166" spans="1:5" ht="51">
      <c r="A166" t="s">
        <v>56</v>
      </c>
      <c r="E166" s="39" t="s">
        <v>4168</v>
      </c>
    </row>
    <row r="167" spans="1:16" ht="12.75">
      <c r="A167" t="s">
        <v>49</v>
      </c>
      <c s="34" t="s">
        <v>159</v>
      </c>
      <c s="34" t="s">
        <v>4162</v>
      </c>
      <c s="35" t="s">
        <v>5</v>
      </c>
      <c s="6" t="s">
        <v>4163</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6220</v>
      </c>
    </row>
    <row r="170" spans="1:5" ht="51">
      <c r="A170" t="s">
        <v>56</v>
      </c>
      <c r="E170" s="39" t="s">
        <v>4168</v>
      </c>
    </row>
    <row r="171" spans="1:16" ht="12.75">
      <c r="A171" t="s">
        <v>49</v>
      </c>
      <c s="34" t="s">
        <v>163</v>
      </c>
      <c s="34" t="s">
        <v>6053</v>
      </c>
      <c s="35" t="s">
        <v>5</v>
      </c>
      <c s="6" t="s">
        <v>6054</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6220</v>
      </c>
    </row>
    <row r="174" spans="1:5" ht="102">
      <c r="A174" t="s">
        <v>56</v>
      </c>
      <c r="E174" s="39" t="s">
        <v>5417</v>
      </c>
    </row>
    <row r="175" spans="1:16" ht="12.75">
      <c r="A175" t="s">
        <v>49</v>
      </c>
      <c s="34" t="s">
        <v>167</v>
      </c>
      <c s="34" t="s">
        <v>6055</v>
      </c>
      <c s="35" t="s">
        <v>5</v>
      </c>
      <c s="6" t="s">
        <v>6056</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6221</v>
      </c>
    </row>
    <row r="178" spans="1:5" ht="51">
      <c r="A178" t="s">
        <v>56</v>
      </c>
      <c r="E178" s="39" t="s">
        <v>5150</v>
      </c>
    </row>
    <row r="179" spans="1:16" ht="12.75">
      <c r="A179" t="s">
        <v>49</v>
      </c>
      <c s="34" t="s">
        <v>171</v>
      </c>
      <c s="34" t="s">
        <v>5151</v>
      </c>
      <c s="35" t="s">
        <v>5</v>
      </c>
      <c s="6" t="s">
        <v>5152</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6221</v>
      </c>
    </row>
    <row r="182" spans="1:5" ht="51">
      <c r="A182" t="s">
        <v>56</v>
      </c>
      <c r="E182" s="39" t="s">
        <v>5150</v>
      </c>
    </row>
    <row r="183" spans="1:16" ht="12.75">
      <c r="A183" t="s">
        <v>49</v>
      </c>
      <c s="34" t="s">
        <v>175</v>
      </c>
      <c s="34" t="s">
        <v>5153</v>
      </c>
      <c s="35" t="s">
        <v>5</v>
      </c>
      <c s="6" t="s">
        <v>5154</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6221</v>
      </c>
    </row>
    <row r="186" spans="1:5" ht="140.25">
      <c r="A186" t="s">
        <v>56</v>
      </c>
      <c r="E186" s="39" t="s">
        <v>5155</v>
      </c>
    </row>
    <row r="187" spans="1:16" ht="12.75">
      <c r="A187" t="s">
        <v>49</v>
      </c>
      <c s="34" t="s">
        <v>179</v>
      </c>
      <c s="34" t="s">
        <v>6058</v>
      </c>
      <c s="35" t="s">
        <v>5</v>
      </c>
      <c s="6" t="s">
        <v>6059</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6222</v>
      </c>
    </row>
    <row r="190" spans="1:5" ht="140.25">
      <c r="A190" t="s">
        <v>56</v>
      </c>
      <c r="E190" s="39" t="s">
        <v>5155</v>
      </c>
    </row>
    <row r="191" spans="1:16" ht="12.75">
      <c r="A191" t="s">
        <v>49</v>
      </c>
      <c s="34" t="s">
        <v>183</v>
      </c>
      <c s="34" t="s">
        <v>6061</v>
      </c>
      <c s="35" t="s">
        <v>5</v>
      </c>
      <c s="6" t="s">
        <v>6062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6063</v>
      </c>
    </row>
    <row r="194" spans="1:5" ht="38.25">
      <c r="A194" t="s">
        <v>56</v>
      </c>
      <c r="E194" s="39" t="s">
        <v>6064</v>
      </c>
    </row>
    <row r="195" spans="1:13" ht="12.75">
      <c r="A195" t="s">
        <v>46</v>
      </c>
      <c r="C195" s="31" t="s">
        <v>72</v>
      </c>
      <c r="E195" s="33" t="s">
        <v>648</v>
      </c>
      <c r="J195" s="32">
        <f>0</f>
      </c>
      <c s="32">
        <f>0</f>
      </c>
      <c s="32">
        <f>0+L196</f>
      </c>
      <c s="32">
        <f>0+M196</f>
      </c>
    </row>
    <row r="196" spans="1:16" ht="12.75">
      <c r="A196" t="s">
        <v>49</v>
      </c>
      <c s="34" t="s">
        <v>187</v>
      </c>
      <c s="34" t="s">
        <v>6065</v>
      </c>
      <c s="35" t="s">
        <v>5</v>
      </c>
      <c s="6" t="s">
        <v>6066</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6223</v>
      </c>
    </row>
    <row r="199" spans="1:5" ht="25.5">
      <c r="A199" t="s">
        <v>56</v>
      </c>
      <c r="E199" s="39" t="s">
        <v>6068</v>
      </c>
    </row>
    <row r="200" spans="1:13" ht="12.75">
      <c r="A200" t="s">
        <v>46</v>
      </c>
      <c r="C200" s="31" t="s">
        <v>77</v>
      </c>
      <c r="E200" s="33" t="s">
        <v>1321</v>
      </c>
      <c r="J200" s="32">
        <f>0</f>
      </c>
      <c s="32">
        <f>0</f>
      </c>
      <c s="32">
        <f>0+L201+L205+L209+L213+L217+L221+L225</f>
      </c>
      <c s="32">
        <f>0+M201+M205+M209+M213+M217+M221+M225</f>
      </c>
    </row>
    <row r="201" spans="1:16" ht="25.5">
      <c r="A201" t="s">
        <v>49</v>
      </c>
      <c s="34" t="s">
        <v>191</v>
      </c>
      <c s="34" t="s">
        <v>6069</v>
      </c>
      <c s="35" t="s">
        <v>5</v>
      </c>
      <c s="6" t="s">
        <v>6070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6071</v>
      </c>
    </row>
    <row r="204" spans="1:5" ht="191.25">
      <c r="A204" t="s">
        <v>56</v>
      </c>
      <c r="E204" s="39" t="s">
        <v>4514</v>
      </c>
    </row>
    <row r="205" spans="1:16" ht="12.75">
      <c r="A205" t="s">
        <v>49</v>
      </c>
      <c s="34" t="s">
        <v>195</v>
      </c>
      <c s="34" t="s">
        <v>6072</v>
      </c>
      <c s="35" t="s">
        <v>5</v>
      </c>
      <c s="6" t="s">
        <v>6073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6074</v>
      </c>
    </row>
    <row r="208" spans="1:5" ht="216.75">
      <c r="A208" t="s">
        <v>56</v>
      </c>
      <c r="E208" s="39" t="s">
        <v>6075</v>
      </c>
    </row>
    <row r="209" spans="1:16" ht="12.75">
      <c r="A209" t="s">
        <v>49</v>
      </c>
      <c s="34" t="s">
        <v>199</v>
      </c>
      <c s="34" t="s">
        <v>6076</v>
      </c>
      <c s="35" t="s">
        <v>5</v>
      </c>
      <c s="6" t="s">
        <v>6077</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6224</v>
      </c>
    </row>
    <row r="212" spans="1:5" ht="204">
      <c r="A212" t="s">
        <v>56</v>
      </c>
      <c r="E212" s="39" t="s">
        <v>6079</v>
      </c>
    </row>
    <row r="213" spans="1:16" ht="12.75">
      <c r="A213" t="s">
        <v>49</v>
      </c>
      <c s="34" t="s">
        <v>203</v>
      </c>
      <c s="34" t="s">
        <v>4377</v>
      </c>
      <c s="35" t="s">
        <v>5</v>
      </c>
      <c s="6" t="s">
        <v>4378</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6225</v>
      </c>
    </row>
    <row r="216" spans="1:5" ht="38.25">
      <c r="A216" t="s">
        <v>56</v>
      </c>
      <c r="E216" s="39" t="s">
        <v>4510</v>
      </c>
    </row>
    <row r="217" spans="1:16" ht="12.75">
      <c r="A217" t="s">
        <v>49</v>
      </c>
      <c s="34" t="s">
        <v>207</v>
      </c>
      <c s="34" t="s">
        <v>6081</v>
      </c>
      <c s="35" t="s">
        <v>5</v>
      </c>
      <c s="6" t="s">
        <v>6082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5420</v>
      </c>
    </row>
    <row r="221" spans="1:16" ht="12.75">
      <c r="A221" t="s">
        <v>49</v>
      </c>
      <c s="34" t="s">
        <v>211</v>
      </c>
      <c s="34" t="s">
        <v>6083</v>
      </c>
      <c s="35" t="s">
        <v>5</v>
      </c>
      <c s="6" t="s">
        <v>6084</v>
      </c>
      <c s="36" t="s">
        <v>52</v>
      </c>
      <c s="37">
        <v>12</v>
      </c>
      <c s="36">
        <v>0</v>
      </c>
      <c s="36">
        <f>ROUND(G221*H221,6)</f>
      </c>
      <c r="L221" s="38">
        <v>0</v>
      </c>
      <c s="32">
        <f>ROUND(ROUND(L221,2)*ROUND(G221,3),2)</f>
      </c>
      <c s="36" t="s">
        <v>53</v>
      </c>
      <c>
        <f>(M221*21)/100</f>
      </c>
      <c t="s">
        <v>27</v>
      </c>
    </row>
    <row r="222" spans="1:5" ht="12.75">
      <c r="A222" s="35" t="s">
        <v>54</v>
      </c>
      <c r="E222" s="39" t="s">
        <v>6085</v>
      </c>
    </row>
    <row r="223" spans="1:5" ht="12.75">
      <c r="A223" s="35" t="s">
        <v>55</v>
      </c>
      <c r="E223" s="40" t="s">
        <v>6086</v>
      </c>
    </row>
    <row r="224" spans="1:5" ht="51">
      <c r="A224" t="s">
        <v>56</v>
      </c>
      <c r="E224" s="39" t="s">
        <v>4522</v>
      </c>
    </row>
    <row r="225" spans="1:16" ht="12.75">
      <c r="A225" t="s">
        <v>49</v>
      </c>
      <c s="34" t="s">
        <v>215</v>
      </c>
      <c s="34" t="s">
        <v>4519</v>
      </c>
      <c s="35" t="s">
        <v>5</v>
      </c>
      <c s="6" t="s">
        <v>4520</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6226</v>
      </c>
    </row>
    <row r="228" spans="1:5" ht="51">
      <c r="A228" t="s">
        <v>56</v>
      </c>
      <c r="E228" s="39" t="s">
        <v>4522</v>
      </c>
    </row>
    <row r="229" spans="1:13" ht="12.75">
      <c r="A229" t="s">
        <v>46</v>
      </c>
      <c r="C229" s="31" t="s">
        <v>82</v>
      </c>
      <c r="E229" s="33" t="s">
        <v>2457</v>
      </c>
      <c r="J229" s="32">
        <f>0</f>
      </c>
      <c s="32">
        <f>0</f>
      </c>
      <c s="32">
        <f>0+L230+L234+L238</f>
      </c>
      <c s="32">
        <f>0+M230+M234+M238</f>
      </c>
    </row>
    <row r="230" spans="1:16" ht="12.75">
      <c r="A230" t="s">
        <v>49</v>
      </c>
      <c s="34" t="s">
        <v>219</v>
      </c>
      <c s="34" t="s">
        <v>6088</v>
      </c>
      <c s="35" t="s">
        <v>5</v>
      </c>
      <c s="6" t="s">
        <v>6089</v>
      </c>
      <c s="36" t="s">
        <v>75</v>
      </c>
      <c s="37">
        <v>3.8</v>
      </c>
      <c s="36">
        <v>0</v>
      </c>
      <c s="36">
        <f>ROUND(G230*H230,6)</f>
      </c>
      <c r="L230" s="38">
        <v>0</v>
      </c>
      <c s="32">
        <f>ROUND(ROUND(L230,2)*ROUND(G230,3),2)</f>
      </c>
      <c s="36" t="s">
        <v>53</v>
      </c>
      <c>
        <f>(M230*21)/100</f>
      </c>
      <c t="s">
        <v>27</v>
      </c>
    </row>
    <row r="231" spans="1:5" ht="12.75">
      <c r="A231" s="35" t="s">
        <v>54</v>
      </c>
      <c r="E231" s="39" t="s">
        <v>6090</v>
      </c>
    </row>
    <row r="232" spans="1:5" ht="12.75">
      <c r="A232" s="35" t="s">
        <v>55</v>
      </c>
      <c r="E232" s="40" t="s">
        <v>6091</v>
      </c>
    </row>
    <row r="233" spans="1:5" ht="267.75">
      <c r="A233" t="s">
        <v>56</v>
      </c>
      <c r="E233" s="39" t="s">
        <v>4531</v>
      </c>
    </row>
    <row r="234" spans="1:16" ht="12.75">
      <c r="A234" t="s">
        <v>49</v>
      </c>
      <c s="34" t="s">
        <v>223</v>
      </c>
      <c s="34" t="s">
        <v>4388</v>
      </c>
      <c s="35" t="s">
        <v>5</v>
      </c>
      <c s="6" t="s">
        <v>4389</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6092</v>
      </c>
    </row>
    <row r="237" spans="1:5" ht="242.25">
      <c r="A237" t="s">
        <v>56</v>
      </c>
      <c r="E237" s="39" t="s">
        <v>6093</v>
      </c>
    </row>
    <row r="238" spans="1:16" ht="12.75">
      <c r="A238" t="s">
        <v>49</v>
      </c>
      <c s="34" t="s">
        <v>227</v>
      </c>
      <c s="34" t="s">
        <v>4962</v>
      </c>
      <c s="35" t="s">
        <v>5</v>
      </c>
      <c s="6" t="s">
        <v>4963</v>
      </c>
      <c s="36" t="s">
        <v>75</v>
      </c>
      <c s="37">
        <v>3</v>
      </c>
      <c s="36">
        <v>0</v>
      </c>
      <c s="36">
        <f>ROUND(G238*H238,6)</f>
      </c>
      <c r="L238" s="38">
        <v>0</v>
      </c>
      <c s="32">
        <f>ROUND(ROUND(L238,2)*ROUND(G238,3),2)</f>
      </c>
      <c s="36" t="s">
        <v>53</v>
      </c>
      <c>
        <f>(M238*21)/100</f>
      </c>
      <c t="s">
        <v>27</v>
      </c>
    </row>
    <row r="239" spans="1:5" ht="12.75">
      <c r="A239" s="35" t="s">
        <v>54</v>
      </c>
      <c r="E239" s="39" t="s">
        <v>6094</v>
      </c>
    </row>
    <row r="240" spans="1:5" ht="12.75">
      <c r="A240" s="35" t="s">
        <v>55</v>
      </c>
      <c r="E240" s="40" t="s">
        <v>6095</v>
      </c>
    </row>
    <row r="241" spans="1:5" ht="242.25">
      <c r="A241" t="s">
        <v>56</v>
      </c>
      <c r="E241" s="39" t="s">
        <v>4966</v>
      </c>
    </row>
    <row r="242" spans="1:13" ht="12.75">
      <c r="A242" t="s">
        <v>46</v>
      </c>
      <c r="C242" s="31" t="s">
        <v>86</v>
      </c>
      <c r="E242" s="33" t="s">
        <v>2068</v>
      </c>
      <c r="J242" s="32">
        <f>0</f>
      </c>
      <c s="32">
        <f>0</f>
      </c>
      <c s="32">
        <f>0+L243+L247+L251+L255+L259+L263+L267+L271+L275+L279+L283+L287+L291+L295+L299+L303</f>
      </c>
      <c s="32">
        <f>0+M243+M247+M251+M255+M259+M263+M267+M271+M275+M279+M283+M287+M291+M295+M299+M303</f>
      </c>
    </row>
    <row r="243" spans="1:16" ht="25.5">
      <c r="A243" t="s">
        <v>49</v>
      </c>
      <c s="34" t="s">
        <v>231</v>
      </c>
      <c s="34" t="s">
        <v>6096</v>
      </c>
      <c s="35" t="s">
        <v>5</v>
      </c>
      <c s="6" t="s">
        <v>6097</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6227</v>
      </c>
    </row>
    <row r="246" spans="1:5" ht="127.5">
      <c r="A246" t="s">
        <v>56</v>
      </c>
      <c r="E246" s="39" t="s">
        <v>6099</v>
      </c>
    </row>
    <row r="247" spans="1:16" ht="12.75">
      <c r="A247" t="s">
        <v>49</v>
      </c>
      <c s="34" t="s">
        <v>235</v>
      </c>
      <c s="34" t="s">
        <v>6100</v>
      </c>
      <c s="35" t="s">
        <v>5</v>
      </c>
      <c s="6" t="s">
        <v>6101</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6204</v>
      </c>
    </row>
    <row r="250" spans="1:5" ht="114.75">
      <c r="A250" t="s">
        <v>56</v>
      </c>
      <c r="E250" s="39" t="s">
        <v>6102</v>
      </c>
    </row>
    <row r="251" spans="1:16" ht="12.75">
      <c r="A251" t="s">
        <v>49</v>
      </c>
      <c s="34" t="s">
        <v>239</v>
      </c>
      <c s="34" t="s">
        <v>4789</v>
      </c>
      <c s="35" t="s">
        <v>5</v>
      </c>
      <c s="6" t="s">
        <v>4790</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6103</v>
      </c>
    </row>
    <row r="254" spans="1:5" ht="38.25">
      <c r="A254" t="s">
        <v>56</v>
      </c>
      <c r="E254" s="39" t="s">
        <v>5092</v>
      </c>
    </row>
    <row r="255" spans="1:16" ht="12.75">
      <c r="A255" t="s">
        <v>49</v>
      </c>
      <c s="34" t="s">
        <v>243</v>
      </c>
      <c s="34" t="s">
        <v>6104</v>
      </c>
      <c s="35" t="s">
        <v>5</v>
      </c>
      <c s="6" t="s">
        <v>6105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6106</v>
      </c>
    </row>
    <row r="259" spans="1:16" ht="12.75">
      <c r="A259" t="s">
        <v>49</v>
      </c>
      <c s="34" t="s">
        <v>247</v>
      </c>
      <c s="34" t="s">
        <v>3897</v>
      </c>
      <c s="35" t="s">
        <v>5</v>
      </c>
      <c s="6" t="s">
        <v>3898</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6107</v>
      </c>
    </row>
    <row r="262" spans="1:5" ht="51">
      <c r="A262" t="s">
        <v>56</v>
      </c>
      <c r="E262" s="39" t="s">
        <v>4170</v>
      </c>
    </row>
    <row r="263" spans="1:16" ht="12.75">
      <c r="A263" t="s">
        <v>49</v>
      </c>
      <c s="34" t="s">
        <v>251</v>
      </c>
      <c s="34" t="s">
        <v>6108</v>
      </c>
      <c s="35" t="s">
        <v>5</v>
      </c>
      <c s="6" t="s">
        <v>6109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6063</v>
      </c>
    </row>
    <row r="266" spans="1:5" ht="25.5">
      <c r="A266" t="s">
        <v>56</v>
      </c>
      <c r="E266" s="39" t="s">
        <v>6110</v>
      </c>
    </row>
    <row r="267" spans="1:16" ht="12.75">
      <c r="A267" t="s">
        <v>49</v>
      </c>
      <c s="34" t="s">
        <v>255</v>
      </c>
      <c s="34" t="s">
        <v>6111</v>
      </c>
      <c s="35" t="s">
        <v>5</v>
      </c>
      <c s="6" t="s">
        <v>6112</v>
      </c>
      <c s="36" t="s">
        <v>75</v>
      </c>
      <c s="37">
        <v>66</v>
      </c>
      <c s="36">
        <v>0</v>
      </c>
      <c s="36">
        <f>ROUND(G267*H267,6)</f>
      </c>
      <c r="L267" s="38">
        <v>0</v>
      </c>
      <c s="32">
        <f>ROUND(ROUND(L267,2)*ROUND(G267,3),2)</f>
      </c>
      <c s="36" t="s">
        <v>53</v>
      </c>
      <c>
        <f>(M267*21)/100</f>
      </c>
      <c t="s">
        <v>27</v>
      </c>
    </row>
    <row r="268" spans="1:5" ht="12.75">
      <c r="A268" s="35" t="s">
        <v>54</v>
      </c>
      <c r="E268" s="39" t="s">
        <v>5993</v>
      </c>
    </row>
    <row r="269" spans="1:5" ht="12.75">
      <c r="A269" s="35" t="s">
        <v>55</v>
      </c>
      <c r="E269" s="40" t="s">
        <v>6204</v>
      </c>
    </row>
    <row r="270" spans="1:5" ht="38.25">
      <c r="A270" t="s">
        <v>56</v>
      </c>
      <c r="E270" s="39" t="s">
        <v>6113</v>
      </c>
    </row>
    <row r="271" spans="1:16" ht="12.75">
      <c r="A271" t="s">
        <v>49</v>
      </c>
      <c s="34" t="s">
        <v>259</v>
      </c>
      <c s="34" t="s">
        <v>6194</v>
      </c>
      <c s="35" t="s">
        <v>5</v>
      </c>
      <c s="6" t="s">
        <v>6115</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6116</v>
      </c>
    </row>
    <row r="274" spans="1:5" ht="102">
      <c r="A274" t="s">
        <v>56</v>
      </c>
      <c r="E274" s="39" t="s">
        <v>6117</v>
      </c>
    </row>
    <row r="275" spans="1:16" ht="12.75">
      <c r="A275" t="s">
        <v>49</v>
      </c>
      <c s="34" t="s">
        <v>263</v>
      </c>
      <c s="34" t="s">
        <v>4648</v>
      </c>
      <c s="35" t="s">
        <v>5</v>
      </c>
      <c s="6" t="s">
        <v>4649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5095</v>
      </c>
    </row>
    <row r="279" spans="1:16" ht="12.75">
      <c r="A279" t="s">
        <v>49</v>
      </c>
      <c s="34" t="s">
        <v>267</v>
      </c>
      <c s="34" t="s">
        <v>4797</v>
      </c>
      <c s="35" t="s">
        <v>5</v>
      </c>
      <c s="6" t="s">
        <v>4798</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4971</v>
      </c>
    </row>
    <row r="283" spans="1:16" ht="12.75">
      <c r="A283" t="s">
        <v>49</v>
      </c>
      <c s="34" t="s">
        <v>271</v>
      </c>
      <c s="34" t="s">
        <v>3648</v>
      </c>
      <c s="35" t="s">
        <v>5</v>
      </c>
      <c s="6" t="s">
        <v>3649</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3653</v>
      </c>
    </row>
    <row r="287" spans="1:16" ht="12.75">
      <c r="A287" t="s">
        <v>49</v>
      </c>
      <c s="34" t="s">
        <v>275</v>
      </c>
      <c s="34" t="s">
        <v>6118</v>
      </c>
      <c s="35" t="s">
        <v>5</v>
      </c>
      <c s="6" t="s">
        <v>6119</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3653</v>
      </c>
    </row>
    <row r="291" spans="1:16" ht="12.75">
      <c r="A291" t="s">
        <v>49</v>
      </c>
      <c s="34" t="s">
        <v>279</v>
      </c>
      <c s="34" t="s">
        <v>4419</v>
      </c>
      <c s="35" t="s">
        <v>5</v>
      </c>
      <c s="6" t="s">
        <v>4420</v>
      </c>
      <c s="36" t="s">
        <v>4421</v>
      </c>
      <c s="37">
        <v>76.7</v>
      </c>
      <c s="36">
        <v>0</v>
      </c>
      <c s="36">
        <f>ROUND(G291*H291,6)</f>
      </c>
      <c r="L291" s="38">
        <v>0</v>
      </c>
      <c s="32">
        <f>ROUND(ROUND(L291,2)*ROUND(G291,3),2)</f>
      </c>
      <c s="36" t="s">
        <v>53</v>
      </c>
      <c>
        <f>(M291*21)/100</f>
      </c>
      <c t="s">
        <v>27</v>
      </c>
    </row>
    <row r="292" spans="1:5" ht="12.75">
      <c r="A292" s="35" t="s">
        <v>54</v>
      </c>
      <c r="E292" s="39" t="s">
        <v>6120</v>
      </c>
    </row>
    <row r="293" spans="1:5" ht="12.75">
      <c r="A293" s="35" t="s">
        <v>55</v>
      </c>
      <c r="E293" s="40" t="s">
        <v>6228</v>
      </c>
    </row>
    <row r="294" spans="1:5" ht="25.5">
      <c r="A294" t="s">
        <v>56</v>
      </c>
      <c r="E294" s="39" t="s">
        <v>4423</v>
      </c>
    </row>
    <row r="295" spans="1:16" ht="12.75">
      <c r="A295" t="s">
        <v>49</v>
      </c>
      <c s="34" t="s">
        <v>283</v>
      </c>
      <c s="34" t="s">
        <v>6122</v>
      </c>
      <c s="35" t="s">
        <v>5</v>
      </c>
      <c s="6" t="s">
        <v>6123</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6124</v>
      </c>
    </row>
    <row r="298" spans="1:5" ht="114.75">
      <c r="A298" t="s">
        <v>56</v>
      </c>
      <c r="E298" s="39" t="s">
        <v>6125</v>
      </c>
    </row>
    <row r="299" spans="1:16" ht="12.75">
      <c r="A299" t="s">
        <v>49</v>
      </c>
      <c s="34" t="s">
        <v>287</v>
      </c>
      <c s="34" t="s">
        <v>6126</v>
      </c>
      <c s="35" t="s">
        <v>5</v>
      </c>
      <c s="6" t="s">
        <v>6127</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6128</v>
      </c>
    </row>
    <row r="302" spans="1:5" ht="114.75">
      <c r="A302" t="s">
        <v>56</v>
      </c>
      <c r="E302" s="39" t="s">
        <v>6129</v>
      </c>
    </row>
    <row r="303" spans="1:16" ht="12.75">
      <c r="A303" t="s">
        <v>49</v>
      </c>
      <c s="34" t="s">
        <v>335</v>
      </c>
      <c s="34" t="s">
        <v>4412</v>
      </c>
      <c s="35" t="s">
        <v>5</v>
      </c>
      <c s="6" t="s">
        <v>4413</v>
      </c>
      <c s="36" t="s">
        <v>4053</v>
      </c>
      <c s="37">
        <v>8</v>
      </c>
      <c s="36">
        <v>0</v>
      </c>
      <c s="36">
        <f>ROUND(G303*H303,6)</f>
      </c>
      <c r="L303" s="38">
        <v>0</v>
      </c>
      <c s="32">
        <f>ROUND(ROUND(L303,2)*ROUND(G303,3),2)</f>
      </c>
      <c s="36" t="s">
        <v>53</v>
      </c>
      <c>
        <f>(M303*21)/100</f>
      </c>
      <c t="s">
        <v>27</v>
      </c>
    </row>
    <row r="304" spans="1:5" ht="12.75">
      <c r="A304" s="35" t="s">
        <v>54</v>
      </c>
      <c r="E304" s="39" t="s">
        <v>4548</v>
      </c>
    </row>
    <row r="305" spans="1:5" ht="12.75">
      <c r="A305" s="35" t="s">
        <v>55</v>
      </c>
      <c r="E305" s="40" t="s">
        <v>4791</v>
      </c>
    </row>
    <row r="306" spans="1:5" ht="409.5">
      <c r="A306" t="s">
        <v>56</v>
      </c>
      <c r="E306" s="39" t="s">
        <v>5357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6231</v>
      </c>
      <c r="E8" s="30" t="s">
        <v>6230</v>
      </c>
      <c r="J8" s="29">
        <f>0+J9+J22+J51+J100+J113+J130+J139+J148+J165+J210</f>
      </c>
      <c s="29">
        <f>0+K9+K22+K51+K100+K113+K130+K139+K148+K165+K210</f>
      </c>
      <c s="29">
        <f>0+L9+L22+L51+L100+L113+L130+L139+L148+L165+L210</f>
      </c>
      <c s="29">
        <f>0+M9+M22+M51+M100+M113+M130+M139+M148+M165+M210</f>
      </c>
    </row>
    <row r="9" spans="1:13" ht="12.75">
      <c r="A9" t="s">
        <v>46</v>
      </c>
      <c r="C9" s="31" t="s">
        <v>1144</v>
      </c>
      <c r="E9" s="33" t="s">
        <v>3081</v>
      </c>
      <c r="J9" s="32">
        <f>0</f>
      </c>
      <c s="32">
        <f>0</f>
      </c>
      <c s="32">
        <f>0+L10+L14+L18</f>
      </c>
      <c s="32">
        <f>0+M10+M14+M18</f>
      </c>
    </row>
    <row r="10" spans="1:16" ht="12.75">
      <c r="A10" t="s">
        <v>49</v>
      </c>
      <c s="34" t="s">
        <v>47</v>
      </c>
      <c s="34" t="s">
        <v>4558</v>
      </c>
      <c s="35" t="s">
        <v>5</v>
      </c>
      <c s="6" t="s">
        <v>4559</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1767</v>
      </c>
    </row>
    <row r="14" spans="1:16" ht="25.5">
      <c r="A14" t="s">
        <v>49</v>
      </c>
      <c s="34" t="s">
        <v>235</v>
      </c>
      <c s="34" t="s">
        <v>3531</v>
      </c>
      <c s="35" t="s">
        <v>3532</v>
      </c>
      <c s="6" t="s">
        <v>3816</v>
      </c>
      <c s="36" t="s">
        <v>2833</v>
      </c>
      <c s="37">
        <v>8415.189</v>
      </c>
      <c s="36">
        <v>0</v>
      </c>
      <c s="36">
        <f>ROUND(G14*H14,6)</f>
      </c>
      <c r="L14" s="38">
        <v>0</v>
      </c>
      <c s="32">
        <f>ROUND(ROUND(L14,2)*ROUND(G14,3),2)</f>
      </c>
      <c s="36" t="s">
        <v>416</v>
      </c>
      <c>
        <f>(M14*21)/100</f>
      </c>
      <c t="s">
        <v>27</v>
      </c>
    </row>
    <row r="15" spans="1:5" ht="12.75">
      <c r="A15" s="35" t="s">
        <v>54</v>
      </c>
      <c r="E15" s="39" t="s">
        <v>2839</v>
      </c>
    </row>
    <row r="16" spans="1:5" ht="76.5">
      <c r="A16" s="35" t="s">
        <v>55</v>
      </c>
      <c r="E16" s="40" t="s">
        <v>6232</v>
      </c>
    </row>
    <row r="17" spans="1:5" ht="165.75">
      <c r="A17" t="s">
        <v>56</v>
      </c>
      <c r="E17" s="39" t="s">
        <v>5281</v>
      </c>
    </row>
    <row r="18" spans="1:16" ht="12.75">
      <c r="A18" t="s">
        <v>49</v>
      </c>
      <c s="34" t="s">
        <v>247</v>
      </c>
      <c s="34" t="s">
        <v>4436</v>
      </c>
      <c s="35" t="s">
        <v>5</v>
      </c>
      <c s="6" t="s">
        <v>4437</v>
      </c>
      <c s="36" t="s">
        <v>702</v>
      </c>
      <c s="37">
        <v>1</v>
      </c>
      <c s="36">
        <v>0</v>
      </c>
      <c s="36">
        <f>ROUND(G18*H18,6)</f>
      </c>
      <c r="L18" s="38">
        <v>0</v>
      </c>
      <c s="32">
        <f>ROUND(ROUND(L18,2)*ROUND(G18,3),2)</f>
      </c>
      <c s="36" t="s">
        <v>53</v>
      </c>
      <c>
        <f>(M18*21)/100</f>
      </c>
      <c t="s">
        <v>27</v>
      </c>
    </row>
    <row r="19" spans="1:5" ht="12.75">
      <c r="A19" s="35" t="s">
        <v>54</v>
      </c>
      <c r="E19" s="39" t="s">
        <v>4438</v>
      </c>
    </row>
    <row r="20" spans="1:5" ht="12.75">
      <c r="A20" s="35" t="s">
        <v>55</v>
      </c>
      <c r="E20" s="40" t="s">
        <v>5</v>
      </c>
    </row>
    <row r="21" spans="1:5" ht="12.75">
      <c r="A21" t="s">
        <v>56</v>
      </c>
      <c r="E21" s="39" t="s">
        <v>4252</v>
      </c>
    </row>
    <row r="22" spans="1:13" ht="12.75">
      <c r="A22" t="s">
        <v>46</v>
      </c>
      <c r="C22" s="31" t="s">
        <v>47</v>
      </c>
      <c r="E22" s="33" t="s">
        <v>48</v>
      </c>
      <c r="J22" s="32">
        <f>0</f>
      </c>
      <c s="32">
        <f>0</f>
      </c>
      <c s="32">
        <f>0+L23+L27+L31+L35+L39+L43+L47</f>
      </c>
      <c s="32">
        <f>0+M23+M27+M31+M35+M39+M43+M47</f>
      </c>
    </row>
    <row r="23" spans="1:16" ht="25.5">
      <c r="A23" t="s">
        <v>49</v>
      </c>
      <c s="34" t="s">
        <v>27</v>
      </c>
      <c s="34" t="s">
        <v>6233</v>
      </c>
      <c s="35" t="s">
        <v>5</v>
      </c>
      <c s="6" t="s">
        <v>6234</v>
      </c>
      <c s="36" t="s">
        <v>60</v>
      </c>
      <c s="37">
        <v>1.451</v>
      </c>
      <c s="36">
        <v>0</v>
      </c>
      <c s="36">
        <f>ROUND(G23*H23,6)</f>
      </c>
      <c r="L23" s="38">
        <v>0</v>
      </c>
      <c s="32">
        <f>ROUND(ROUND(L23,2)*ROUND(G23,3),2)</f>
      </c>
      <c s="36" t="s">
        <v>53</v>
      </c>
      <c>
        <f>(M23*21)/100</f>
      </c>
      <c t="s">
        <v>27</v>
      </c>
    </row>
    <row r="24" spans="1:5" ht="25.5">
      <c r="A24" s="35" t="s">
        <v>54</v>
      </c>
      <c r="E24" s="39" t="s">
        <v>6235</v>
      </c>
    </row>
    <row r="25" spans="1:5" ht="12.75">
      <c r="A25" s="35" t="s">
        <v>55</v>
      </c>
      <c r="E25" s="40" t="s">
        <v>6236</v>
      </c>
    </row>
    <row r="26" spans="1:5" ht="63.75">
      <c r="A26" t="s">
        <v>56</v>
      </c>
      <c r="E26" s="39" t="s">
        <v>6237</v>
      </c>
    </row>
    <row r="27" spans="1:16" ht="25.5">
      <c r="A27" t="s">
        <v>49</v>
      </c>
      <c s="34" t="s">
        <v>26</v>
      </c>
      <c s="34" t="s">
        <v>6238</v>
      </c>
      <c s="35" t="s">
        <v>5</v>
      </c>
      <c s="6" t="s">
        <v>6239</v>
      </c>
      <c s="36" t="s">
        <v>60</v>
      </c>
      <c s="37">
        <v>12.994</v>
      </c>
      <c s="36">
        <v>0</v>
      </c>
      <c s="36">
        <f>ROUND(G27*H27,6)</f>
      </c>
      <c r="L27" s="38">
        <v>0</v>
      </c>
      <c s="32">
        <f>ROUND(ROUND(L27,2)*ROUND(G27,3),2)</f>
      </c>
      <c s="36" t="s">
        <v>53</v>
      </c>
      <c>
        <f>(M27*21)/100</f>
      </c>
      <c t="s">
        <v>27</v>
      </c>
    </row>
    <row r="28" spans="1:5" ht="25.5">
      <c r="A28" s="35" t="s">
        <v>54</v>
      </c>
      <c r="E28" s="39" t="s">
        <v>6235</v>
      </c>
    </row>
    <row r="29" spans="1:5" ht="12.75">
      <c r="A29" s="35" t="s">
        <v>55</v>
      </c>
      <c r="E29" s="40" t="s">
        <v>6240</v>
      </c>
    </row>
    <row r="30" spans="1:5" ht="63.75">
      <c r="A30" t="s">
        <v>56</v>
      </c>
      <c r="E30" s="39" t="s">
        <v>6237</v>
      </c>
    </row>
    <row r="31" spans="1:16" ht="12.75">
      <c r="A31" t="s">
        <v>49</v>
      </c>
      <c s="34" t="s">
        <v>65</v>
      </c>
      <c s="34" t="s">
        <v>3825</v>
      </c>
      <c s="35" t="s">
        <v>5</v>
      </c>
      <c s="6" t="s">
        <v>3826</v>
      </c>
      <c s="36" t="s">
        <v>60</v>
      </c>
      <c s="37">
        <v>4197.462</v>
      </c>
      <c s="36">
        <v>0</v>
      </c>
      <c s="36">
        <f>ROUND(G31*H31,6)</f>
      </c>
      <c r="L31" s="38">
        <v>0</v>
      </c>
      <c s="32">
        <f>ROUND(ROUND(L31,2)*ROUND(G31,3),2)</f>
      </c>
      <c s="36" t="s">
        <v>53</v>
      </c>
      <c>
        <f>(M31*21)/100</f>
      </c>
      <c t="s">
        <v>27</v>
      </c>
    </row>
    <row r="32" spans="1:5" ht="12.75">
      <c r="A32" s="35" t="s">
        <v>54</v>
      </c>
      <c r="E32" s="39" t="s">
        <v>3827</v>
      </c>
    </row>
    <row r="33" spans="1:5" ht="63.75">
      <c r="A33" s="35" t="s">
        <v>55</v>
      </c>
      <c r="E33" s="40" t="s">
        <v>6241</v>
      </c>
    </row>
    <row r="34" spans="1:5" ht="318.75">
      <c r="A34" t="s">
        <v>56</v>
      </c>
      <c r="E34" s="39" t="s">
        <v>5283</v>
      </c>
    </row>
    <row r="35" spans="1:16" ht="12.75">
      <c r="A35" t="s">
        <v>49</v>
      </c>
      <c s="34" t="s">
        <v>69</v>
      </c>
      <c s="34" t="s">
        <v>6242</v>
      </c>
      <c s="35" t="s">
        <v>5</v>
      </c>
      <c s="6" t="s">
        <v>6243</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6244</v>
      </c>
    </row>
    <row r="38" spans="1:5" ht="318.75">
      <c r="A38" t="s">
        <v>56</v>
      </c>
      <c r="E38" s="39" t="s">
        <v>6245</v>
      </c>
    </row>
    <row r="39" spans="1:16" ht="12.75">
      <c r="A39" t="s">
        <v>49</v>
      </c>
      <c s="34" t="s">
        <v>72</v>
      </c>
      <c s="34" t="s">
        <v>3830</v>
      </c>
      <c s="35" t="s">
        <v>5</v>
      </c>
      <c s="6" t="s">
        <v>3831</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6246</v>
      </c>
    </row>
    <row r="42" spans="1:5" ht="191.25">
      <c r="A42" t="s">
        <v>56</v>
      </c>
      <c r="E42" s="39" t="s">
        <v>5285</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6247</v>
      </c>
    </row>
    <row r="45" spans="1:5" ht="63.75">
      <c r="A45" s="35" t="s">
        <v>55</v>
      </c>
      <c r="E45" s="40" t="s">
        <v>6248</v>
      </c>
    </row>
    <row r="46" spans="1:5" ht="242.25">
      <c r="A46" t="s">
        <v>56</v>
      </c>
      <c r="E46" s="39" t="s">
        <v>6249</v>
      </c>
    </row>
    <row r="47" spans="1:16" ht="12.75">
      <c r="A47" t="s">
        <v>49</v>
      </c>
      <c s="34" t="s">
        <v>82</v>
      </c>
      <c s="34" t="s">
        <v>3834</v>
      </c>
      <c s="35" t="s">
        <v>5</v>
      </c>
      <c s="6" t="s">
        <v>3835</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6250</v>
      </c>
    </row>
    <row r="50" spans="1:5" ht="306">
      <c r="A50" t="s">
        <v>56</v>
      </c>
      <c r="E50" s="39" t="s">
        <v>5287</v>
      </c>
    </row>
    <row r="51" spans="1:13" ht="12.75">
      <c r="A51" t="s">
        <v>46</v>
      </c>
      <c r="C51" s="31" t="s">
        <v>27</v>
      </c>
      <c r="E51" s="33" t="s">
        <v>2418</v>
      </c>
      <c r="J51" s="32">
        <f>0</f>
      </c>
      <c s="32">
        <f>0</f>
      </c>
      <c s="32">
        <f>0+L52+L56+L60+L64+L68+L72+L76+L80+L84+L88+L92+L96</f>
      </c>
      <c s="32">
        <f>0+M52+M56+M60+M64+M68+M72+M76+M80+M84+M88+M92+M96</f>
      </c>
    </row>
    <row r="52" spans="1:16" ht="12.75">
      <c r="A52" t="s">
        <v>49</v>
      </c>
      <c s="34" t="s">
        <v>86</v>
      </c>
      <c s="34" t="s">
        <v>6251</v>
      </c>
      <c s="35" t="s">
        <v>5</v>
      </c>
      <c s="6" t="s">
        <v>6252</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6253</v>
      </c>
    </row>
    <row r="56" spans="1:16" ht="12.75">
      <c r="A56" t="s">
        <v>49</v>
      </c>
      <c s="34" t="s">
        <v>90</v>
      </c>
      <c s="34" t="s">
        <v>3485</v>
      </c>
      <c s="35" t="s">
        <v>5</v>
      </c>
      <c s="6" t="s">
        <v>3486</v>
      </c>
      <c s="36" t="s">
        <v>2833</v>
      </c>
      <c s="37">
        <v>26.838</v>
      </c>
      <c s="36">
        <v>0</v>
      </c>
      <c s="36">
        <f>ROUND(G56*H56,6)</f>
      </c>
      <c r="L56" s="38">
        <v>0</v>
      </c>
      <c s="32">
        <f>ROUND(ROUND(L56,2)*ROUND(G56,3),2)</f>
      </c>
      <c s="36" t="s">
        <v>53</v>
      </c>
      <c>
        <f>(M56*21)/100</f>
      </c>
      <c t="s">
        <v>27</v>
      </c>
    </row>
    <row r="57" spans="1:5" ht="12.75">
      <c r="A57" s="35" t="s">
        <v>54</v>
      </c>
      <c r="E57" s="39" t="s">
        <v>6254</v>
      </c>
    </row>
    <row r="58" spans="1:5" ht="25.5">
      <c r="A58" s="35" t="s">
        <v>55</v>
      </c>
      <c r="E58" s="40" t="s">
        <v>6255</v>
      </c>
    </row>
    <row r="59" spans="1:5" ht="38.25">
      <c r="A59" t="s">
        <v>56</v>
      </c>
      <c r="E59" s="39" t="s">
        <v>3839</v>
      </c>
    </row>
    <row r="60" spans="1:16" ht="12.75">
      <c r="A60" t="s">
        <v>49</v>
      </c>
      <c s="34" t="s">
        <v>94</v>
      </c>
      <c s="34" t="s">
        <v>3490</v>
      </c>
      <c s="35" t="s">
        <v>5</v>
      </c>
      <c s="6" t="s">
        <v>3491</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6256</v>
      </c>
    </row>
    <row r="63" spans="1:5" ht="25.5">
      <c r="A63" t="s">
        <v>56</v>
      </c>
      <c r="E63" s="39" t="s">
        <v>3493</v>
      </c>
    </row>
    <row r="64" spans="1:16" ht="12.75">
      <c r="A64" t="s">
        <v>49</v>
      </c>
      <c s="34" t="s">
        <v>98</v>
      </c>
      <c s="34" t="s">
        <v>3841</v>
      </c>
      <c s="35" t="s">
        <v>5</v>
      </c>
      <c s="6" t="s">
        <v>3842</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6257</v>
      </c>
    </row>
    <row r="67" spans="1:5" ht="63.75">
      <c r="A67" t="s">
        <v>56</v>
      </c>
      <c r="E67" s="39" t="s">
        <v>6258</v>
      </c>
    </row>
    <row r="68" spans="1:16" ht="12.75">
      <c r="A68" t="s">
        <v>49</v>
      </c>
      <c s="34" t="s">
        <v>103</v>
      </c>
      <c s="34" t="s">
        <v>3845</v>
      </c>
      <c s="35" t="s">
        <v>5</v>
      </c>
      <c s="6" t="s">
        <v>3846</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6259</v>
      </c>
    </row>
    <row r="71" spans="1:5" ht="191.25">
      <c r="A71" t="s">
        <v>56</v>
      </c>
      <c r="E71" s="39" t="s">
        <v>5290</v>
      </c>
    </row>
    <row r="72" spans="1:16" ht="12.75">
      <c r="A72" t="s">
        <v>49</v>
      </c>
      <c s="34" t="s">
        <v>106</v>
      </c>
      <c s="34" t="s">
        <v>3849</v>
      </c>
      <c s="35" t="s">
        <v>5</v>
      </c>
      <c s="6" t="s">
        <v>3850</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6260</v>
      </c>
    </row>
    <row r="75" spans="1:5" ht="369.75">
      <c r="A75" t="s">
        <v>56</v>
      </c>
      <c r="E75" s="39" t="s">
        <v>6261</v>
      </c>
    </row>
    <row r="76" spans="1:16" ht="12.75">
      <c r="A76" t="s">
        <v>49</v>
      </c>
      <c s="34" t="s">
        <v>110</v>
      </c>
      <c s="34" t="s">
        <v>3669</v>
      </c>
      <c s="35" t="s">
        <v>5</v>
      </c>
      <c s="6" t="s">
        <v>3670</v>
      </c>
      <c s="36" t="s">
        <v>2833</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6262</v>
      </c>
    </row>
    <row r="79" spans="1:5" ht="267.75">
      <c r="A79" t="s">
        <v>56</v>
      </c>
      <c r="E79" s="39" t="s">
        <v>5292</v>
      </c>
    </row>
    <row r="80" spans="1:16" ht="12.75">
      <c r="A80" t="s">
        <v>49</v>
      </c>
      <c s="34" t="s">
        <v>113</v>
      </c>
      <c s="34" t="s">
        <v>3855</v>
      </c>
      <c s="35" t="s">
        <v>5</v>
      </c>
      <c s="6" t="s">
        <v>3856</v>
      </c>
      <c s="36" t="s">
        <v>2833</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6263</v>
      </c>
    </row>
    <row r="83" spans="1:5" ht="267.75">
      <c r="A83" t="s">
        <v>56</v>
      </c>
      <c r="E83" s="39" t="s">
        <v>5292</v>
      </c>
    </row>
    <row r="84" spans="1:16" ht="12.75">
      <c r="A84" t="s">
        <v>49</v>
      </c>
      <c s="34" t="s">
        <v>117</v>
      </c>
      <c s="34" t="s">
        <v>3598</v>
      </c>
      <c s="35" t="s">
        <v>5</v>
      </c>
      <c s="6" t="s">
        <v>3599</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6264</v>
      </c>
    </row>
    <row r="88" spans="1:16" ht="12.75">
      <c r="A88" t="s">
        <v>49</v>
      </c>
      <c s="34" t="s">
        <v>121</v>
      </c>
      <c s="34" t="s">
        <v>3603</v>
      </c>
      <c s="35" t="s">
        <v>5</v>
      </c>
      <c s="6" t="s">
        <v>3604</v>
      </c>
      <c s="36" t="s">
        <v>75</v>
      </c>
      <c s="37">
        <v>2040</v>
      </c>
      <c s="36">
        <v>0</v>
      </c>
      <c s="36">
        <f>ROUND(G88*H88,6)</f>
      </c>
      <c r="L88" s="38">
        <v>0</v>
      </c>
      <c s="32">
        <f>ROUND(ROUND(L88,2)*ROUND(G88,3),2)</f>
      </c>
      <c s="36" t="s">
        <v>53</v>
      </c>
      <c>
        <f>(M88*21)/100</f>
      </c>
      <c t="s">
        <v>27</v>
      </c>
    </row>
    <row r="89" spans="1:5" ht="12.75">
      <c r="A89" s="35" t="s">
        <v>54</v>
      </c>
      <c r="E89" s="39" t="s">
        <v>6265</v>
      </c>
    </row>
    <row r="90" spans="1:5" ht="12.75">
      <c r="A90" s="35" t="s">
        <v>55</v>
      </c>
      <c r="E90" s="40" t="s">
        <v>5</v>
      </c>
    </row>
    <row r="91" spans="1:5" ht="38.25">
      <c r="A91" t="s">
        <v>56</v>
      </c>
      <c r="E91" s="39" t="s">
        <v>6266</v>
      </c>
    </row>
    <row r="92" spans="1:16" ht="12.75">
      <c r="A92" t="s">
        <v>49</v>
      </c>
      <c s="34" t="s">
        <v>251</v>
      </c>
      <c s="34" t="s">
        <v>3865</v>
      </c>
      <c s="35" t="s">
        <v>5</v>
      </c>
      <c s="6" t="s">
        <v>3866</v>
      </c>
      <c s="36" t="s">
        <v>2833</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6267</v>
      </c>
    </row>
    <row r="95" spans="1:5" ht="38.25">
      <c r="A95" t="s">
        <v>56</v>
      </c>
      <c r="E95" s="39" t="s">
        <v>3868</v>
      </c>
    </row>
    <row r="96" spans="1:16" ht="12.75">
      <c r="A96" t="s">
        <v>49</v>
      </c>
      <c s="34" t="s">
        <v>255</v>
      </c>
      <c s="34" t="s">
        <v>3869</v>
      </c>
      <c s="35" t="s">
        <v>5</v>
      </c>
      <c s="6" t="s">
        <v>3870</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6268</v>
      </c>
    </row>
    <row r="99" spans="1:5" ht="12.75">
      <c r="A99" t="s">
        <v>56</v>
      </c>
      <c r="E99" s="39" t="s">
        <v>3871</v>
      </c>
    </row>
    <row r="100" spans="1:13" ht="12.75">
      <c r="A100" t="s">
        <v>46</v>
      </c>
      <c r="C100" s="31" t="s">
        <v>26</v>
      </c>
      <c r="E100" s="33" t="s">
        <v>3775</v>
      </c>
      <c r="J100" s="32">
        <f>0</f>
      </c>
      <c s="32">
        <f>0</f>
      </c>
      <c s="32">
        <f>0+L101+L105+L109</f>
      </c>
      <c s="32">
        <f>0+M101+M105+M109</f>
      </c>
    </row>
    <row r="101" spans="1:16" ht="12.75">
      <c r="A101" t="s">
        <v>49</v>
      </c>
      <c s="34" t="s">
        <v>125</v>
      </c>
      <c s="34" t="s">
        <v>4471</v>
      </c>
      <c s="35" t="s">
        <v>5</v>
      </c>
      <c s="6" t="s">
        <v>4472</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6269</v>
      </c>
    </row>
    <row r="104" spans="1:5" ht="38.25">
      <c r="A104" t="s">
        <v>56</v>
      </c>
      <c r="E104" s="39" t="s">
        <v>3357</v>
      </c>
    </row>
    <row r="105" spans="1:16" ht="12.75">
      <c r="A105" t="s">
        <v>49</v>
      </c>
      <c s="34" t="s">
        <v>128</v>
      </c>
      <c s="34" t="s">
        <v>4474</v>
      </c>
      <c s="35" t="s">
        <v>5</v>
      </c>
      <c s="6" t="s">
        <v>4475</v>
      </c>
      <c s="36" t="s">
        <v>60</v>
      </c>
      <c s="37">
        <v>447.4</v>
      </c>
      <c s="36">
        <v>0</v>
      </c>
      <c s="36">
        <f>ROUND(G105*H105,6)</f>
      </c>
      <c r="L105" s="38">
        <v>0</v>
      </c>
      <c s="32">
        <f>ROUND(ROUND(L105,2)*ROUND(G105,3),2)</f>
      </c>
      <c s="36" t="s">
        <v>53</v>
      </c>
      <c>
        <f>(M105*21)/100</f>
      </c>
      <c t="s">
        <v>27</v>
      </c>
    </row>
    <row r="106" spans="1:5" ht="12.75">
      <c r="A106" s="35" t="s">
        <v>54</v>
      </c>
      <c r="E106" s="39" t="s">
        <v>6270</v>
      </c>
    </row>
    <row r="107" spans="1:5" ht="140.25">
      <c r="A107" s="35" t="s">
        <v>55</v>
      </c>
      <c r="E107" s="40" t="s">
        <v>6271</v>
      </c>
    </row>
    <row r="108" spans="1:5" ht="369.75">
      <c r="A108" t="s">
        <v>56</v>
      </c>
      <c r="E108" s="39" t="s">
        <v>5303</v>
      </c>
    </row>
    <row r="109" spans="1:16" ht="12.75">
      <c r="A109" t="s">
        <v>49</v>
      </c>
      <c s="34" t="s">
        <v>132</v>
      </c>
      <c s="34" t="s">
        <v>4478</v>
      </c>
      <c s="35" t="s">
        <v>5</v>
      </c>
      <c s="6" t="s">
        <v>4479</v>
      </c>
      <c s="36" t="s">
        <v>2833</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6272</v>
      </c>
    </row>
    <row r="112" spans="1:5" ht="267.75">
      <c r="A112" t="s">
        <v>56</v>
      </c>
      <c r="E112" s="39" t="s">
        <v>5292</v>
      </c>
    </row>
    <row r="113" spans="1:13" ht="12.75">
      <c r="A113" t="s">
        <v>46</v>
      </c>
      <c r="C113" s="31" t="s">
        <v>65</v>
      </c>
      <c r="E113" s="33" t="s">
        <v>3341</v>
      </c>
      <c r="J113" s="32">
        <f>0</f>
      </c>
      <c s="32">
        <f>0</f>
      </c>
      <c s="32">
        <f>0+L114+L118+L122+L126</f>
      </c>
      <c s="32">
        <f>0+M114+M118+M122+M126</f>
      </c>
    </row>
    <row r="114" spans="1:16" ht="12.75">
      <c r="A114" t="s">
        <v>49</v>
      </c>
      <c s="34" t="s">
        <v>136</v>
      </c>
      <c s="34" t="s">
        <v>3346</v>
      </c>
      <c s="35" t="s">
        <v>5</v>
      </c>
      <c s="6" t="s">
        <v>3347</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6273</v>
      </c>
    </row>
    <row r="117" spans="1:5" ht="369.75">
      <c r="A117" t="s">
        <v>56</v>
      </c>
      <c r="E117" s="39" t="s">
        <v>5303</v>
      </c>
    </row>
    <row r="118" spans="1:16" ht="12.75">
      <c r="A118" t="s">
        <v>49</v>
      </c>
      <c s="34" t="s">
        <v>139</v>
      </c>
      <c s="34" t="s">
        <v>3874</v>
      </c>
      <c s="35" t="s">
        <v>5</v>
      </c>
      <c s="6" t="s">
        <v>3875</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6274</v>
      </c>
    </row>
    <row r="121" spans="1:5" ht="369.75">
      <c r="A121" t="s">
        <v>56</v>
      </c>
      <c r="E121" s="39" t="s">
        <v>5303</v>
      </c>
    </row>
    <row r="122" spans="1:16" ht="12.75">
      <c r="A122" t="s">
        <v>49</v>
      </c>
      <c s="34" t="s">
        <v>143</v>
      </c>
      <c s="34" t="s">
        <v>3358</v>
      </c>
      <c s="35" t="s">
        <v>5</v>
      </c>
      <c s="6" t="s">
        <v>3359</v>
      </c>
      <c s="36" t="s">
        <v>60</v>
      </c>
      <c s="37">
        <v>17.276</v>
      </c>
      <c s="36">
        <v>0</v>
      </c>
      <c s="36">
        <f>ROUND(G122*H122,6)</f>
      </c>
      <c r="L122" s="38">
        <v>0</v>
      </c>
      <c s="32">
        <f>ROUND(ROUND(L122,2)*ROUND(G122,3),2)</f>
      </c>
      <c s="36" t="s">
        <v>53</v>
      </c>
      <c>
        <f>(M122*21)/100</f>
      </c>
      <c t="s">
        <v>27</v>
      </c>
    </row>
    <row r="123" spans="1:5" ht="12.75">
      <c r="A123" s="35" t="s">
        <v>54</v>
      </c>
      <c r="E123" s="39" t="s">
        <v>6247</v>
      </c>
    </row>
    <row r="124" spans="1:5" ht="76.5">
      <c r="A124" s="35" t="s">
        <v>55</v>
      </c>
      <c r="E124" s="40" t="s">
        <v>6275</v>
      </c>
    </row>
    <row r="125" spans="1:5" ht="38.25">
      <c r="A125" t="s">
        <v>56</v>
      </c>
      <c r="E125" s="39" t="s">
        <v>6276</v>
      </c>
    </row>
    <row r="126" spans="1:16" ht="12.75">
      <c r="A126" t="s">
        <v>49</v>
      </c>
      <c s="34" t="s">
        <v>146</v>
      </c>
      <c s="34" t="s">
        <v>4344</v>
      </c>
      <c s="35" t="s">
        <v>5</v>
      </c>
      <c s="6" t="s">
        <v>4345</v>
      </c>
      <c s="36" t="s">
        <v>60</v>
      </c>
      <c s="37">
        <v>26.984</v>
      </c>
      <c s="36">
        <v>0</v>
      </c>
      <c s="36">
        <f>ROUND(G126*H126,6)</f>
      </c>
      <c r="L126" s="38">
        <v>0</v>
      </c>
      <c s="32">
        <f>ROUND(ROUND(L126,2)*ROUND(G126,3),2)</f>
      </c>
      <c s="36" t="s">
        <v>53</v>
      </c>
      <c>
        <f>(M126*21)/100</f>
      </c>
      <c t="s">
        <v>27</v>
      </c>
    </row>
    <row r="127" spans="1:5" ht="12.75">
      <c r="A127" s="35" t="s">
        <v>54</v>
      </c>
      <c r="E127" s="39" t="s">
        <v>6277</v>
      </c>
    </row>
    <row r="128" spans="1:5" ht="12.75">
      <c r="A128" s="35" t="s">
        <v>55</v>
      </c>
      <c r="E128" s="40" t="s">
        <v>6278</v>
      </c>
    </row>
    <row r="129" spans="1:5" ht="409.5">
      <c r="A129" t="s">
        <v>56</v>
      </c>
      <c r="E129" s="39" t="s">
        <v>5315</v>
      </c>
    </row>
    <row r="130" spans="1:13" ht="12.75">
      <c r="A130" t="s">
        <v>46</v>
      </c>
      <c r="C130" s="31" t="s">
        <v>69</v>
      </c>
      <c r="E130" s="33" t="s">
        <v>3105</v>
      </c>
      <c r="J130" s="32">
        <f>0</f>
      </c>
      <c s="32">
        <f>0</f>
      </c>
      <c s="32">
        <f>0+L131+L135</f>
      </c>
      <c s="32">
        <f>0+M131+M135</f>
      </c>
    </row>
    <row r="131" spans="1:16" ht="12.75">
      <c r="A131" t="s">
        <v>49</v>
      </c>
      <c s="34" t="s">
        <v>805</v>
      </c>
      <c s="34" t="s">
        <v>6279</v>
      </c>
      <c s="35" t="s">
        <v>5</v>
      </c>
      <c s="6" t="s">
        <v>6280</v>
      </c>
      <c s="36" t="s">
        <v>52</v>
      </c>
      <c s="37">
        <v>43.515</v>
      </c>
      <c s="36">
        <v>0</v>
      </c>
      <c s="36">
        <f>ROUND(G131*H131,6)</f>
      </c>
      <c r="L131" s="38">
        <v>0</v>
      </c>
      <c s="32">
        <f>ROUND(ROUND(L131,2)*ROUND(G131,3),2)</f>
      </c>
      <c s="36" t="s">
        <v>53</v>
      </c>
      <c>
        <f>(M131*21)/100</f>
      </c>
      <c t="s">
        <v>27</v>
      </c>
    </row>
    <row r="132" spans="1:5" ht="12.75">
      <c r="A132" s="35" t="s">
        <v>54</v>
      </c>
      <c r="E132" s="39" t="s">
        <v>6247</v>
      </c>
    </row>
    <row r="133" spans="1:5" ht="12.75">
      <c r="A133" s="35" t="s">
        <v>55</v>
      </c>
      <c r="E133" s="40" t="s">
        <v>6281</v>
      </c>
    </row>
    <row r="134" spans="1:5" ht="51">
      <c r="A134" t="s">
        <v>56</v>
      </c>
      <c r="E134" s="39" t="s">
        <v>6282</v>
      </c>
    </row>
    <row r="135" spans="1:16" ht="12.75">
      <c r="A135" t="s">
        <v>49</v>
      </c>
      <c s="34" t="s">
        <v>151</v>
      </c>
      <c s="34" t="s">
        <v>6283</v>
      </c>
      <c s="35" t="s">
        <v>5</v>
      </c>
      <c s="6" t="s">
        <v>6284</v>
      </c>
      <c s="36" t="s">
        <v>52</v>
      </c>
      <c s="37">
        <v>42.3</v>
      </c>
      <c s="36">
        <v>0</v>
      </c>
      <c s="36">
        <f>ROUND(G135*H135,6)</f>
      </c>
      <c r="L135" s="38">
        <v>0</v>
      </c>
      <c s="32">
        <f>ROUND(ROUND(L135,2)*ROUND(G135,3),2)</f>
      </c>
      <c s="36" t="s">
        <v>53</v>
      </c>
      <c>
        <f>(M135*21)/100</f>
      </c>
      <c t="s">
        <v>27</v>
      </c>
    </row>
    <row r="136" spans="1:5" ht="12.75">
      <c r="A136" s="35" t="s">
        <v>54</v>
      </c>
      <c r="E136" s="39" t="s">
        <v>6285</v>
      </c>
    </row>
    <row r="137" spans="1:5" ht="12.75">
      <c r="A137" s="35" t="s">
        <v>55</v>
      </c>
      <c r="E137" s="40" t="s">
        <v>6286</v>
      </c>
    </row>
    <row r="138" spans="1:5" ht="89.25">
      <c r="A138" t="s">
        <v>56</v>
      </c>
      <c r="E138" s="39" t="s">
        <v>6287</v>
      </c>
    </row>
    <row r="139" spans="1:13" ht="12.75">
      <c r="A139" t="s">
        <v>46</v>
      </c>
      <c r="C139" s="31" t="s">
        <v>72</v>
      </c>
      <c r="E139" s="33" t="s">
        <v>648</v>
      </c>
      <c r="J139" s="32">
        <f>0</f>
      </c>
      <c s="32">
        <f>0</f>
      </c>
      <c s="32">
        <f>0+L140+L144</f>
      </c>
      <c s="32">
        <f>0+M140+M144</f>
      </c>
    </row>
    <row r="140" spans="1:16" ht="12.75">
      <c r="A140" t="s">
        <v>49</v>
      </c>
      <c s="34" t="s">
        <v>155</v>
      </c>
      <c s="34" t="s">
        <v>4493</v>
      </c>
      <c s="35" t="s">
        <v>5</v>
      </c>
      <c s="6" t="s">
        <v>4494</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6288</v>
      </c>
    </row>
    <row r="143" spans="1:5" ht="76.5">
      <c r="A143" t="s">
        <v>56</v>
      </c>
      <c r="E143" s="39" t="s">
        <v>6289</v>
      </c>
    </row>
    <row r="144" spans="1:16" ht="12.75">
      <c r="A144" t="s">
        <v>49</v>
      </c>
      <c s="34" t="s">
        <v>159</v>
      </c>
      <c s="34" t="s">
        <v>5326</v>
      </c>
      <c s="35" t="s">
        <v>5</v>
      </c>
      <c s="6" t="s">
        <v>5327</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6290</v>
      </c>
    </row>
    <row r="147" spans="1:5" ht="89.25">
      <c r="A147" t="s">
        <v>56</v>
      </c>
      <c r="E147" s="39" t="s">
        <v>5329</v>
      </c>
    </row>
    <row r="148" spans="1:13" ht="12.75">
      <c r="A148" t="s">
        <v>46</v>
      </c>
      <c r="C148" s="31" t="s">
        <v>77</v>
      </c>
      <c r="E148" s="33" t="s">
        <v>1321</v>
      </c>
      <c r="J148" s="32">
        <f>0</f>
      </c>
      <c s="32">
        <f>0</f>
      </c>
      <c s="32">
        <f>0+L149+L153+L157+L161</f>
      </c>
      <c s="32">
        <f>0+M149+M153+M157+M161</f>
      </c>
    </row>
    <row r="149" spans="1:16" ht="25.5">
      <c r="A149" t="s">
        <v>49</v>
      </c>
      <c s="34" t="s">
        <v>163</v>
      </c>
      <c s="34" t="s">
        <v>4504</v>
      </c>
      <c s="35" t="s">
        <v>5</v>
      </c>
      <c s="6" t="s">
        <v>4505</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6291</v>
      </c>
    </row>
    <row r="152" spans="1:5" ht="204">
      <c r="A152" t="s">
        <v>56</v>
      </c>
      <c r="E152" s="39" t="s">
        <v>6292</v>
      </c>
    </row>
    <row r="153" spans="1:16" ht="12.75">
      <c r="A153" t="s">
        <v>49</v>
      </c>
      <c s="34" t="s">
        <v>167</v>
      </c>
      <c s="34" t="s">
        <v>4369</v>
      </c>
      <c s="35" t="s">
        <v>5</v>
      </c>
      <c s="6" t="s">
        <v>4370</v>
      </c>
      <c s="36" t="s">
        <v>52</v>
      </c>
      <c s="37">
        <v>383.16</v>
      </c>
      <c s="36">
        <v>0</v>
      </c>
      <c s="36">
        <f>ROUND(G153*H153,6)</f>
      </c>
      <c r="L153" s="38">
        <v>0</v>
      </c>
      <c s="32">
        <f>ROUND(ROUND(L153,2)*ROUND(G153,3),2)</f>
      </c>
      <c s="36" t="s">
        <v>53</v>
      </c>
      <c>
        <f>(M153*21)/100</f>
      </c>
      <c t="s">
        <v>27</v>
      </c>
    </row>
    <row r="154" spans="1:5" ht="12.75">
      <c r="A154" s="35" t="s">
        <v>54</v>
      </c>
      <c r="E154" s="39" t="s">
        <v>4508</v>
      </c>
    </row>
    <row r="155" spans="1:5" ht="12.75">
      <c r="A155" s="35" t="s">
        <v>55</v>
      </c>
      <c r="E155" s="40" t="s">
        <v>6293</v>
      </c>
    </row>
    <row r="156" spans="1:5" ht="204">
      <c r="A156" t="s">
        <v>56</v>
      </c>
      <c r="E156" s="39" t="s">
        <v>6292</v>
      </c>
    </row>
    <row r="157" spans="1:16" ht="12.75">
      <c r="A157" t="s">
        <v>49</v>
      </c>
      <c s="34" t="s">
        <v>171</v>
      </c>
      <c s="34" t="s">
        <v>4515</v>
      </c>
      <c s="35" t="s">
        <v>5</v>
      </c>
      <c s="6" t="s">
        <v>4516</v>
      </c>
      <c s="36" t="s">
        <v>80</v>
      </c>
      <c s="37">
        <v>1</v>
      </c>
      <c s="36">
        <v>0</v>
      </c>
      <c s="36">
        <f>ROUND(G157*H157,6)</f>
      </c>
      <c r="L157" s="38">
        <v>0</v>
      </c>
      <c s="32">
        <f>ROUND(ROUND(L157,2)*ROUND(G157,3),2)</f>
      </c>
      <c s="36" t="s">
        <v>53</v>
      </c>
      <c>
        <f>(M157*21)/100</f>
      </c>
      <c t="s">
        <v>27</v>
      </c>
    </row>
    <row r="158" spans="1:5" ht="12.75">
      <c r="A158" s="35" t="s">
        <v>54</v>
      </c>
      <c r="E158" s="39" t="s">
        <v>4517</v>
      </c>
    </row>
    <row r="159" spans="1:5" ht="12.75">
      <c r="A159" s="35" t="s">
        <v>55</v>
      </c>
      <c r="E159" s="40" t="s">
        <v>5</v>
      </c>
    </row>
    <row r="160" spans="1:5" ht="178.5">
      <c r="A160" t="s">
        <v>56</v>
      </c>
      <c r="E160" s="39" t="s">
        <v>6294</v>
      </c>
    </row>
    <row r="161" spans="1:16" ht="12.75">
      <c r="A161" t="s">
        <v>49</v>
      </c>
      <c s="34" t="s">
        <v>175</v>
      </c>
      <c s="34" t="s">
        <v>6295</v>
      </c>
      <c s="35" t="s">
        <v>5</v>
      </c>
      <c s="6" t="s">
        <v>6296</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6297</v>
      </c>
    </row>
    <row r="164" spans="1:5" ht="38.25">
      <c r="A164" t="s">
        <v>56</v>
      </c>
      <c r="E164" s="39" t="s">
        <v>656</v>
      </c>
    </row>
    <row r="165" spans="1:13" ht="12.75">
      <c r="A165" t="s">
        <v>46</v>
      </c>
      <c r="C165" s="31" t="s">
        <v>82</v>
      </c>
      <c r="E165" s="33" t="s">
        <v>2457</v>
      </c>
      <c r="J165" s="32">
        <f>0</f>
      </c>
      <c s="32">
        <f>0</f>
      </c>
      <c s="32">
        <f>0+L166+L170+L174+L178+L182+L186+L190+L194+L198+L202+L206</f>
      </c>
      <c s="32">
        <f>0+M166+M170+M174+M178+M182+M186+M190+M194+M198+M202+M206</f>
      </c>
    </row>
    <row r="166" spans="1:16" ht="12.75">
      <c r="A166" t="s">
        <v>49</v>
      </c>
      <c s="34" t="s">
        <v>179</v>
      </c>
      <c s="34" t="s">
        <v>6298</v>
      </c>
      <c s="35" t="s">
        <v>5</v>
      </c>
      <c s="6" t="s">
        <v>6299</v>
      </c>
      <c s="36" t="s">
        <v>75</v>
      </c>
      <c s="37">
        <v>4</v>
      </c>
      <c s="36">
        <v>0</v>
      </c>
      <c s="36">
        <f>ROUND(G166*H166,6)</f>
      </c>
      <c r="L166" s="38">
        <v>0</v>
      </c>
      <c s="32">
        <f>ROUND(ROUND(L166,2)*ROUND(G166,3),2)</f>
      </c>
      <c s="36" t="s">
        <v>53</v>
      </c>
      <c>
        <f>(M166*21)/100</f>
      </c>
      <c t="s">
        <v>27</v>
      </c>
    </row>
    <row r="167" spans="1:5" ht="12.75">
      <c r="A167" s="35" t="s">
        <v>54</v>
      </c>
      <c r="E167" s="39" t="s">
        <v>6300</v>
      </c>
    </row>
    <row r="168" spans="1:5" ht="12.75">
      <c r="A168" s="35" t="s">
        <v>55</v>
      </c>
      <c r="E168" s="40" t="s">
        <v>5</v>
      </c>
    </row>
    <row r="169" spans="1:5" ht="267.75">
      <c r="A169" t="s">
        <v>56</v>
      </c>
      <c r="E169" s="39" t="s">
        <v>6301</v>
      </c>
    </row>
    <row r="170" spans="1:16" ht="12.75">
      <c r="A170" t="s">
        <v>49</v>
      </c>
      <c s="34" t="s">
        <v>183</v>
      </c>
      <c s="34" t="s">
        <v>6302</v>
      </c>
      <c s="35" t="s">
        <v>5</v>
      </c>
      <c s="6" t="s">
        <v>6303</v>
      </c>
      <c s="36" t="s">
        <v>75</v>
      </c>
      <c s="37">
        <v>87</v>
      </c>
      <c s="36">
        <v>0</v>
      </c>
      <c s="36">
        <f>ROUND(G170*H170,6)</f>
      </c>
      <c r="L170" s="38">
        <v>0</v>
      </c>
      <c s="32">
        <f>ROUND(ROUND(L170,2)*ROUND(G170,3),2)</f>
      </c>
      <c s="36" t="s">
        <v>53</v>
      </c>
      <c>
        <f>(M170*21)/100</f>
      </c>
      <c t="s">
        <v>27</v>
      </c>
    </row>
    <row r="171" spans="1:5" ht="12.75">
      <c r="A171" s="35" t="s">
        <v>54</v>
      </c>
      <c r="E171" s="39" t="s">
        <v>6304</v>
      </c>
    </row>
    <row r="172" spans="1:5" ht="12.75">
      <c r="A172" s="35" t="s">
        <v>55</v>
      </c>
      <c r="E172" s="40" t="s">
        <v>5</v>
      </c>
    </row>
    <row r="173" spans="1:5" ht="267.75">
      <c r="A173" t="s">
        <v>56</v>
      </c>
      <c r="E173" s="39" t="s">
        <v>6301</v>
      </c>
    </row>
    <row r="174" spans="1:16" ht="12.75">
      <c r="A174" t="s">
        <v>49</v>
      </c>
      <c s="34" t="s">
        <v>187</v>
      </c>
      <c s="34" t="s">
        <v>5962</v>
      </c>
      <c s="35" t="s">
        <v>5</v>
      </c>
      <c s="6" t="s">
        <v>5963</v>
      </c>
      <c s="36" t="s">
        <v>75</v>
      </c>
      <c s="37">
        <v>32.3</v>
      </c>
      <c s="36">
        <v>0</v>
      </c>
      <c s="36">
        <f>ROUND(G174*H174,6)</f>
      </c>
      <c r="L174" s="38">
        <v>0</v>
      </c>
      <c s="32">
        <f>ROUND(ROUND(L174,2)*ROUND(G174,3),2)</f>
      </c>
      <c s="36" t="s">
        <v>53</v>
      </c>
      <c>
        <f>(M174*21)/100</f>
      </c>
      <c t="s">
        <v>27</v>
      </c>
    </row>
    <row r="175" spans="1:5" ht="12.75">
      <c r="A175" s="35" t="s">
        <v>54</v>
      </c>
      <c r="E175" s="39" t="s">
        <v>6305</v>
      </c>
    </row>
    <row r="176" spans="1:5" ht="12.75">
      <c r="A176" s="35" t="s">
        <v>55</v>
      </c>
      <c r="E176" s="40" t="s">
        <v>5</v>
      </c>
    </row>
    <row r="177" spans="1:5" ht="267.75">
      <c r="A177" t="s">
        <v>56</v>
      </c>
      <c r="E177" s="39" t="s">
        <v>6301</v>
      </c>
    </row>
    <row r="178" spans="1:16" ht="12.75">
      <c r="A178" t="s">
        <v>49</v>
      </c>
      <c s="34" t="s">
        <v>191</v>
      </c>
      <c s="34" t="s">
        <v>6306</v>
      </c>
      <c s="35" t="s">
        <v>5</v>
      </c>
      <c s="6" t="s">
        <v>6307</v>
      </c>
      <c s="36" t="s">
        <v>75</v>
      </c>
      <c s="37">
        <v>4.9</v>
      </c>
      <c s="36">
        <v>0</v>
      </c>
      <c s="36">
        <f>ROUND(G178*H178,6)</f>
      </c>
      <c r="L178" s="38">
        <v>0</v>
      </c>
      <c s="32">
        <f>ROUND(ROUND(L178,2)*ROUND(G178,3),2)</f>
      </c>
      <c s="36" t="s">
        <v>53</v>
      </c>
      <c>
        <f>(M178*21)/100</f>
      </c>
      <c t="s">
        <v>27</v>
      </c>
    </row>
    <row r="179" spans="1:5" ht="12.75">
      <c r="A179" s="35" t="s">
        <v>54</v>
      </c>
      <c r="E179" s="39" t="s">
        <v>6308</v>
      </c>
    </row>
    <row r="180" spans="1:5" ht="12.75">
      <c r="A180" s="35" t="s">
        <v>55</v>
      </c>
      <c r="E180" s="40" t="s">
        <v>5</v>
      </c>
    </row>
    <row r="181" spans="1:5" ht="242.25">
      <c r="A181" t="s">
        <v>56</v>
      </c>
      <c r="E181" s="39" t="s">
        <v>5344</v>
      </c>
    </row>
    <row r="182" spans="1:16" ht="12.75">
      <c r="A182" t="s">
        <v>49</v>
      </c>
      <c s="34" t="s">
        <v>195</v>
      </c>
      <c s="34" t="s">
        <v>6309</v>
      </c>
      <c s="35" t="s">
        <v>5</v>
      </c>
      <c s="6" t="s">
        <v>6310</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6311</v>
      </c>
    </row>
    <row r="185" spans="1:5" ht="242.25">
      <c r="A185" t="s">
        <v>56</v>
      </c>
      <c r="E185" s="39" t="s">
        <v>5344</v>
      </c>
    </row>
    <row r="186" spans="1:16" ht="12.75">
      <c r="A186" t="s">
        <v>49</v>
      </c>
      <c s="34" t="s">
        <v>199</v>
      </c>
      <c s="34" t="s">
        <v>5342</v>
      </c>
      <c s="35" t="s">
        <v>5</v>
      </c>
      <c s="6" t="s">
        <v>5343</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5344</v>
      </c>
    </row>
    <row r="190" spans="1:16" ht="12.75">
      <c r="A190" t="s">
        <v>49</v>
      </c>
      <c s="34" t="s">
        <v>203</v>
      </c>
      <c s="34" t="s">
        <v>3408</v>
      </c>
      <c s="35" t="s">
        <v>5</v>
      </c>
      <c s="6" t="s">
        <v>3409</v>
      </c>
      <c s="36" t="s">
        <v>75</v>
      </c>
      <c s="37">
        <v>0.8</v>
      </c>
      <c s="36">
        <v>0</v>
      </c>
      <c s="36">
        <f>ROUND(G190*H190,6)</f>
      </c>
      <c r="L190" s="38">
        <v>0</v>
      </c>
      <c s="32">
        <f>ROUND(ROUND(L190,2)*ROUND(G190,3),2)</f>
      </c>
      <c s="36" t="s">
        <v>53</v>
      </c>
      <c>
        <f>(M190*21)/100</f>
      </c>
      <c t="s">
        <v>27</v>
      </c>
    </row>
    <row r="191" spans="1:5" ht="12.75">
      <c r="A191" s="35" t="s">
        <v>54</v>
      </c>
      <c r="E191" s="39" t="s">
        <v>6312</v>
      </c>
    </row>
    <row r="192" spans="1:5" ht="12.75">
      <c r="A192" s="35" t="s">
        <v>55</v>
      </c>
      <c r="E192" s="40" t="s">
        <v>6313</v>
      </c>
    </row>
    <row r="193" spans="1:5" ht="242.25">
      <c r="A193" t="s">
        <v>56</v>
      </c>
      <c r="E193" s="39" t="s">
        <v>5344</v>
      </c>
    </row>
    <row r="194" spans="1:16" ht="12.75">
      <c r="A194" t="s">
        <v>49</v>
      </c>
      <c s="34" t="s">
        <v>207</v>
      </c>
      <c s="34" t="s">
        <v>6314</v>
      </c>
      <c s="35" t="s">
        <v>5</v>
      </c>
      <c s="6" t="s">
        <v>6315</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6316</v>
      </c>
    </row>
    <row r="197" spans="1:5" ht="89.25">
      <c r="A197" t="s">
        <v>56</v>
      </c>
      <c r="E197" s="39" t="s">
        <v>5348</v>
      </c>
    </row>
    <row r="198" spans="1:16" ht="12.75">
      <c r="A198" t="s">
        <v>49</v>
      </c>
      <c s="34" t="s">
        <v>211</v>
      </c>
      <c s="34" t="s">
        <v>6317</v>
      </c>
      <c s="35" t="s">
        <v>5</v>
      </c>
      <c s="6" t="s">
        <v>6318</v>
      </c>
      <c s="36" t="s">
        <v>80</v>
      </c>
      <c s="37">
        <v>1</v>
      </c>
      <c s="36">
        <v>0</v>
      </c>
      <c s="36">
        <f>ROUND(G198*H198,6)</f>
      </c>
      <c r="L198" s="38">
        <v>0</v>
      </c>
      <c s="32">
        <f>ROUND(ROUND(L198,2)*ROUND(G198,3),2)</f>
      </c>
      <c s="36" t="s">
        <v>53</v>
      </c>
      <c>
        <f>(M198*21)/100</f>
      </c>
      <c t="s">
        <v>27</v>
      </c>
    </row>
    <row r="199" spans="1:5" ht="12.75">
      <c r="A199" s="35" t="s">
        <v>54</v>
      </c>
      <c r="E199" s="39" t="s">
        <v>6319</v>
      </c>
    </row>
    <row r="200" spans="1:5" ht="12.75">
      <c r="A200" s="35" t="s">
        <v>55</v>
      </c>
      <c r="E200" s="40" t="s">
        <v>5</v>
      </c>
    </row>
    <row r="201" spans="1:5" ht="12.75">
      <c r="A201" t="s">
        <v>56</v>
      </c>
      <c r="E201" s="39" t="s">
        <v>3893</v>
      </c>
    </row>
    <row r="202" spans="1:16" ht="12.75">
      <c r="A202" t="s">
        <v>49</v>
      </c>
      <c s="34" t="s">
        <v>215</v>
      </c>
      <c s="34" t="s">
        <v>3614</v>
      </c>
      <c s="35" t="s">
        <v>5</v>
      </c>
      <c s="6" t="s">
        <v>3615</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6320</v>
      </c>
    </row>
    <row r="205" spans="1:5" ht="369.75">
      <c r="A205" t="s">
        <v>56</v>
      </c>
      <c r="E205" s="39" t="s">
        <v>5303</v>
      </c>
    </row>
    <row r="206" spans="1:16" ht="12.75">
      <c r="A206" t="s">
        <v>49</v>
      </c>
      <c s="34" t="s">
        <v>219</v>
      </c>
      <c s="34" t="s">
        <v>6321</v>
      </c>
      <c s="35" t="s">
        <v>5</v>
      </c>
      <c s="6" t="s">
        <v>6322</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6323</v>
      </c>
    </row>
    <row r="209" spans="1:5" ht="51">
      <c r="A209" t="s">
        <v>56</v>
      </c>
      <c r="E209" s="39" t="s">
        <v>6324</v>
      </c>
    </row>
    <row r="210" spans="1:13" ht="12.75">
      <c r="A210" t="s">
        <v>46</v>
      </c>
      <c r="C210" s="31" t="s">
        <v>86</v>
      </c>
      <c r="E210" s="33" t="s">
        <v>2068</v>
      </c>
      <c r="J210" s="32">
        <f>0</f>
      </c>
      <c s="32">
        <f>0</f>
      </c>
      <c s="32">
        <f>0+L211+L215+L219+L223+L227+L231</f>
      </c>
      <c s="32">
        <f>0+M211+M215+M219+M223+M227+M231</f>
      </c>
    </row>
    <row r="211" spans="1:16" ht="12.75">
      <c r="A211" t="s">
        <v>49</v>
      </c>
      <c s="34" t="s">
        <v>223</v>
      </c>
      <c s="34" t="s">
        <v>6325</v>
      </c>
      <c s="35" t="s">
        <v>5</v>
      </c>
      <c s="6" t="s">
        <v>6326</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6327</v>
      </c>
    </row>
    <row r="214" spans="1:5" ht="76.5">
      <c r="A214" t="s">
        <v>56</v>
      </c>
      <c r="E214" s="39" t="s">
        <v>5354</v>
      </c>
    </row>
    <row r="215" spans="1:16" ht="12.75">
      <c r="A215" t="s">
        <v>49</v>
      </c>
      <c s="34" t="s">
        <v>227</v>
      </c>
      <c s="34" t="s">
        <v>6328</v>
      </c>
      <c s="35" t="s">
        <v>5</v>
      </c>
      <c s="6" t="s">
        <v>6329</v>
      </c>
      <c s="36" t="s">
        <v>60</v>
      </c>
      <c s="37">
        <v>1.8</v>
      </c>
      <c s="36">
        <v>0</v>
      </c>
      <c s="36">
        <f>ROUND(G215*H215,6)</f>
      </c>
      <c r="L215" s="38">
        <v>0</v>
      </c>
      <c s="32">
        <f>ROUND(ROUND(L215,2)*ROUND(G215,3),2)</f>
      </c>
      <c s="36" t="s">
        <v>53</v>
      </c>
      <c>
        <f>(M215*21)/100</f>
      </c>
      <c t="s">
        <v>27</v>
      </c>
    </row>
    <row r="216" spans="1:5" ht="25.5">
      <c r="A216" s="35" t="s">
        <v>54</v>
      </c>
      <c r="E216" s="39" t="s">
        <v>6235</v>
      </c>
    </row>
    <row r="217" spans="1:5" ht="12.75">
      <c r="A217" s="35" t="s">
        <v>55</v>
      </c>
      <c r="E217" s="40" t="s">
        <v>6330</v>
      </c>
    </row>
    <row r="218" spans="1:5" ht="102">
      <c r="A218" t="s">
        <v>56</v>
      </c>
      <c r="E218" s="39" t="s">
        <v>6331</v>
      </c>
    </row>
    <row r="219" spans="1:16" ht="12.75">
      <c r="A219" t="s">
        <v>49</v>
      </c>
      <c s="34" t="s">
        <v>231</v>
      </c>
      <c s="34" t="s">
        <v>6332</v>
      </c>
      <c s="35" t="s">
        <v>5</v>
      </c>
      <c s="6" t="s">
        <v>6333</v>
      </c>
      <c s="36" t="s">
        <v>75</v>
      </c>
      <c s="37">
        <v>18</v>
      </c>
      <c s="36">
        <v>0</v>
      </c>
      <c s="36">
        <f>ROUND(G219*H219,6)</f>
      </c>
      <c r="L219" s="38">
        <v>0</v>
      </c>
      <c s="32">
        <f>ROUND(ROUND(L219,2)*ROUND(G219,3),2)</f>
      </c>
      <c s="36" t="s">
        <v>53</v>
      </c>
      <c>
        <f>(M219*21)/100</f>
      </c>
      <c t="s">
        <v>27</v>
      </c>
    </row>
    <row r="220" spans="1:5" ht="25.5">
      <c r="A220" s="35" t="s">
        <v>54</v>
      </c>
      <c r="E220" s="39" t="s">
        <v>6235</v>
      </c>
    </row>
    <row r="221" spans="1:5" ht="12.75">
      <c r="A221" s="35" t="s">
        <v>55</v>
      </c>
      <c r="E221" s="40" t="s">
        <v>5</v>
      </c>
    </row>
    <row r="222" spans="1:5" ht="89.25">
      <c r="A222" t="s">
        <v>56</v>
      </c>
      <c r="E222" s="39" t="s">
        <v>6334</v>
      </c>
    </row>
    <row r="223" spans="1:16" ht="12.75">
      <c r="A223" t="s">
        <v>49</v>
      </c>
      <c s="34" t="s">
        <v>239</v>
      </c>
      <c s="34" t="s">
        <v>3914</v>
      </c>
      <c s="35" t="s">
        <v>5</v>
      </c>
      <c s="6" t="s">
        <v>3915</v>
      </c>
      <c s="36" t="s">
        <v>80</v>
      </c>
      <c s="37">
        <v>1</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4544</v>
      </c>
      <c s="35" t="s">
        <v>5</v>
      </c>
      <c s="6" t="s">
        <v>4545</v>
      </c>
      <c s="36" t="s">
        <v>75</v>
      </c>
      <c s="37">
        <v>423</v>
      </c>
      <c s="36">
        <v>0</v>
      </c>
      <c s="36">
        <f>ROUND(G227*H227,6)</f>
      </c>
      <c r="L227" s="38">
        <v>0</v>
      </c>
      <c s="32">
        <f>ROUND(ROUND(L227,2)*ROUND(G227,3),2)</f>
      </c>
      <c s="36" t="s">
        <v>416</v>
      </c>
      <c>
        <f>(M227*21)/100</f>
      </c>
      <c t="s">
        <v>27</v>
      </c>
    </row>
    <row r="228" spans="1:5" ht="25.5">
      <c r="A228" s="35" t="s">
        <v>54</v>
      </c>
      <c r="E228" s="39" t="s">
        <v>5355</v>
      </c>
    </row>
    <row r="229" spans="1:5" ht="25.5">
      <c r="A229" s="35" t="s">
        <v>55</v>
      </c>
      <c r="E229" s="40" t="s">
        <v>6335</v>
      </c>
    </row>
    <row r="230" spans="1:5" ht="12.75">
      <c r="A230" t="s">
        <v>56</v>
      </c>
      <c r="E230" s="39" t="s">
        <v>5</v>
      </c>
    </row>
    <row r="231" spans="1:16" ht="12.75">
      <c r="A231" t="s">
        <v>49</v>
      </c>
      <c s="34" t="s">
        <v>247</v>
      </c>
      <c s="34" t="s">
        <v>5234</v>
      </c>
      <c s="35" t="s">
        <v>5</v>
      </c>
      <c s="6" t="s">
        <v>5235</v>
      </c>
      <c s="36" t="s">
        <v>4053</v>
      </c>
      <c s="37">
        <v>33</v>
      </c>
      <c s="36">
        <v>0</v>
      </c>
      <c s="36">
        <f>ROUND(G231*H231,6)</f>
      </c>
      <c r="L231" s="38">
        <v>0</v>
      </c>
      <c s="32">
        <f>ROUND(ROUND(L231,2)*ROUND(G231,3),2)</f>
      </c>
      <c s="36" t="s">
        <v>53</v>
      </c>
      <c>
        <f>(M231*21)/100</f>
      </c>
      <c t="s">
        <v>27</v>
      </c>
    </row>
    <row r="232" spans="1:5" ht="12.75">
      <c r="A232" s="35" t="s">
        <v>54</v>
      </c>
      <c r="E232" s="39" t="s">
        <v>5236</v>
      </c>
    </row>
    <row r="233" spans="1:5" ht="12.75">
      <c r="A233" s="35" t="s">
        <v>55</v>
      </c>
      <c r="E233" s="40" t="s">
        <v>6336</v>
      </c>
    </row>
    <row r="234" spans="1:5" ht="357">
      <c r="A234" t="s">
        <v>56</v>
      </c>
      <c r="E234" s="39" t="s">
        <v>6337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6340</v>
      </c>
      <c r="E8" s="30" t="s">
        <v>6339</v>
      </c>
      <c r="J8" s="29">
        <f>0+J9+J22+J35+J76+J93+J98</f>
      </c>
      <c s="29">
        <f>0+K9+K22+K35+K76+K93+K98</f>
      </c>
      <c s="29">
        <f>0+L9+L22+L35+L76+L93+L98</f>
      </c>
      <c s="29">
        <f>0+M9+M22+M35+M76+M93+M98</f>
      </c>
    </row>
    <row r="9" spans="1:13" ht="12.75">
      <c r="A9" t="s">
        <v>46</v>
      </c>
      <c r="C9" s="31" t="s">
        <v>1144</v>
      </c>
      <c r="E9" s="33" t="s">
        <v>3081</v>
      </c>
      <c r="J9" s="32">
        <f>0</f>
      </c>
      <c s="32">
        <f>0</f>
      </c>
      <c s="32">
        <f>0+L10+L14+L18</f>
      </c>
      <c s="32">
        <f>0+M10+M14+M18</f>
      </c>
    </row>
    <row r="10" spans="1:16" ht="25.5">
      <c r="A10" t="s">
        <v>49</v>
      </c>
      <c s="34" t="s">
        <v>143</v>
      </c>
      <c s="34" t="s">
        <v>3531</v>
      </c>
      <c s="35" t="s">
        <v>3532</v>
      </c>
      <c s="6" t="s">
        <v>3816</v>
      </c>
      <c s="36" t="s">
        <v>2833</v>
      </c>
      <c s="37">
        <v>1699.75</v>
      </c>
      <c s="36">
        <v>0</v>
      </c>
      <c s="36">
        <f>ROUND(G10*H10,6)</f>
      </c>
      <c r="L10" s="38">
        <v>0</v>
      </c>
      <c s="32">
        <f>ROUND(ROUND(L10,2)*ROUND(G10,3),2)</f>
      </c>
      <c s="36" t="s">
        <v>416</v>
      </c>
      <c>
        <f>(M10*21)/100</f>
      </c>
      <c t="s">
        <v>27</v>
      </c>
    </row>
    <row r="11" spans="1:5" ht="12.75">
      <c r="A11" s="35" t="s">
        <v>54</v>
      </c>
      <c r="E11" s="39" t="s">
        <v>2839</v>
      </c>
    </row>
    <row r="12" spans="1:5" ht="51">
      <c r="A12" s="35" t="s">
        <v>55</v>
      </c>
      <c r="E12" s="40" t="s">
        <v>6341</v>
      </c>
    </row>
    <row r="13" spans="1:5" ht="165.75">
      <c r="A13" t="s">
        <v>56</v>
      </c>
      <c r="E13" s="39" t="s">
        <v>4435</v>
      </c>
    </row>
    <row r="14" spans="1:16" ht="25.5">
      <c r="A14" t="s">
        <v>49</v>
      </c>
      <c s="34" t="s">
        <v>146</v>
      </c>
      <c s="34" t="s">
        <v>3819</v>
      </c>
      <c s="35" t="s">
        <v>3820</v>
      </c>
      <c s="6" t="s">
        <v>3821</v>
      </c>
      <c s="36" t="s">
        <v>2833</v>
      </c>
      <c s="37">
        <v>18.24</v>
      </c>
      <c s="36">
        <v>0</v>
      </c>
      <c s="36">
        <f>ROUND(G14*H14,6)</f>
      </c>
      <c r="L14" s="38">
        <v>0</v>
      </c>
      <c s="32">
        <f>ROUND(ROUND(L14,2)*ROUND(G14,3),2)</f>
      </c>
      <c s="36" t="s">
        <v>416</v>
      </c>
      <c>
        <f>(M14*21)/100</f>
      </c>
      <c t="s">
        <v>27</v>
      </c>
    </row>
    <row r="15" spans="1:5" ht="12.75">
      <c r="A15" s="35" t="s">
        <v>54</v>
      </c>
      <c r="E15" s="39" t="s">
        <v>2839</v>
      </c>
    </row>
    <row r="16" spans="1:5" ht="12.75">
      <c r="A16" s="35" t="s">
        <v>55</v>
      </c>
      <c r="E16" s="40" t="s">
        <v>6342</v>
      </c>
    </row>
    <row r="17" spans="1:5" ht="165.75">
      <c r="A17" t="s">
        <v>56</v>
      </c>
      <c r="E17" s="39" t="s">
        <v>2835</v>
      </c>
    </row>
    <row r="18" spans="1:16" ht="25.5">
      <c r="A18" t="s">
        <v>49</v>
      </c>
      <c s="34" t="s">
        <v>805</v>
      </c>
      <c s="34" t="s">
        <v>3101</v>
      </c>
      <c s="35" t="s">
        <v>3102</v>
      </c>
      <c s="6" t="s">
        <v>3823</v>
      </c>
      <c s="36" t="s">
        <v>2833</v>
      </c>
      <c s="37">
        <v>233.675</v>
      </c>
      <c s="36">
        <v>0</v>
      </c>
      <c s="36">
        <f>ROUND(G18*H18,6)</f>
      </c>
      <c r="L18" s="38">
        <v>0</v>
      </c>
      <c s="32">
        <f>ROUND(ROUND(L18,2)*ROUND(G18,3),2)</f>
      </c>
      <c s="36" t="s">
        <v>416</v>
      </c>
      <c>
        <f>(M18*21)/100</f>
      </c>
      <c t="s">
        <v>27</v>
      </c>
    </row>
    <row r="19" spans="1:5" ht="12.75">
      <c r="A19" s="35" t="s">
        <v>54</v>
      </c>
      <c r="E19" s="39" t="s">
        <v>2839</v>
      </c>
    </row>
    <row r="20" spans="1:5" ht="12.75">
      <c r="A20" s="35" t="s">
        <v>55</v>
      </c>
      <c r="E20" s="40" t="s">
        <v>6343</v>
      </c>
    </row>
    <row r="21" spans="1:5" ht="165.75">
      <c r="A21" t="s">
        <v>56</v>
      </c>
      <c r="E21" s="39" t="s">
        <v>4435</v>
      </c>
    </row>
    <row r="22" spans="1:13" ht="12.75">
      <c r="A22" t="s">
        <v>46</v>
      </c>
      <c r="C22" s="31" t="s">
        <v>47</v>
      </c>
      <c r="E22" s="33" t="s">
        <v>48</v>
      </c>
      <c r="J22" s="32">
        <f>0</f>
      </c>
      <c s="32">
        <f>0</f>
      </c>
      <c s="32">
        <f>0+L23+L27+L31</f>
      </c>
      <c s="32">
        <f>0+M23+M27+M31</f>
      </c>
    </row>
    <row r="23" spans="1:16" ht="12.75">
      <c r="A23" t="s">
        <v>49</v>
      </c>
      <c s="34" t="s">
        <v>47</v>
      </c>
      <c s="34" t="s">
        <v>3825</v>
      </c>
      <c s="35" t="s">
        <v>5</v>
      </c>
      <c s="6" t="s">
        <v>3826</v>
      </c>
      <c s="36" t="s">
        <v>60</v>
      </c>
      <c s="37">
        <v>876.55</v>
      </c>
      <c s="36">
        <v>0</v>
      </c>
      <c s="36">
        <f>ROUND(G23*H23,6)</f>
      </c>
      <c r="L23" s="38">
        <v>0</v>
      </c>
      <c s="32">
        <f>ROUND(ROUND(L23,2)*ROUND(G23,3),2)</f>
      </c>
      <c s="36" t="s">
        <v>53</v>
      </c>
      <c>
        <f>(M23*21)/100</f>
      </c>
      <c t="s">
        <v>27</v>
      </c>
    </row>
    <row r="24" spans="1:5" ht="12.75">
      <c r="A24" s="35" t="s">
        <v>54</v>
      </c>
      <c r="E24" s="39" t="s">
        <v>3827</v>
      </c>
    </row>
    <row r="25" spans="1:5" ht="25.5">
      <c r="A25" s="35" t="s">
        <v>55</v>
      </c>
      <c r="E25" s="40" t="s">
        <v>6344</v>
      </c>
    </row>
    <row r="26" spans="1:5" ht="318.75">
      <c r="A26" t="s">
        <v>56</v>
      </c>
      <c r="E26" s="39" t="s">
        <v>4444</v>
      </c>
    </row>
    <row r="27" spans="1:16" ht="12.75">
      <c r="A27" t="s">
        <v>49</v>
      </c>
      <c s="34" t="s">
        <v>27</v>
      </c>
      <c s="34" t="s">
        <v>3830</v>
      </c>
      <c s="35" t="s">
        <v>5</v>
      </c>
      <c s="6" t="s">
        <v>3831</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6345</v>
      </c>
    </row>
    <row r="30" spans="1:5" ht="191.25">
      <c r="A30" t="s">
        <v>56</v>
      </c>
      <c r="E30" s="39" t="s">
        <v>4223</v>
      </c>
    </row>
    <row r="31" spans="1:16" ht="12.75">
      <c r="A31" t="s">
        <v>49</v>
      </c>
      <c s="34" t="s">
        <v>26</v>
      </c>
      <c s="34" t="s">
        <v>3834</v>
      </c>
      <c s="35" t="s">
        <v>5</v>
      </c>
      <c s="6" t="s">
        <v>3835</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6346</v>
      </c>
    </row>
    <row r="34" spans="1:5" ht="306">
      <c r="A34" t="s">
        <v>56</v>
      </c>
      <c r="E34" s="39" t="s">
        <v>4448</v>
      </c>
    </row>
    <row r="35" spans="1:13" ht="12.75">
      <c r="A35" t="s">
        <v>46</v>
      </c>
      <c r="C35" s="31" t="s">
        <v>27</v>
      </c>
      <c r="E35" s="33" t="s">
        <v>2418</v>
      </c>
      <c r="J35" s="32">
        <f>0</f>
      </c>
      <c s="32">
        <f>0</f>
      </c>
      <c s="32">
        <f>0+L36+L40+L44+L48+L52+L56+L60+L64+L68+L72</f>
      </c>
      <c s="32">
        <f>0+M36+M40+M44+M48+M52+M56+M60+M64+M68+M72</f>
      </c>
    </row>
    <row r="36" spans="1:16" ht="12.75">
      <c r="A36" t="s">
        <v>49</v>
      </c>
      <c s="34" t="s">
        <v>65</v>
      </c>
      <c s="34" t="s">
        <v>5458</v>
      </c>
      <c s="35" t="s">
        <v>5</v>
      </c>
      <c s="6" t="s">
        <v>5459</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6347</v>
      </c>
    </row>
    <row r="39" spans="1:5" ht="102">
      <c r="A39" t="s">
        <v>56</v>
      </c>
      <c r="E39" s="39" t="s">
        <v>6348</v>
      </c>
    </row>
    <row r="40" spans="1:16" ht="12.75">
      <c r="A40" t="s">
        <v>49</v>
      </c>
      <c s="34" t="s">
        <v>69</v>
      </c>
      <c s="34" t="s">
        <v>3485</v>
      </c>
      <c s="35" t="s">
        <v>5</v>
      </c>
      <c s="6" t="s">
        <v>3486</v>
      </c>
      <c s="36" t="s">
        <v>2833</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6349</v>
      </c>
    </row>
    <row r="43" spans="1:5" ht="38.25">
      <c r="A43" t="s">
        <v>56</v>
      </c>
      <c r="E43" s="39" t="s">
        <v>3839</v>
      </c>
    </row>
    <row r="44" spans="1:16" ht="12.75">
      <c r="A44" t="s">
        <v>49</v>
      </c>
      <c s="34" t="s">
        <v>72</v>
      </c>
      <c s="34" t="s">
        <v>3490</v>
      </c>
      <c s="35" t="s">
        <v>5</v>
      </c>
      <c s="6" t="s">
        <v>3491</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6350</v>
      </c>
    </row>
    <row r="47" spans="1:5" ht="25.5">
      <c r="A47" t="s">
        <v>56</v>
      </c>
      <c r="E47" s="39" t="s">
        <v>3493</v>
      </c>
    </row>
    <row r="48" spans="1:16" ht="25.5">
      <c r="A48" t="s">
        <v>49</v>
      </c>
      <c s="34" t="s">
        <v>77</v>
      </c>
      <c s="34" t="s">
        <v>3860</v>
      </c>
      <c s="35" t="s">
        <v>5</v>
      </c>
      <c s="6" t="s">
        <v>3861</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6351</v>
      </c>
    </row>
    <row r="51" spans="1:5" ht="63.75">
      <c r="A51" t="s">
        <v>56</v>
      </c>
      <c r="E51" s="39" t="s">
        <v>3844</v>
      </c>
    </row>
    <row r="52" spans="1:16" ht="12.75">
      <c r="A52" t="s">
        <v>49</v>
      </c>
      <c s="34" t="s">
        <v>82</v>
      </c>
      <c s="34" t="s">
        <v>3845</v>
      </c>
      <c s="35" t="s">
        <v>5</v>
      </c>
      <c s="6" t="s">
        <v>3846</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6352</v>
      </c>
    </row>
    <row r="55" spans="1:5" ht="191.25">
      <c r="A55" t="s">
        <v>56</v>
      </c>
      <c r="E55" s="39" t="s">
        <v>4452</v>
      </c>
    </row>
    <row r="56" spans="1:16" ht="12.75">
      <c r="A56" t="s">
        <v>49</v>
      </c>
      <c s="34" t="s">
        <v>86</v>
      </c>
      <c s="34" t="s">
        <v>3849</v>
      </c>
      <c s="35" t="s">
        <v>5</v>
      </c>
      <c s="6" t="s">
        <v>3850</v>
      </c>
      <c s="36" t="s">
        <v>60</v>
      </c>
      <c s="37">
        <v>40.4</v>
      </c>
      <c s="36">
        <v>0</v>
      </c>
      <c s="36">
        <f>ROUND(G56*H56,6)</f>
      </c>
      <c r="L56" s="38">
        <v>0</v>
      </c>
      <c s="32">
        <f>ROUND(ROUND(L56,2)*ROUND(G56,3),2)</f>
      </c>
      <c s="36" t="s">
        <v>53</v>
      </c>
      <c>
        <f>(M56*21)/100</f>
      </c>
      <c t="s">
        <v>27</v>
      </c>
    </row>
    <row r="57" spans="1:5" ht="12.75">
      <c r="A57" s="35" t="s">
        <v>54</v>
      </c>
      <c r="E57" s="39" t="s">
        <v>5856</v>
      </c>
    </row>
    <row r="58" spans="1:5" ht="12.75">
      <c r="A58" s="35" t="s">
        <v>55</v>
      </c>
      <c r="E58" s="40" t="s">
        <v>6353</v>
      </c>
    </row>
    <row r="59" spans="1:5" ht="369.75">
      <c r="A59" t="s">
        <v>56</v>
      </c>
      <c r="E59" s="39" t="s">
        <v>4454</v>
      </c>
    </row>
    <row r="60" spans="1:16" ht="12.75">
      <c r="A60" t="s">
        <v>49</v>
      </c>
      <c s="34" t="s">
        <v>90</v>
      </c>
      <c s="34" t="s">
        <v>3669</v>
      </c>
      <c s="35" t="s">
        <v>5</v>
      </c>
      <c s="6" t="s">
        <v>3670</v>
      </c>
      <c s="36" t="s">
        <v>2833</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6354</v>
      </c>
    </row>
    <row r="63" spans="1:5" ht="267.75">
      <c r="A63" t="s">
        <v>56</v>
      </c>
      <c r="E63" s="39" t="s">
        <v>4456</v>
      </c>
    </row>
    <row r="64" spans="1:16" ht="12.75">
      <c r="A64" t="s">
        <v>49</v>
      </c>
      <c s="34" t="s">
        <v>94</v>
      </c>
      <c s="34" t="s">
        <v>3855</v>
      </c>
      <c s="35" t="s">
        <v>5</v>
      </c>
      <c s="6" t="s">
        <v>3856</v>
      </c>
      <c s="36" t="s">
        <v>2833</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6355</v>
      </c>
    </row>
    <row r="67" spans="1:5" ht="267.75">
      <c r="A67" t="s">
        <v>56</v>
      </c>
      <c r="E67" s="39" t="s">
        <v>4456</v>
      </c>
    </row>
    <row r="68" spans="1:16" ht="12.75">
      <c r="A68" t="s">
        <v>49</v>
      </c>
      <c s="34" t="s">
        <v>98</v>
      </c>
      <c s="34" t="s">
        <v>3598</v>
      </c>
      <c s="35" t="s">
        <v>5</v>
      </c>
      <c s="6" t="s">
        <v>3599</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4458</v>
      </c>
    </row>
    <row r="72" spans="1:16" ht="12.75">
      <c r="A72" t="s">
        <v>49</v>
      </c>
      <c s="34" t="s">
        <v>103</v>
      </c>
      <c s="34" t="s">
        <v>3603</v>
      </c>
      <c s="35" t="s">
        <v>5</v>
      </c>
      <c s="6" t="s">
        <v>3604</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6356</v>
      </c>
    </row>
    <row r="75" spans="1:5" ht="38.25">
      <c r="A75" t="s">
        <v>56</v>
      </c>
      <c r="E75" s="39" t="s">
        <v>4460</v>
      </c>
    </row>
    <row r="76" spans="1:13" ht="12.75">
      <c r="A76" t="s">
        <v>46</v>
      </c>
      <c r="C76" s="31" t="s">
        <v>65</v>
      </c>
      <c r="E76" s="33" t="s">
        <v>3341</v>
      </c>
      <c r="J76" s="32">
        <f>0</f>
      </c>
      <c s="32">
        <f>0</f>
      </c>
      <c s="32">
        <f>0+L77+L81+L85+L89</f>
      </c>
      <c s="32">
        <f>0+M77+M81+M85+M89</f>
      </c>
    </row>
    <row r="77" spans="1:16" ht="12.75">
      <c r="A77" t="s">
        <v>49</v>
      </c>
      <c s="34" t="s">
        <v>106</v>
      </c>
      <c s="34" t="s">
        <v>3346</v>
      </c>
      <c s="35" t="s">
        <v>5</v>
      </c>
      <c s="6" t="s">
        <v>3347</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6357</v>
      </c>
    </row>
    <row r="80" spans="1:5" ht="369.75">
      <c r="A80" t="s">
        <v>56</v>
      </c>
      <c r="E80" s="39" t="s">
        <v>4195</v>
      </c>
    </row>
    <row r="81" spans="1:16" ht="12.75">
      <c r="A81" t="s">
        <v>49</v>
      </c>
      <c s="34" t="s">
        <v>110</v>
      </c>
      <c s="34" t="s">
        <v>4849</v>
      </c>
      <c s="35" t="s">
        <v>5</v>
      </c>
      <c s="6" t="s">
        <v>4850</v>
      </c>
      <c s="36" t="s">
        <v>60</v>
      </c>
      <c s="37">
        <v>13.461</v>
      </c>
      <c s="36">
        <v>0</v>
      </c>
      <c s="36">
        <f>ROUND(G81*H81,6)</f>
      </c>
      <c r="L81" s="38">
        <v>0</v>
      </c>
      <c s="32">
        <f>ROUND(ROUND(L81,2)*ROUND(G81,3),2)</f>
      </c>
      <c s="36" t="s">
        <v>53</v>
      </c>
      <c>
        <f>(M81*21)/100</f>
      </c>
      <c t="s">
        <v>27</v>
      </c>
    </row>
    <row r="82" spans="1:5" ht="12.75">
      <c r="A82" s="35" t="s">
        <v>54</v>
      </c>
      <c r="E82" s="39" t="s">
        <v>4333</v>
      </c>
    </row>
    <row r="83" spans="1:5" ht="25.5">
      <c r="A83" s="35" t="s">
        <v>55</v>
      </c>
      <c r="E83" s="40" t="s">
        <v>6358</v>
      </c>
    </row>
    <row r="84" spans="1:5" ht="369.75">
      <c r="A84" t="s">
        <v>56</v>
      </c>
      <c r="E84" s="39" t="s">
        <v>4195</v>
      </c>
    </row>
    <row r="85" spans="1:16" ht="12.75">
      <c r="A85" t="s">
        <v>49</v>
      </c>
      <c s="34" t="s">
        <v>113</v>
      </c>
      <c s="34" t="s">
        <v>3877</v>
      </c>
      <c s="35" t="s">
        <v>5</v>
      </c>
      <c s="6" t="s">
        <v>3878</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6358</v>
      </c>
    </row>
    <row r="88" spans="1:5" ht="114.75">
      <c r="A88" t="s">
        <v>56</v>
      </c>
      <c r="E88" s="39" t="s">
        <v>4941</v>
      </c>
    </row>
    <row r="89" spans="1:16" ht="12.75">
      <c r="A89" t="s">
        <v>49</v>
      </c>
      <c s="34" t="s">
        <v>117</v>
      </c>
      <c s="34" t="s">
        <v>3881</v>
      </c>
      <c s="35" t="s">
        <v>5</v>
      </c>
      <c s="6" t="s">
        <v>3882</v>
      </c>
      <c s="36" t="s">
        <v>60</v>
      </c>
      <c s="37">
        <v>0.63</v>
      </c>
      <c s="36">
        <v>0</v>
      </c>
      <c s="36">
        <f>ROUND(G89*H89,6)</f>
      </c>
      <c r="L89" s="38">
        <v>0</v>
      </c>
      <c s="32">
        <f>ROUND(ROUND(L89,2)*ROUND(G89,3),2)</f>
      </c>
      <c s="36" t="s">
        <v>53</v>
      </c>
      <c>
        <f>(M89*21)/100</f>
      </c>
      <c t="s">
        <v>27</v>
      </c>
    </row>
    <row r="90" spans="1:5" ht="12.75">
      <c r="A90" s="35" t="s">
        <v>54</v>
      </c>
      <c r="E90" s="39" t="s">
        <v>3883</v>
      </c>
    </row>
    <row r="91" spans="1:5" ht="25.5">
      <c r="A91" s="35" t="s">
        <v>55</v>
      </c>
      <c r="E91" s="40" t="s">
        <v>6359</v>
      </c>
    </row>
    <row r="92" spans="1:5" ht="357">
      <c r="A92" t="s">
        <v>56</v>
      </c>
      <c r="E92" s="39" t="s">
        <v>6360</v>
      </c>
    </row>
    <row r="93" spans="1:13" ht="12.75">
      <c r="A93" t="s">
        <v>46</v>
      </c>
      <c r="C93" s="31" t="s">
        <v>77</v>
      </c>
      <c r="E93" s="33" t="s">
        <v>1321</v>
      </c>
      <c r="J93" s="32">
        <f>0</f>
      </c>
      <c s="32">
        <f>0</f>
      </c>
      <c s="32">
        <f>0+L94</f>
      </c>
      <c s="32">
        <f>0+M94</f>
      </c>
    </row>
    <row r="94" spans="1:16" ht="25.5">
      <c r="A94" t="s">
        <v>49</v>
      </c>
      <c s="34" t="s">
        <v>121</v>
      </c>
      <c s="34" t="s">
        <v>3886</v>
      </c>
      <c s="35" t="s">
        <v>5</v>
      </c>
      <c s="6" t="s">
        <v>3887</v>
      </c>
      <c s="36" t="s">
        <v>52</v>
      </c>
      <c s="37">
        <v>795.93</v>
      </c>
      <c s="36">
        <v>0</v>
      </c>
      <c s="36">
        <f>ROUND(G94*H94,6)</f>
      </c>
      <c r="L94" s="38">
        <v>0</v>
      </c>
      <c s="32">
        <f>ROUND(ROUND(L94,2)*ROUND(G94,3),2)</f>
      </c>
      <c s="36" t="s">
        <v>53</v>
      </c>
      <c>
        <f>(M94*21)/100</f>
      </c>
      <c t="s">
        <v>27</v>
      </c>
    </row>
    <row r="95" spans="1:5" ht="12.75">
      <c r="A95" s="35" t="s">
        <v>54</v>
      </c>
      <c r="E95" s="39" t="s">
        <v>3888</v>
      </c>
    </row>
    <row r="96" spans="1:5" ht="25.5">
      <c r="A96" s="35" t="s">
        <v>55</v>
      </c>
      <c r="E96" s="40" t="s">
        <v>6361</v>
      </c>
    </row>
    <row r="97" spans="1:5" ht="191.25">
      <c r="A97" t="s">
        <v>56</v>
      </c>
      <c r="E97" s="39" t="s">
        <v>4514</v>
      </c>
    </row>
    <row r="98" spans="1:13" ht="12.75">
      <c r="A98" t="s">
        <v>46</v>
      </c>
      <c r="C98" s="31" t="s">
        <v>86</v>
      </c>
      <c r="E98" s="33" t="s">
        <v>2068</v>
      </c>
      <c r="J98" s="32">
        <f>0</f>
      </c>
      <c s="32">
        <f>0</f>
      </c>
      <c s="32">
        <f>0+L99+L103+L107+L111+L115+L119</f>
      </c>
      <c s="32">
        <f>0+M99+M103+M107+M111+M115+M119</f>
      </c>
    </row>
    <row r="99" spans="1:16" ht="12.75">
      <c r="A99" t="s">
        <v>49</v>
      </c>
      <c s="34" t="s">
        <v>125</v>
      </c>
      <c s="34" t="s">
        <v>4392</v>
      </c>
      <c s="35" t="s">
        <v>5</v>
      </c>
      <c s="6" t="s">
        <v>4393</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6362</v>
      </c>
    </row>
    <row r="102" spans="1:5" ht="63.75">
      <c r="A102" t="s">
        <v>56</v>
      </c>
      <c r="E102" s="39" t="s">
        <v>4967</v>
      </c>
    </row>
    <row r="103" spans="1:16" ht="12.75">
      <c r="A103" t="s">
        <v>49</v>
      </c>
      <c s="34" t="s">
        <v>128</v>
      </c>
      <c s="34" t="s">
        <v>3897</v>
      </c>
      <c s="35" t="s">
        <v>5</v>
      </c>
      <c s="6" t="s">
        <v>3898</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6363</v>
      </c>
    </row>
    <row r="106" spans="1:5" ht="51">
      <c r="A106" t="s">
        <v>56</v>
      </c>
      <c r="E106" s="39" t="s">
        <v>4170</v>
      </c>
    </row>
    <row r="107" spans="1:16" ht="12.75">
      <c r="A107" t="s">
        <v>49</v>
      </c>
      <c s="34" t="s">
        <v>132</v>
      </c>
      <c s="34" t="s">
        <v>6364</v>
      </c>
      <c s="35" t="s">
        <v>5</v>
      </c>
      <c s="6" t="s">
        <v>6365</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6366</v>
      </c>
    </row>
    <row r="111" spans="1:16" ht="12.75">
      <c r="A111" t="s">
        <v>49</v>
      </c>
      <c s="34" t="s">
        <v>136</v>
      </c>
      <c s="34" t="s">
        <v>3907</v>
      </c>
      <c s="35" t="s">
        <v>5</v>
      </c>
      <c s="6" t="s">
        <v>3908</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6367</v>
      </c>
    </row>
    <row r="114" spans="1:5" ht="114.75">
      <c r="A114" t="s">
        <v>56</v>
      </c>
      <c r="E114" s="39" t="s">
        <v>4543</v>
      </c>
    </row>
    <row r="115" spans="1:16" ht="12.75">
      <c r="A115" t="s">
        <v>49</v>
      </c>
      <c s="34" t="s">
        <v>139</v>
      </c>
      <c s="34" t="s">
        <v>3911</v>
      </c>
      <c s="35" t="s">
        <v>5</v>
      </c>
      <c s="6" t="s">
        <v>3912</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6368</v>
      </c>
    </row>
    <row r="118" spans="1:5" ht="114.75">
      <c r="A118" t="s">
        <v>56</v>
      </c>
      <c r="E118" s="39" t="s">
        <v>4543</v>
      </c>
    </row>
    <row r="119" spans="1:16" ht="12.75">
      <c r="A119" t="s">
        <v>49</v>
      </c>
      <c s="34" t="s">
        <v>151</v>
      </c>
      <c s="34" t="s">
        <v>3914</v>
      </c>
      <c s="35" t="s">
        <v>5</v>
      </c>
      <c s="6" t="s">
        <v>3915</v>
      </c>
      <c s="36" t="s">
        <v>80</v>
      </c>
      <c s="37">
        <v>1</v>
      </c>
      <c s="36">
        <v>0</v>
      </c>
      <c s="36">
        <f>ROUND(G119*H119,6)</f>
      </c>
      <c r="L119" s="38">
        <v>0</v>
      </c>
      <c s="32">
        <f>ROUND(ROUND(L119,2)*ROUND(G119,3),2)</f>
      </c>
      <c s="36" t="s">
        <v>416</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6371</v>
      </c>
      <c r="E8" s="30" t="s">
        <v>6370</v>
      </c>
      <c r="J8" s="29">
        <f>0+J9+J26+J39+J96+J105+J122+J127</f>
      </c>
      <c s="29">
        <f>0+K9+K26+K39+K96+K105+K122+K127</f>
      </c>
      <c s="29">
        <f>0+L9+L26+L39+L96+L105+L122+L127</f>
      </c>
      <c s="29">
        <f>0+M9+M26+M39+M96+M105+M122+M127</f>
      </c>
    </row>
    <row r="9" spans="1:13" ht="12.75">
      <c r="A9" t="s">
        <v>46</v>
      </c>
      <c r="C9" s="31" t="s">
        <v>1144</v>
      </c>
      <c r="E9" s="33" t="s">
        <v>3081</v>
      </c>
      <c r="J9" s="32">
        <f>0</f>
      </c>
      <c s="32">
        <f>0</f>
      </c>
      <c s="32">
        <f>0+L10+L14+L18+L22</f>
      </c>
      <c s="32">
        <f>0+M10+M14+M18+M22</f>
      </c>
    </row>
    <row r="10" spans="1:16" ht="25.5">
      <c r="A10" t="s">
        <v>49</v>
      </c>
      <c s="34" t="s">
        <v>155</v>
      </c>
      <c s="34" t="s">
        <v>3531</v>
      </c>
      <c s="35" t="s">
        <v>3532</v>
      </c>
      <c s="6" t="s">
        <v>3816</v>
      </c>
      <c s="36" t="s">
        <v>2833</v>
      </c>
      <c s="37">
        <v>407.634</v>
      </c>
      <c s="36">
        <v>0</v>
      </c>
      <c s="36">
        <f>ROUND(G10*H10,6)</f>
      </c>
      <c r="L10" s="38">
        <v>0</v>
      </c>
      <c s="32">
        <f>ROUND(ROUND(L10,2)*ROUND(G10,3),2)</f>
      </c>
      <c s="36" t="s">
        <v>416</v>
      </c>
      <c>
        <f>(M10*21)/100</f>
      </c>
      <c t="s">
        <v>27</v>
      </c>
    </row>
    <row r="11" spans="1:5" ht="12.75">
      <c r="A11" s="35" t="s">
        <v>54</v>
      </c>
      <c r="E11" s="39" t="s">
        <v>2839</v>
      </c>
    </row>
    <row r="12" spans="1:5" ht="51">
      <c r="A12" s="35" t="s">
        <v>55</v>
      </c>
      <c r="E12" s="40" t="s">
        <v>6372</v>
      </c>
    </row>
    <row r="13" spans="1:5" ht="165.75">
      <c r="A13" t="s">
        <v>56</v>
      </c>
      <c r="E13" s="39" t="s">
        <v>3818</v>
      </c>
    </row>
    <row r="14" spans="1:16" ht="25.5">
      <c r="A14" t="s">
        <v>49</v>
      </c>
      <c s="34" t="s">
        <v>159</v>
      </c>
      <c s="34" t="s">
        <v>3819</v>
      </c>
      <c s="35" t="s">
        <v>3820</v>
      </c>
      <c s="6" t="s">
        <v>3821</v>
      </c>
      <c s="36" t="s">
        <v>2833</v>
      </c>
      <c s="37">
        <v>22.8</v>
      </c>
      <c s="36">
        <v>0</v>
      </c>
      <c s="36">
        <f>ROUND(G14*H14,6)</f>
      </c>
      <c r="L14" s="38">
        <v>0</v>
      </c>
      <c s="32">
        <f>ROUND(ROUND(L14,2)*ROUND(G14,3),2)</f>
      </c>
      <c s="36" t="s">
        <v>416</v>
      </c>
      <c>
        <f>(M14*21)/100</f>
      </c>
      <c t="s">
        <v>27</v>
      </c>
    </row>
    <row r="15" spans="1:5" ht="12.75">
      <c r="A15" s="35" t="s">
        <v>54</v>
      </c>
      <c r="E15" s="39" t="s">
        <v>2839</v>
      </c>
    </row>
    <row r="16" spans="1:5" ht="12.75">
      <c r="A16" s="35" t="s">
        <v>55</v>
      </c>
      <c r="E16" s="40" t="s">
        <v>6373</v>
      </c>
    </row>
    <row r="17" spans="1:5" ht="165.75">
      <c r="A17" t="s">
        <v>56</v>
      </c>
      <c r="E17" s="39" t="s">
        <v>2835</v>
      </c>
    </row>
    <row r="18" spans="1:16" ht="25.5">
      <c r="A18" t="s">
        <v>49</v>
      </c>
      <c s="34" t="s">
        <v>163</v>
      </c>
      <c s="34" t="s">
        <v>3101</v>
      </c>
      <c s="35" t="s">
        <v>3102</v>
      </c>
      <c s="6" t="s">
        <v>3823</v>
      </c>
      <c s="36" t="s">
        <v>2833</v>
      </c>
      <c s="37">
        <v>160</v>
      </c>
      <c s="36">
        <v>0</v>
      </c>
      <c s="36">
        <f>ROUND(G18*H18,6)</f>
      </c>
      <c r="L18" s="38">
        <v>0</v>
      </c>
      <c s="32">
        <f>ROUND(ROUND(L18,2)*ROUND(G18,3),2)</f>
      </c>
      <c s="36" t="s">
        <v>416</v>
      </c>
      <c>
        <f>(M18*21)/100</f>
      </c>
      <c t="s">
        <v>27</v>
      </c>
    </row>
    <row r="19" spans="1:5" ht="12.75">
      <c r="A19" s="35" t="s">
        <v>54</v>
      </c>
      <c r="E19" s="39" t="s">
        <v>2839</v>
      </c>
    </row>
    <row r="20" spans="1:5" ht="12.75">
      <c r="A20" s="35" t="s">
        <v>55</v>
      </c>
      <c r="E20" s="40" t="s">
        <v>6374</v>
      </c>
    </row>
    <row r="21" spans="1:5" ht="165.75">
      <c r="A21" t="s">
        <v>56</v>
      </c>
      <c r="E21" s="39" t="s">
        <v>3818</v>
      </c>
    </row>
    <row r="22" spans="1:16" ht="12.75">
      <c r="A22" t="s">
        <v>49</v>
      </c>
      <c s="34" t="s">
        <v>171</v>
      </c>
      <c s="34" t="s">
        <v>4436</v>
      </c>
      <c s="35" t="s">
        <v>5</v>
      </c>
      <c s="6" t="s">
        <v>4437</v>
      </c>
      <c s="36" t="s">
        <v>702</v>
      </c>
      <c s="37">
        <v>1</v>
      </c>
      <c s="36">
        <v>0</v>
      </c>
      <c s="36">
        <f>ROUND(G22*H22,6)</f>
      </c>
      <c r="L22" s="38">
        <v>0</v>
      </c>
      <c s="32">
        <f>ROUND(ROUND(L22,2)*ROUND(G22,3),2)</f>
      </c>
      <c s="36" t="s">
        <v>53</v>
      </c>
      <c>
        <f>(M22*21)/100</f>
      </c>
      <c t="s">
        <v>27</v>
      </c>
    </row>
    <row r="23" spans="1:5" ht="12.75">
      <c r="A23" s="35" t="s">
        <v>54</v>
      </c>
      <c r="E23" s="39" t="s">
        <v>4563</v>
      </c>
    </row>
    <row r="24" spans="1:5" ht="12.75">
      <c r="A24" s="35" t="s">
        <v>55</v>
      </c>
      <c r="E24" s="40" t="s">
        <v>5</v>
      </c>
    </row>
    <row r="25" spans="1:5" ht="12.75">
      <c r="A25" t="s">
        <v>56</v>
      </c>
      <c r="E25" s="39" t="s">
        <v>4252</v>
      </c>
    </row>
    <row r="26" spans="1:13" ht="12.75">
      <c r="A26" t="s">
        <v>46</v>
      </c>
      <c r="C26" s="31" t="s">
        <v>47</v>
      </c>
      <c r="E26" s="33" t="s">
        <v>48</v>
      </c>
      <c r="J26" s="32">
        <f>0</f>
      </c>
      <c s="32">
        <f>0</f>
      </c>
      <c s="32">
        <f>0+L27+L31+L35</f>
      </c>
      <c s="32">
        <f>0+M27+M31+M35</f>
      </c>
    </row>
    <row r="27" spans="1:16" ht="12.75">
      <c r="A27" t="s">
        <v>49</v>
      </c>
      <c s="34" t="s">
        <v>47</v>
      </c>
      <c s="34" t="s">
        <v>3825</v>
      </c>
      <c s="35" t="s">
        <v>5</v>
      </c>
      <c s="6" t="s">
        <v>3826</v>
      </c>
      <c s="36" t="s">
        <v>60</v>
      </c>
      <c s="37">
        <v>204.7</v>
      </c>
      <c s="36">
        <v>0</v>
      </c>
      <c s="36">
        <f>ROUND(G27*H27,6)</f>
      </c>
      <c r="L27" s="38">
        <v>0</v>
      </c>
      <c s="32">
        <f>ROUND(ROUND(L27,2)*ROUND(G27,3),2)</f>
      </c>
      <c s="36" t="s">
        <v>53</v>
      </c>
      <c>
        <f>(M27*21)/100</f>
      </c>
      <c t="s">
        <v>27</v>
      </c>
    </row>
    <row r="28" spans="1:5" ht="12.75">
      <c r="A28" s="35" t="s">
        <v>54</v>
      </c>
      <c r="E28" s="39" t="s">
        <v>3827</v>
      </c>
    </row>
    <row r="29" spans="1:5" ht="25.5">
      <c r="A29" s="35" t="s">
        <v>55</v>
      </c>
      <c r="E29" s="40" t="s">
        <v>6375</v>
      </c>
    </row>
    <row r="30" spans="1:5" ht="318.75">
      <c r="A30" t="s">
        <v>56</v>
      </c>
      <c r="E30" s="39" t="s">
        <v>4265</v>
      </c>
    </row>
    <row r="31" spans="1:16" ht="12.75">
      <c r="A31" t="s">
        <v>49</v>
      </c>
      <c s="34" t="s">
        <v>27</v>
      </c>
      <c s="34" t="s">
        <v>3830</v>
      </c>
      <c s="35" t="s">
        <v>5</v>
      </c>
      <c s="6" t="s">
        <v>3831</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6376</v>
      </c>
    </row>
    <row r="34" spans="1:5" ht="191.25">
      <c r="A34" t="s">
        <v>56</v>
      </c>
      <c r="E34" s="39" t="s">
        <v>4267</v>
      </c>
    </row>
    <row r="35" spans="1:16" ht="12.75">
      <c r="A35" t="s">
        <v>49</v>
      </c>
      <c s="34" t="s">
        <v>26</v>
      </c>
      <c s="34" t="s">
        <v>3834</v>
      </c>
      <c s="35" t="s">
        <v>5</v>
      </c>
      <c s="6" t="s">
        <v>3835</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6377</v>
      </c>
    </row>
    <row r="38" spans="1:5" ht="293.25">
      <c r="A38" t="s">
        <v>56</v>
      </c>
      <c r="E38" s="39" t="s">
        <v>4269</v>
      </c>
    </row>
    <row r="39" spans="1:13" ht="12.75">
      <c r="A39" t="s">
        <v>46</v>
      </c>
      <c r="C39" s="31" t="s">
        <v>27</v>
      </c>
      <c r="E39" s="33" t="s">
        <v>2418</v>
      </c>
      <c r="J39" s="32">
        <f>0</f>
      </c>
      <c s="32">
        <f>0</f>
      </c>
      <c s="32">
        <f>0+L40+L44+L48+L52+L56+L60+L64+L68+L72+L76+L80+L84+L88+L92</f>
      </c>
      <c s="32">
        <f>0+M40+M44+M48+M52+M56+M60+M64+M68+M72+M76+M80+M84+M88+M92</f>
      </c>
    </row>
    <row r="40" spans="1:16" ht="12.75">
      <c r="A40" t="s">
        <v>49</v>
      </c>
      <c s="34" t="s">
        <v>65</v>
      </c>
      <c s="34" t="s">
        <v>5458</v>
      </c>
      <c s="35" t="s">
        <v>5</v>
      </c>
      <c s="6" t="s">
        <v>5459</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6378</v>
      </c>
    </row>
    <row r="43" spans="1:5" ht="102">
      <c r="A43" t="s">
        <v>56</v>
      </c>
      <c r="E43" s="39" t="s">
        <v>4580</v>
      </c>
    </row>
    <row r="44" spans="1:16" ht="12.75">
      <c r="A44" t="s">
        <v>49</v>
      </c>
      <c s="34" t="s">
        <v>69</v>
      </c>
      <c s="34" t="s">
        <v>3485</v>
      </c>
      <c s="35" t="s">
        <v>5</v>
      </c>
      <c s="6" t="s">
        <v>3486</v>
      </c>
      <c s="36" t="s">
        <v>2833</v>
      </c>
      <c s="37">
        <v>3.2</v>
      </c>
      <c s="36">
        <v>0</v>
      </c>
      <c s="36">
        <f>ROUND(G44*H44,6)</f>
      </c>
      <c r="L44" s="38">
        <v>0</v>
      </c>
      <c s="32">
        <f>ROUND(ROUND(L44,2)*ROUND(G44,3),2)</f>
      </c>
      <c s="36" t="s">
        <v>53</v>
      </c>
      <c>
        <f>(M44*21)/100</f>
      </c>
      <c t="s">
        <v>27</v>
      </c>
    </row>
    <row r="45" spans="1:5" ht="12.75">
      <c r="A45" s="35" t="s">
        <v>54</v>
      </c>
      <c r="E45" s="39" t="s">
        <v>5</v>
      </c>
    </row>
    <row r="46" spans="1:5" ht="63.75">
      <c r="A46" s="35" t="s">
        <v>55</v>
      </c>
      <c r="E46" s="40" t="s">
        <v>6379</v>
      </c>
    </row>
    <row r="47" spans="1:5" ht="38.25">
      <c r="A47" t="s">
        <v>56</v>
      </c>
      <c r="E47" s="39" t="s">
        <v>3839</v>
      </c>
    </row>
    <row r="48" spans="1:16" ht="12.75">
      <c r="A48" t="s">
        <v>49</v>
      </c>
      <c s="34" t="s">
        <v>72</v>
      </c>
      <c s="34" t="s">
        <v>3490</v>
      </c>
      <c s="35" t="s">
        <v>5</v>
      </c>
      <c s="6" t="s">
        <v>3491</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6380</v>
      </c>
    </row>
    <row r="51" spans="1:5" ht="25.5">
      <c r="A51" t="s">
        <v>56</v>
      </c>
      <c r="E51" s="39" t="s">
        <v>3493</v>
      </c>
    </row>
    <row r="52" spans="1:16" ht="12.75">
      <c r="A52" t="s">
        <v>49</v>
      </c>
      <c s="34" t="s">
        <v>77</v>
      </c>
      <c s="34" t="s">
        <v>3841</v>
      </c>
      <c s="35" t="s">
        <v>5</v>
      </c>
      <c s="6" t="s">
        <v>3842</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6381</v>
      </c>
    </row>
    <row r="55" spans="1:5" ht="63.75">
      <c r="A55" t="s">
        <v>56</v>
      </c>
      <c r="E55" s="39" t="s">
        <v>4836</v>
      </c>
    </row>
    <row r="56" spans="1:16" ht="12.75">
      <c r="A56" t="s">
        <v>49</v>
      </c>
      <c s="34" t="s">
        <v>82</v>
      </c>
      <c s="34" t="s">
        <v>3845</v>
      </c>
      <c s="35" t="s">
        <v>5</v>
      </c>
      <c s="6" t="s">
        <v>3846</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6382</v>
      </c>
    </row>
    <row r="59" spans="1:5" ht="191.25">
      <c r="A59" t="s">
        <v>56</v>
      </c>
      <c r="E59" s="39" t="s">
        <v>4276</v>
      </c>
    </row>
    <row r="60" spans="1:16" ht="12.75">
      <c r="A60" t="s">
        <v>49</v>
      </c>
      <c s="34" t="s">
        <v>86</v>
      </c>
      <c s="34" t="s">
        <v>3849</v>
      </c>
      <c s="35" t="s">
        <v>5</v>
      </c>
      <c s="6" t="s">
        <v>3850</v>
      </c>
      <c s="36" t="s">
        <v>60</v>
      </c>
      <c s="37">
        <v>23.7</v>
      </c>
      <c s="36">
        <v>0</v>
      </c>
      <c s="36">
        <f>ROUND(G60*H60,6)</f>
      </c>
      <c r="L60" s="38">
        <v>0</v>
      </c>
      <c s="32">
        <f>ROUND(ROUND(L60,2)*ROUND(G60,3),2)</f>
      </c>
      <c s="36" t="s">
        <v>53</v>
      </c>
      <c>
        <f>(M60*21)/100</f>
      </c>
      <c t="s">
        <v>27</v>
      </c>
    </row>
    <row r="61" spans="1:5" ht="12.75">
      <c r="A61" s="35" t="s">
        <v>54</v>
      </c>
      <c r="E61" s="39" t="s">
        <v>6383</v>
      </c>
    </row>
    <row r="62" spans="1:5" ht="12.75">
      <c r="A62" s="35" t="s">
        <v>55</v>
      </c>
      <c r="E62" s="40" t="s">
        <v>6384</v>
      </c>
    </row>
    <row r="63" spans="1:5" ht="369.75">
      <c r="A63" t="s">
        <v>56</v>
      </c>
      <c r="E63" s="39" t="s">
        <v>4708</v>
      </c>
    </row>
    <row r="64" spans="1:16" ht="12.75">
      <c r="A64" t="s">
        <v>49</v>
      </c>
      <c s="34" t="s">
        <v>90</v>
      </c>
      <c s="34" t="s">
        <v>3669</v>
      </c>
      <c s="35" t="s">
        <v>5</v>
      </c>
      <c s="6" t="s">
        <v>3670</v>
      </c>
      <c s="36" t="s">
        <v>2833</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6385</v>
      </c>
    </row>
    <row r="67" spans="1:5" ht="267.75">
      <c r="A67" t="s">
        <v>56</v>
      </c>
      <c r="E67" s="39" t="s">
        <v>4319</v>
      </c>
    </row>
    <row r="68" spans="1:16" ht="12.75">
      <c r="A68" t="s">
        <v>49</v>
      </c>
      <c s="34" t="s">
        <v>94</v>
      </c>
      <c s="34" t="s">
        <v>3855</v>
      </c>
      <c s="35" t="s">
        <v>5</v>
      </c>
      <c s="6" t="s">
        <v>3856</v>
      </c>
      <c s="36" t="s">
        <v>2833</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6386</v>
      </c>
    </row>
    <row r="71" spans="1:5" ht="267.75">
      <c r="A71" t="s">
        <v>56</v>
      </c>
      <c r="E71" s="39" t="s">
        <v>4319</v>
      </c>
    </row>
    <row r="72" spans="1:16" ht="12.75">
      <c r="A72" t="s">
        <v>49</v>
      </c>
      <c s="34" t="s">
        <v>98</v>
      </c>
      <c s="34" t="s">
        <v>3598</v>
      </c>
      <c s="35" t="s">
        <v>5</v>
      </c>
      <c s="6" t="s">
        <v>3599</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4712</v>
      </c>
    </row>
    <row r="76" spans="1:16" ht="12.75">
      <c r="A76" t="s">
        <v>49</v>
      </c>
      <c s="34" t="s">
        <v>103</v>
      </c>
      <c s="34" t="s">
        <v>3603</v>
      </c>
      <c s="35" t="s">
        <v>5</v>
      </c>
      <c s="6" t="s">
        <v>3604</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6387</v>
      </c>
    </row>
    <row r="79" spans="1:5" ht="38.25">
      <c r="A79" t="s">
        <v>56</v>
      </c>
      <c r="E79" s="39" t="s">
        <v>4714</v>
      </c>
    </row>
    <row r="80" spans="1:16" ht="12.75">
      <c r="A80" t="s">
        <v>49</v>
      </c>
      <c s="34" t="s">
        <v>175</v>
      </c>
      <c s="34" t="s">
        <v>3865</v>
      </c>
      <c s="35" t="s">
        <v>5</v>
      </c>
      <c s="6" t="s">
        <v>3866</v>
      </c>
      <c s="36" t="s">
        <v>2833</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6388</v>
      </c>
    </row>
    <row r="83" spans="1:5" ht="38.25">
      <c r="A83" t="s">
        <v>56</v>
      </c>
      <c r="E83" s="39" t="s">
        <v>3868</v>
      </c>
    </row>
    <row r="84" spans="1:16" ht="12.75">
      <c r="A84" t="s">
        <v>49</v>
      </c>
      <c s="34" t="s">
        <v>179</v>
      </c>
      <c s="34" t="s">
        <v>3869</v>
      </c>
      <c s="35" t="s">
        <v>5</v>
      </c>
      <c s="6" t="s">
        <v>3870</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6389</v>
      </c>
    </row>
    <row r="87" spans="1:5" ht="12.75">
      <c r="A87" t="s">
        <v>56</v>
      </c>
      <c r="E87" s="39" t="s">
        <v>3871</v>
      </c>
    </row>
    <row r="88" spans="1:16" ht="12.75">
      <c r="A88" t="s">
        <v>49</v>
      </c>
      <c s="34" t="s">
        <v>183</v>
      </c>
      <c s="34" t="s">
        <v>4589</v>
      </c>
      <c s="35" t="s">
        <v>5</v>
      </c>
      <c s="6" t="s">
        <v>4590</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6390</v>
      </c>
    </row>
    <row r="91" spans="1:5" ht="331.5">
      <c r="A91" t="s">
        <v>56</v>
      </c>
      <c r="E91" s="39" t="s">
        <v>4592</v>
      </c>
    </row>
    <row r="92" spans="1:16" ht="12.75">
      <c r="A92" t="s">
        <v>49</v>
      </c>
      <c s="34" t="s">
        <v>187</v>
      </c>
      <c s="34" t="s">
        <v>4703</v>
      </c>
      <c s="35" t="s">
        <v>5</v>
      </c>
      <c s="6" t="s">
        <v>4704</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6391</v>
      </c>
    </row>
    <row r="95" spans="1:5" ht="191.25">
      <c r="A95" t="s">
        <v>56</v>
      </c>
      <c r="E95" s="39" t="s">
        <v>5475</v>
      </c>
    </row>
    <row r="96" spans="1:13" ht="12.75">
      <c r="A96" t="s">
        <v>46</v>
      </c>
      <c r="C96" s="31" t="s">
        <v>26</v>
      </c>
      <c r="E96" s="33" t="s">
        <v>3775</v>
      </c>
      <c r="J96" s="32">
        <f>0</f>
      </c>
      <c s="32">
        <f>0</f>
      </c>
      <c s="32">
        <f>0+L97+L101</f>
      </c>
      <c s="32">
        <f>0+M97+M101</f>
      </c>
    </row>
    <row r="97" spans="1:16" ht="12.75">
      <c r="A97" t="s">
        <v>49</v>
      </c>
      <c s="34" t="s">
        <v>106</v>
      </c>
      <c s="34" t="s">
        <v>4299</v>
      </c>
      <c s="35" t="s">
        <v>5</v>
      </c>
      <c s="6" t="s">
        <v>4300</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6392</v>
      </c>
    </row>
    <row r="100" spans="1:5" ht="382.5">
      <c r="A100" t="s">
        <v>56</v>
      </c>
      <c r="E100" s="39" t="s">
        <v>4303</v>
      </c>
    </row>
    <row r="101" spans="1:16" ht="12.75">
      <c r="A101" t="s">
        <v>49</v>
      </c>
      <c s="34" t="s">
        <v>110</v>
      </c>
      <c s="34" t="s">
        <v>4719</v>
      </c>
      <c s="35" t="s">
        <v>5</v>
      </c>
      <c s="6" t="s">
        <v>4720</v>
      </c>
      <c s="36" t="s">
        <v>2833</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6393</v>
      </c>
    </row>
    <row r="104" spans="1:5" ht="242.25">
      <c r="A104" t="s">
        <v>56</v>
      </c>
      <c r="E104" s="39" t="s">
        <v>4722</v>
      </c>
    </row>
    <row r="105" spans="1:13" ht="12.75">
      <c r="A105" t="s">
        <v>46</v>
      </c>
      <c r="C105" s="31" t="s">
        <v>65</v>
      </c>
      <c r="E105" s="33" t="s">
        <v>3341</v>
      </c>
      <c r="J105" s="32">
        <f>0</f>
      </c>
      <c s="32">
        <f>0</f>
      </c>
      <c s="32">
        <f>0+L106+L110+L114+L118</f>
      </c>
      <c s="32">
        <f>0+M106+M110+M114+M118</f>
      </c>
    </row>
    <row r="106" spans="1:16" ht="12.75">
      <c r="A106" t="s">
        <v>49</v>
      </c>
      <c s="34" t="s">
        <v>113</v>
      </c>
      <c s="34" t="s">
        <v>3346</v>
      </c>
      <c s="35" t="s">
        <v>5</v>
      </c>
      <c s="6" t="s">
        <v>3347</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6394</v>
      </c>
    </row>
    <row r="109" spans="1:5" ht="369.75">
      <c r="A109" t="s">
        <v>56</v>
      </c>
      <c r="E109" s="39" t="s">
        <v>3345</v>
      </c>
    </row>
    <row r="110" spans="1:16" ht="12.75">
      <c r="A110" t="s">
        <v>49</v>
      </c>
      <c s="34" t="s">
        <v>117</v>
      </c>
      <c s="34" t="s">
        <v>4849</v>
      </c>
      <c s="35" t="s">
        <v>5</v>
      </c>
      <c s="6" t="s">
        <v>4850</v>
      </c>
      <c s="36" t="s">
        <v>60</v>
      </c>
      <c s="37">
        <v>4.798</v>
      </c>
      <c s="36">
        <v>0</v>
      </c>
      <c s="36">
        <f>ROUND(G110*H110,6)</f>
      </c>
      <c r="L110" s="38">
        <v>0</v>
      </c>
      <c s="32">
        <f>ROUND(ROUND(L110,2)*ROUND(G110,3),2)</f>
      </c>
      <c s="36" t="s">
        <v>53</v>
      </c>
      <c>
        <f>(M110*21)/100</f>
      </c>
      <c t="s">
        <v>27</v>
      </c>
    </row>
    <row r="111" spans="1:5" ht="12.75">
      <c r="A111" s="35" t="s">
        <v>54</v>
      </c>
      <c r="E111" s="39" t="s">
        <v>4333</v>
      </c>
    </row>
    <row r="112" spans="1:5" ht="25.5">
      <c r="A112" s="35" t="s">
        <v>55</v>
      </c>
      <c r="E112" s="40" t="s">
        <v>6395</v>
      </c>
    </row>
    <row r="113" spans="1:5" ht="369.75">
      <c r="A113" t="s">
        <v>56</v>
      </c>
      <c r="E113" s="39" t="s">
        <v>3345</v>
      </c>
    </row>
    <row r="114" spans="1:16" ht="12.75">
      <c r="A114" t="s">
        <v>49</v>
      </c>
      <c s="34" t="s">
        <v>121</v>
      </c>
      <c s="34" t="s">
        <v>3877</v>
      </c>
      <c s="35" t="s">
        <v>5</v>
      </c>
      <c s="6" t="s">
        <v>3878</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6395</v>
      </c>
    </row>
    <row r="117" spans="1:5" ht="114.75">
      <c r="A117" t="s">
        <v>56</v>
      </c>
      <c r="E117" s="39" t="s">
        <v>4354</v>
      </c>
    </row>
    <row r="118" spans="1:16" ht="12.75">
      <c r="A118" t="s">
        <v>49</v>
      </c>
      <c s="34" t="s">
        <v>125</v>
      </c>
      <c s="34" t="s">
        <v>3881</v>
      </c>
      <c s="35" t="s">
        <v>5</v>
      </c>
      <c s="6" t="s">
        <v>3882</v>
      </c>
      <c s="36" t="s">
        <v>60</v>
      </c>
      <c s="37">
        <v>0.702</v>
      </c>
      <c s="36">
        <v>0</v>
      </c>
      <c s="36">
        <f>ROUND(G118*H118,6)</f>
      </c>
      <c r="L118" s="38">
        <v>0</v>
      </c>
      <c s="32">
        <f>ROUND(ROUND(L118,2)*ROUND(G118,3),2)</f>
      </c>
      <c s="36" t="s">
        <v>53</v>
      </c>
      <c>
        <f>(M118*21)/100</f>
      </c>
      <c t="s">
        <v>27</v>
      </c>
    </row>
    <row r="119" spans="1:5" ht="12.75">
      <c r="A119" s="35" t="s">
        <v>54</v>
      </c>
      <c r="E119" s="39" t="s">
        <v>3883</v>
      </c>
    </row>
    <row r="120" spans="1:5" ht="25.5">
      <c r="A120" s="35" t="s">
        <v>55</v>
      </c>
      <c r="E120" s="40" t="s">
        <v>6396</v>
      </c>
    </row>
    <row r="121" spans="1:5" ht="357">
      <c r="A121" t="s">
        <v>56</v>
      </c>
      <c r="E121" s="39" t="s">
        <v>5740</v>
      </c>
    </row>
    <row r="122" spans="1:13" ht="12.75">
      <c r="A122" t="s">
        <v>46</v>
      </c>
      <c r="C122" s="31" t="s">
        <v>77</v>
      </c>
      <c r="E122" s="33" t="s">
        <v>1321</v>
      </c>
      <c r="J122" s="32">
        <f>0</f>
      </c>
      <c s="32">
        <f>0</f>
      </c>
      <c s="32">
        <f>0+L123</f>
      </c>
      <c s="32">
        <f>0+M123</f>
      </c>
    </row>
    <row r="123" spans="1:16" ht="12.75">
      <c r="A123" t="s">
        <v>49</v>
      </c>
      <c s="34" t="s">
        <v>128</v>
      </c>
      <c s="34" t="s">
        <v>4770</v>
      </c>
      <c s="35" t="s">
        <v>5</v>
      </c>
      <c s="6" t="s">
        <v>4771</v>
      </c>
      <c s="36" t="s">
        <v>52</v>
      </c>
      <c s="37">
        <v>110</v>
      </c>
      <c s="36">
        <v>0</v>
      </c>
      <c s="36">
        <f>ROUND(G123*H123,6)</f>
      </c>
      <c r="L123" s="38">
        <v>0</v>
      </c>
      <c s="32">
        <f>ROUND(ROUND(L123,2)*ROUND(G123,3),2)</f>
      </c>
      <c s="36" t="s">
        <v>4633</v>
      </c>
      <c>
        <f>(M123*21)/100</f>
      </c>
      <c t="s">
        <v>27</v>
      </c>
    </row>
    <row r="124" spans="1:5" ht="12.75">
      <c r="A124" s="35" t="s">
        <v>54</v>
      </c>
      <c r="E124" s="39" t="s">
        <v>5</v>
      </c>
    </row>
    <row r="125" spans="1:5" ht="12.75">
      <c r="A125" s="35" t="s">
        <v>55</v>
      </c>
      <c r="E125" s="40" t="s">
        <v>6397</v>
      </c>
    </row>
    <row r="126" spans="1:5" ht="409.5">
      <c r="A126" t="s">
        <v>56</v>
      </c>
      <c r="E126" s="39" t="s">
        <v>4639</v>
      </c>
    </row>
    <row r="127" spans="1:13" ht="12.75">
      <c r="A127" t="s">
        <v>46</v>
      </c>
      <c r="C127" s="31" t="s">
        <v>86</v>
      </c>
      <c r="E127" s="33" t="s">
        <v>2068</v>
      </c>
      <c r="J127" s="32">
        <f>0</f>
      </c>
      <c s="32">
        <f>0</f>
      </c>
      <c s="32">
        <f>0+L128+L132+L136+L140+L144+L148+L152+L156</f>
      </c>
      <c s="32">
        <f>0+M128+M132+M136+M140+M144+M148+M152+M156</f>
      </c>
    </row>
    <row r="128" spans="1:16" ht="12.75">
      <c r="A128" t="s">
        <v>49</v>
      </c>
      <c s="34" t="s">
        <v>132</v>
      </c>
      <c s="34" t="s">
        <v>4392</v>
      </c>
      <c s="35" t="s">
        <v>5</v>
      </c>
      <c s="6" t="s">
        <v>4393</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6398</v>
      </c>
    </row>
    <row r="131" spans="1:5" ht="63.75">
      <c r="A131" t="s">
        <v>56</v>
      </c>
      <c r="E131" s="39" t="s">
        <v>4395</v>
      </c>
    </row>
    <row r="132" spans="1:16" ht="12.75">
      <c r="A132" t="s">
        <v>49</v>
      </c>
      <c s="34" t="s">
        <v>136</v>
      </c>
      <c s="34" t="s">
        <v>3897</v>
      </c>
      <c s="35" t="s">
        <v>5</v>
      </c>
      <c s="6" t="s">
        <v>3898</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6399</v>
      </c>
    </row>
    <row r="135" spans="1:5" ht="51">
      <c r="A135" t="s">
        <v>56</v>
      </c>
      <c r="E135" s="39" t="s">
        <v>3420</v>
      </c>
    </row>
    <row r="136" spans="1:16" ht="12.75">
      <c r="A136" t="s">
        <v>49</v>
      </c>
      <c s="34" t="s">
        <v>139</v>
      </c>
      <c s="34" t="s">
        <v>5743</v>
      </c>
      <c s="35" t="s">
        <v>5</v>
      </c>
      <c s="6" t="s">
        <v>6400</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6401</v>
      </c>
    </row>
    <row r="139" spans="1:5" ht="76.5">
      <c r="A139" t="s">
        <v>56</v>
      </c>
      <c r="E139" s="39" t="s">
        <v>6402</v>
      </c>
    </row>
    <row r="140" spans="1:16" ht="12.75">
      <c r="A140" t="s">
        <v>49</v>
      </c>
      <c s="34" t="s">
        <v>143</v>
      </c>
      <c s="34" t="s">
        <v>4797</v>
      </c>
      <c s="35" t="s">
        <v>5</v>
      </c>
      <c s="6" t="s">
        <v>4798</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4800</v>
      </c>
    </row>
    <row r="144" spans="1:16" ht="12.75">
      <c r="A144" t="s">
        <v>49</v>
      </c>
      <c s="34" t="s">
        <v>146</v>
      </c>
      <c s="34" t="s">
        <v>3644</v>
      </c>
      <c s="35" t="s">
        <v>5</v>
      </c>
      <c s="6" t="s">
        <v>3645</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3433</v>
      </c>
    </row>
    <row r="148" spans="1:16" ht="12.75">
      <c r="A148" t="s">
        <v>49</v>
      </c>
      <c s="34" t="s">
        <v>805</v>
      </c>
      <c s="34" t="s">
        <v>3907</v>
      </c>
      <c s="35" t="s">
        <v>5</v>
      </c>
      <c s="6" t="s">
        <v>3908</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6403</v>
      </c>
    </row>
    <row r="151" spans="1:5" ht="114.75">
      <c r="A151" t="s">
        <v>56</v>
      </c>
      <c r="E151" s="39" t="s">
        <v>4425</v>
      </c>
    </row>
    <row r="152" spans="1:16" ht="12.75">
      <c r="A152" t="s">
        <v>49</v>
      </c>
      <c s="34" t="s">
        <v>151</v>
      </c>
      <c s="34" t="s">
        <v>3911</v>
      </c>
      <c s="35" t="s">
        <v>5</v>
      </c>
      <c s="6" t="s">
        <v>3912</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6404</v>
      </c>
    </row>
    <row r="155" spans="1:5" ht="114.75">
      <c r="A155" t="s">
        <v>56</v>
      </c>
      <c r="E155" s="39" t="s">
        <v>4425</v>
      </c>
    </row>
    <row r="156" spans="1:16" ht="12.75">
      <c r="A156" t="s">
        <v>49</v>
      </c>
      <c s="34" t="s">
        <v>167</v>
      </c>
      <c s="34" t="s">
        <v>3914</v>
      </c>
      <c s="35" t="s">
        <v>5</v>
      </c>
      <c s="6" t="s">
        <v>3915</v>
      </c>
      <c s="36" t="s">
        <v>80</v>
      </c>
      <c s="37">
        <v>1</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6407</v>
      </c>
      <c r="E8" s="30" t="s">
        <v>6406</v>
      </c>
      <c r="J8" s="29">
        <f>0+J9+J18+J31</f>
      </c>
      <c s="29">
        <f>0+K9+K18+K31</f>
      </c>
      <c s="29">
        <f>0+L9+L18+L31</f>
      </c>
      <c s="29">
        <f>0+M9+M18+M31</f>
      </c>
    </row>
    <row r="9" spans="1:13" ht="12.75">
      <c r="A9" t="s">
        <v>46</v>
      </c>
      <c r="C9" s="31" t="s">
        <v>1144</v>
      </c>
      <c r="E9" s="33" t="s">
        <v>3081</v>
      </c>
      <c r="J9" s="32">
        <f>0</f>
      </c>
      <c s="32">
        <f>0</f>
      </c>
      <c s="32">
        <f>0+L10+L14</f>
      </c>
      <c s="32">
        <f>0+M10+M14</f>
      </c>
    </row>
    <row r="10" spans="1:16" ht="25.5">
      <c r="A10" t="s">
        <v>49</v>
      </c>
      <c s="34" t="s">
        <v>69</v>
      </c>
      <c s="34" t="s">
        <v>3531</v>
      </c>
      <c s="35" t="s">
        <v>3532</v>
      </c>
      <c s="6" t="s">
        <v>3816</v>
      </c>
      <c s="36" t="s">
        <v>2833</v>
      </c>
      <c s="37">
        <v>1046.292</v>
      </c>
      <c s="36">
        <v>0</v>
      </c>
      <c s="36">
        <f>ROUND(G10*H10,6)</f>
      </c>
      <c r="L10" s="38">
        <v>0</v>
      </c>
      <c s="32">
        <f>ROUND(ROUND(L10,2)*ROUND(G10,3),2)</f>
      </c>
      <c s="36" t="s">
        <v>416</v>
      </c>
      <c>
        <f>(M10*21)/100</f>
      </c>
      <c t="s">
        <v>27</v>
      </c>
    </row>
    <row r="11" spans="1:5" ht="12.75">
      <c r="A11" s="35" t="s">
        <v>54</v>
      </c>
      <c r="E11" s="39" t="s">
        <v>2839</v>
      </c>
    </row>
    <row r="12" spans="1:5" ht="12.75">
      <c r="A12" s="35" t="s">
        <v>55</v>
      </c>
      <c r="E12" s="40" t="s">
        <v>6408</v>
      </c>
    </row>
    <row r="13" spans="1:5" ht="165.75">
      <c r="A13" t="s">
        <v>56</v>
      </c>
      <c r="E13" s="39" t="s">
        <v>3818</v>
      </c>
    </row>
    <row r="14" spans="1:16" ht="25.5">
      <c r="A14" t="s">
        <v>49</v>
      </c>
      <c s="34" t="s">
        <v>72</v>
      </c>
      <c s="34" t="s">
        <v>3101</v>
      </c>
      <c s="35" t="s">
        <v>3102</v>
      </c>
      <c s="6" t="s">
        <v>3823</v>
      </c>
      <c s="36" t="s">
        <v>2833</v>
      </c>
      <c s="37">
        <v>353.115</v>
      </c>
      <c s="36">
        <v>0</v>
      </c>
      <c s="36">
        <f>ROUND(G14*H14,6)</f>
      </c>
      <c r="L14" s="38">
        <v>0</v>
      </c>
      <c s="32">
        <f>ROUND(ROUND(L14,2)*ROUND(G14,3),2)</f>
      </c>
      <c s="36" t="s">
        <v>416</v>
      </c>
      <c>
        <f>(M14*21)/100</f>
      </c>
      <c t="s">
        <v>27</v>
      </c>
    </row>
    <row r="15" spans="1:5" ht="12.75">
      <c r="A15" s="35" t="s">
        <v>54</v>
      </c>
      <c r="E15" s="39" t="s">
        <v>2839</v>
      </c>
    </row>
    <row r="16" spans="1:5" ht="12.75">
      <c r="A16" s="35" t="s">
        <v>55</v>
      </c>
      <c r="E16" s="40" t="s">
        <v>6409</v>
      </c>
    </row>
    <row r="17" spans="1:5" ht="165.75">
      <c r="A17" t="s">
        <v>56</v>
      </c>
      <c r="E17" s="39" t="s">
        <v>3818</v>
      </c>
    </row>
    <row r="18" spans="1:13" ht="12.75">
      <c r="A18" t="s">
        <v>46</v>
      </c>
      <c r="C18" s="31" t="s">
        <v>47</v>
      </c>
      <c r="E18" s="33" t="s">
        <v>48</v>
      </c>
      <c r="J18" s="32">
        <f>0</f>
      </c>
      <c s="32">
        <f>0</f>
      </c>
      <c s="32">
        <f>0+L19+L23+L27</f>
      </c>
      <c s="32">
        <f>0+M19+M23+M27</f>
      </c>
    </row>
    <row r="19" spans="1:16" ht="12.75">
      <c r="A19" t="s">
        <v>49</v>
      </c>
      <c s="34" t="s">
        <v>47</v>
      </c>
      <c s="34" t="s">
        <v>3825</v>
      </c>
      <c s="35" t="s">
        <v>5</v>
      </c>
      <c s="6" t="s">
        <v>3826</v>
      </c>
      <c s="36" t="s">
        <v>60</v>
      </c>
      <c s="37">
        <v>550.68</v>
      </c>
      <c s="36">
        <v>0</v>
      </c>
      <c s="36">
        <f>ROUND(G19*H19,6)</f>
      </c>
      <c r="L19" s="38">
        <v>0</v>
      </c>
      <c s="32">
        <f>ROUND(ROUND(L19,2)*ROUND(G19,3),2)</f>
      </c>
      <c s="36" t="s">
        <v>53</v>
      </c>
      <c>
        <f>(M19*21)/100</f>
      </c>
      <c t="s">
        <v>27</v>
      </c>
    </row>
    <row r="20" spans="1:5" ht="12.75">
      <c r="A20" s="35" t="s">
        <v>54</v>
      </c>
      <c r="E20" s="39" t="s">
        <v>3827</v>
      </c>
    </row>
    <row r="21" spans="1:5" ht="25.5">
      <c r="A21" s="35" t="s">
        <v>55</v>
      </c>
      <c r="E21" s="40" t="s">
        <v>6410</v>
      </c>
    </row>
    <row r="22" spans="1:5" ht="318.75">
      <c r="A22" t="s">
        <v>56</v>
      </c>
      <c r="E22" s="39" t="s">
        <v>4265</v>
      </c>
    </row>
    <row r="23" spans="1:16" ht="12.75">
      <c r="A23" t="s">
        <v>49</v>
      </c>
      <c s="34" t="s">
        <v>27</v>
      </c>
      <c s="34" t="s">
        <v>3830</v>
      </c>
      <c s="35" t="s">
        <v>5</v>
      </c>
      <c s="6" t="s">
        <v>3831</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6411</v>
      </c>
    </row>
    <row r="26" spans="1:5" ht="191.25">
      <c r="A26" t="s">
        <v>56</v>
      </c>
      <c r="E26" s="39" t="s">
        <v>4267</v>
      </c>
    </row>
    <row r="27" spans="1:16" ht="12.75">
      <c r="A27" t="s">
        <v>49</v>
      </c>
      <c s="34" t="s">
        <v>26</v>
      </c>
      <c s="34" t="s">
        <v>6412</v>
      </c>
      <c s="35" t="s">
        <v>5</v>
      </c>
      <c s="6" t="s">
        <v>6413</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6414</v>
      </c>
    </row>
    <row r="30" spans="1:5" ht="229.5">
      <c r="A30" t="s">
        <v>56</v>
      </c>
      <c r="E30" s="39" t="s">
        <v>6415</v>
      </c>
    </row>
    <row r="31" spans="1:13" ht="12.75">
      <c r="A31" t="s">
        <v>46</v>
      </c>
      <c r="C31" s="31" t="s">
        <v>86</v>
      </c>
      <c r="E31" s="33" t="s">
        <v>2068</v>
      </c>
      <c r="J31" s="32">
        <f>0</f>
      </c>
      <c s="32">
        <f>0</f>
      </c>
      <c s="32">
        <f>0+L32</f>
      </c>
      <c s="32">
        <f>0+M32</f>
      </c>
    </row>
    <row r="32" spans="1:16" ht="12.75">
      <c r="A32" t="s">
        <v>49</v>
      </c>
      <c s="34" t="s">
        <v>65</v>
      </c>
      <c s="34" t="s">
        <v>3911</v>
      </c>
      <c s="35" t="s">
        <v>5</v>
      </c>
      <c s="6" t="s">
        <v>3912</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6416</v>
      </c>
    </row>
    <row r="35" spans="1:5" ht="114.75">
      <c r="A35" t="s">
        <v>56</v>
      </c>
      <c r="E35" s="39" t="s">
        <v>4425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4244</v>
      </c>
      <c s="41">
        <f>Rekapitulace!C82</f>
      </c>
      <c s="20" t="s">
        <v>0</v>
      </c>
      <c t="s">
        <v>23</v>
      </c>
      <c t="s">
        <v>27</v>
      </c>
    </row>
    <row r="4" spans="1:16" ht="32" customHeight="1">
      <c r="A4" s="24" t="s">
        <v>20</v>
      </c>
      <c s="25" t="s">
        <v>28</v>
      </c>
      <c s="27" t="s">
        <v>4244</v>
      </c>
      <c r="E4" s="26" t="s">
        <v>4245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6419</v>
      </c>
      <c r="E8" s="30" t="s">
        <v>6418</v>
      </c>
      <c r="J8" s="29">
        <f>0+J9+J14+J27+J36+J49+J54</f>
      </c>
      <c s="29">
        <f>0+K9+K14+K27+K36+K49+K54</f>
      </c>
      <c s="29">
        <f>0+L9+L14+L27+L36+L49+L54</f>
      </c>
      <c s="29">
        <f>0+M9+M14+M27+M36+M49+M54</f>
      </c>
    </row>
    <row r="9" spans="1:13" ht="12.75">
      <c r="A9" t="s">
        <v>46</v>
      </c>
      <c r="C9" s="31" t="s">
        <v>1144</v>
      </c>
      <c r="E9" s="33" t="s">
        <v>3081</v>
      </c>
      <c r="J9" s="32">
        <f>0</f>
      </c>
      <c s="32">
        <f>0</f>
      </c>
      <c s="32">
        <f>0+L10</f>
      </c>
      <c s="32">
        <f>0+M10</f>
      </c>
    </row>
    <row r="10" spans="1:16" ht="25.5">
      <c r="A10" t="s">
        <v>49</v>
      </c>
      <c s="34" t="s">
        <v>94</v>
      </c>
      <c s="34" t="s">
        <v>3531</v>
      </c>
      <c s="35" t="s">
        <v>3532</v>
      </c>
      <c s="6" t="s">
        <v>3816</v>
      </c>
      <c s="36" t="s">
        <v>2833</v>
      </c>
      <c s="37">
        <v>85.88</v>
      </c>
      <c s="36">
        <v>0</v>
      </c>
      <c s="36">
        <f>ROUND(G10*H10,6)</f>
      </c>
      <c r="L10" s="38">
        <v>0</v>
      </c>
      <c s="32">
        <f>ROUND(ROUND(L10,2)*ROUND(G10,3),2)</f>
      </c>
      <c s="36" t="s">
        <v>416</v>
      </c>
      <c>
        <f>(M10*21)/100</f>
      </c>
      <c t="s">
        <v>27</v>
      </c>
    </row>
    <row r="11" spans="1:5" ht="12.75">
      <c r="A11" s="35" t="s">
        <v>54</v>
      </c>
      <c r="E11" s="39" t="s">
        <v>2839</v>
      </c>
    </row>
    <row r="12" spans="1:5" ht="12.75">
      <c r="A12" s="35" t="s">
        <v>55</v>
      </c>
      <c r="E12" s="40" t="s">
        <v>6420</v>
      </c>
    </row>
    <row r="13" spans="1:5" ht="165.75">
      <c r="A13" t="s">
        <v>56</v>
      </c>
      <c r="E13" s="39" t="s">
        <v>3818</v>
      </c>
    </row>
    <row r="14" spans="1:13" ht="12.75">
      <c r="A14" t="s">
        <v>46</v>
      </c>
      <c r="C14" s="31" t="s">
        <v>47</v>
      </c>
      <c r="E14" s="33" t="s">
        <v>48</v>
      </c>
      <c r="J14" s="32">
        <f>0</f>
      </c>
      <c s="32">
        <f>0</f>
      </c>
      <c s="32">
        <f>0+L15+L19+L23</f>
      </c>
      <c s="32">
        <f>0+M15+M19+M23</f>
      </c>
    </row>
    <row r="15" spans="1:16" ht="12.75">
      <c r="A15" t="s">
        <v>49</v>
      </c>
      <c s="34" t="s">
        <v>47</v>
      </c>
      <c s="34" t="s">
        <v>3825</v>
      </c>
      <c s="35" t="s">
        <v>5</v>
      </c>
      <c s="6" t="s">
        <v>3826</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6421</v>
      </c>
    </row>
    <row r="18" spans="1:5" ht="318.75">
      <c r="A18" t="s">
        <v>56</v>
      </c>
      <c r="E18" s="39" t="s">
        <v>4265</v>
      </c>
    </row>
    <row r="19" spans="1:16" ht="12.75">
      <c r="A19" t="s">
        <v>49</v>
      </c>
      <c s="34" t="s">
        <v>27</v>
      </c>
      <c s="34" t="s">
        <v>3830</v>
      </c>
      <c s="35" t="s">
        <v>5</v>
      </c>
      <c s="6" t="s">
        <v>3831</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6422</v>
      </c>
    </row>
    <row r="22" spans="1:5" ht="191.25">
      <c r="A22" t="s">
        <v>56</v>
      </c>
      <c r="E22" s="39" t="s">
        <v>4267</v>
      </c>
    </row>
    <row r="23" spans="1:16" ht="12.75">
      <c r="A23" t="s">
        <v>49</v>
      </c>
      <c s="34" t="s">
        <v>26</v>
      </c>
      <c s="34" t="s">
        <v>6412</v>
      </c>
      <c s="35" t="s">
        <v>5</v>
      </c>
      <c s="6" t="s">
        <v>6413</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6423</v>
      </c>
    </row>
    <row r="26" spans="1:5" ht="229.5">
      <c r="A26" t="s">
        <v>56</v>
      </c>
      <c r="E26" s="39" t="s">
        <v>6415</v>
      </c>
    </row>
    <row r="27" spans="1:13" ht="12.75">
      <c r="A27" t="s">
        <v>46</v>
      </c>
      <c r="C27" s="31" t="s">
        <v>27</v>
      </c>
      <c r="E27" s="33" t="s">
        <v>2418</v>
      </c>
      <c r="J27" s="32">
        <f>0</f>
      </c>
      <c s="32">
        <f>0</f>
      </c>
      <c s="32">
        <f>0+L28+L32</f>
      </c>
      <c s="32">
        <f>0+M28+M32</f>
      </c>
    </row>
    <row r="28" spans="1:16" ht="12.75">
      <c r="A28" t="s">
        <v>49</v>
      </c>
      <c s="34" t="s">
        <v>65</v>
      </c>
      <c s="34" t="s">
        <v>3664</v>
      </c>
      <c s="35" t="s">
        <v>5</v>
      </c>
      <c s="6" t="s">
        <v>3665</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6424</v>
      </c>
    </row>
    <row r="31" spans="1:5" ht="369.75">
      <c r="A31" t="s">
        <v>56</v>
      </c>
      <c r="E31" s="39" t="s">
        <v>4708</v>
      </c>
    </row>
    <row r="32" spans="1:16" ht="12.75">
      <c r="A32" t="s">
        <v>49</v>
      </c>
      <c s="34" t="s">
        <v>69</v>
      </c>
      <c s="34" t="s">
        <v>3669</v>
      </c>
      <c s="35" t="s">
        <v>5</v>
      </c>
      <c s="6" t="s">
        <v>3670</v>
      </c>
      <c s="36" t="s">
        <v>2833</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6425</v>
      </c>
    </row>
    <row r="35" spans="1:5" ht="267.75">
      <c r="A35" t="s">
        <v>56</v>
      </c>
      <c r="E35" s="39" t="s">
        <v>4319</v>
      </c>
    </row>
    <row r="36" spans="1:13" ht="12.75">
      <c r="A36" t="s">
        <v>46</v>
      </c>
      <c r="C36" s="31" t="s">
        <v>65</v>
      </c>
      <c r="E36" s="33" t="s">
        <v>3341</v>
      </c>
      <c r="J36" s="32">
        <f>0</f>
      </c>
      <c s="32">
        <f>0</f>
      </c>
      <c s="32">
        <f>0+L37+L41+L45</f>
      </c>
      <c s="32">
        <f>0+M37+M41+M45</f>
      </c>
    </row>
    <row r="37" spans="1:16" ht="25.5">
      <c r="A37" t="s">
        <v>49</v>
      </c>
      <c s="34" t="s">
        <v>72</v>
      </c>
      <c s="34" t="s">
        <v>4729</v>
      </c>
      <c s="35" t="s">
        <v>5</v>
      </c>
      <c s="6" t="s">
        <v>5128</v>
      </c>
      <c s="36" t="s">
        <v>2833</v>
      </c>
      <c s="37">
        <v>5.719</v>
      </c>
      <c s="36">
        <v>0</v>
      </c>
      <c s="36">
        <f>ROUND(G37*H37,6)</f>
      </c>
      <c r="L37" s="38">
        <v>0</v>
      </c>
      <c s="32">
        <f>ROUND(ROUND(L37,2)*ROUND(G37,3),2)</f>
      </c>
      <c s="36" t="s">
        <v>4633</v>
      </c>
      <c>
        <f>(M37*21)/100</f>
      </c>
      <c t="s">
        <v>27</v>
      </c>
    </row>
    <row r="38" spans="1:5" ht="12.75">
      <c r="A38" s="35" t="s">
        <v>54</v>
      </c>
      <c r="E38" s="39" t="s">
        <v>5</v>
      </c>
    </row>
    <row r="39" spans="1:5" ht="25.5">
      <c r="A39" s="35" t="s">
        <v>55</v>
      </c>
      <c r="E39" s="40" t="s">
        <v>6426</v>
      </c>
    </row>
    <row r="40" spans="1:5" ht="293.25">
      <c r="A40" t="s">
        <v>56</v>
      </c>
      <c r="E40" s="39" t="s">
        <v>4055</v>
      </c>
    </row>
    <row r="41" spans="1:16" ht="12.75">
      <c r="A41" t="s">
        <v>49</v>
      </c>
      <c s="34" t="s">
        <v>77</v>
      </c>
      <c s="34" t="s">
        <v>3346</v>
      </c>
      <c s="35" t="s">
        <v>5</v>
      </c>
      <c s="6" t="s">
        <v>3347</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6427</v>
      </c>
    </row>
    <row r="44" spans="1:5" ht="369.75">
      <c r="A44" t="s">
        <v>56</v>
      </c>
      <c r="E44" s="39" t="s">
        <v>3345</v>
      </c>
    </row>
    <row r="45" spans="1:16" ht="25.5">
      <c r="A45" t="s">
        <v>49</v>
      </c>
      <c s="34" t="s">
        <v>98</v>
      </c>
      <c s="34" t="s">
        <v>4732</v>
      </c>
      <c s="35" t="s">
        <v>5</v>
      </c>
      <c s="6" t="s">
        <v>5133</v>
      </c>
      <c s="36" t="s">
        <v>2833</v>
      </c>
      <c s="37">
        <v>5.719</v>
      </c>
      <c s="36">
        <v>0</v>
      </c>
      <c s="36">
        <f>ROUND(G45*H45,6)</f>
      </c>
      <c r="L45" s="38">
        <v>0</v>
      </c>
      <c s="32">
        <f>ROUND(ROUND(L45,2)*ROUND(G45,3),2)</f>
      </c>
      <c s="36" t="s">
        <v>4633</v>
      </c>
      <c>
        <f>(M45*21)/100</f>
      </c>
      <c t="s">
        <v>27</v>
      </c>
    </row>
    <row r="46" spans="1:5" ht="12.75">
      <c r="A46" s="35" t="s">
        <v>54</v>
      </c>
      <c r="E46" s="39" t="s">
        <v>5</v>
      </c>
    </row>
    <row r="47" spans="1:5" ht="25.5">
      <c r="A47" s="35" t="s">
        <v>55</v>
      </c>
      <c r="E47" s="40" t="s">
        <v>6426</v>
      </c>
    </row>
    <row r="48" spans="1:5" ht="293.25">
      <c r="A48" t="s">
        <v>56</v>
      </c>
      <c r="E48" s="39" t="s">
        <v>4055</v>
      </c>
    </row>
    <row r="49" spans="1:13" ht="12.75">
      <c r="A49" t="s">
        <v>46</v>
      </c>
      <c r="C49" s="31" t="s">
        <v>77</v>
      </c>
      <c r="E49" s="33" t="s">
        <v>1321</v>
      </c>
      <c r="J49" s="32">
        <f>0</f>
      </c>
      <c s="32">
        <f>0</f>
      </c>
      <c s="32">
        <f>0+L50</f>
      </c>
      <c s="32">
        <f>0+M50</f>
      </c>
    </row>
    <row r="50" spans="1:16" ht="12.75">
      <c r="A50" t="s">
        <v>49</v>
      </c>
      <c s="34" t="s">
        <v>82</v>
      </c>
      <c s="34" t="s">
        <v>6428</v>
      </c>
      <c s="35" t="s">
        <v>5</v>
      </c>
      <c s="6" t="s">
        <v>6429</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6430</v>
      </c>
    </row>
    <row r="53" spans="1:5" ht="51">
      <c r="A53" t="s">
        <v>56</v>
      </c>
      <c r="E53" s="39" t="s">
        <v>4626</v>
      </c>
    </row>
    <row r="54" spans="1:13" ht="12.75">
      <c r="A54" t="s">
        <v>46</v>
      </c>
      <c r="C54" s="31" t="s">
        <v>82</v>
      </c>
      <c r="E54" s="33" t="s">
        <v>2457</v>
      </c>
      <c r="J54" s="32">
        <f>0</f>
      </c>
      <c s="32">
        <f>0</f>
      </c>
      <c s="32">
        <f>0+L55+L59</f>
      </c>
      <c s="32">
        <f>0+M55+M59</f>
      </c>
    </row>
    <row r="55" spans="1:16" ht="12.75">
      <c r="A55" t="s">
        <v>49</v>
      </c>
      <c s="34" t="s">
        <v>86</v>
      </c>
      <c s="34" t="s">
        <v>6431</v>
      </c>
      <c s="35" t="s">
        <v>5</v>
      </c>
      <c s="6" t="s">
        <v>6432</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6433</v>
      </c>
    </row>
    <row r="58" spans="1:5" ht="242.25">
      <c r="A58" t="s">
        <v>56</v>
      </c>
      <c r="E58" s="39" t="s">
        <v>6434</v>
      </c>
    </row>
    <row r="59" spans="1:16" ht="12.75">
      <c r="A59" t="s">
        <v>49</v>
      </c>
      <c s="34" t="s">
        <v>90</v>
      </c>
      <c s="34" t="s">
        <v>3798</v>
      </c>
      <c s="35" t="s">
        <v>5</v>
      </c>
      <c s="6" t="s">
        <v>3799</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6435</v>
      </c>
    </row>
    <row r="62" spans="1:5" ht="242.25">
      <c r="A62" t="s">
        <v>56</v>
      </c>
      <c r="E62" s="39" t="s">
        <v>6434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6436</v>
      </c>
      <c s="41">
        <f>Rekapitulace!C118</f>
      </c>
      <c s="20" t="s">
        <v>0</v>
      </c>
      <c t="s">
        <v>23</v>
      </c>
      <c t="s">
        <v>27</v>
      </c>
    </row>
    <row r="4" spans="1:16" ht="32" customHeight="1">
      <c r="A4" s="24" t="s">
        <v>20</v>
      </c>
      <c s="25" t="s">
        <v>28</v>
      </c>
      <c s="27" t="s">
        <v>6436</v>
      </c>
      <c r="E4" s="26" t="s">
        <v>6437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6440</v>
      </c>
      <c r="E8" s="30" t="s">
        <v>6439</v>
      </c>
      <c r="J8" s="29">
        <f>0+J9+J14+J43</f>
      </c>
      <c s="29">
        <f>0+K9+K14+K43</f>
      </c>
      <c s="29">
        <f>0+L9+L14+L43</f>
      </c>
      <c s="29">
        <f>0+M9+M14+M43</f>
      </c>
    </row>
    <row r="9" spans="1:13" ht="12.75">
      <c r="A9" t="s">
        <v>46</v>
      </c>
      <c r="C9" s="31" t="s">
        <v>26</v>
      </c>
      <c r="E9" s="33" t="s">
        <v>6441</v>
      </c>
      <c r="J9" s="32">
        <f>0</f>
      </c>
      <c s="32">
        <f>0</f>
      </c>
      <c s="32">
        <f>0+L10</f>
      </c>
      <c s="32">
        <f>0+M10</f>
      </c>
    </row>
    <row r="10" spans="1:16" ht="25.5">
      <c r="A10" t="s">
        <v>49</v>
      </c>
      <c s="34" t="s">
        <v>47</v>
      </c>
      <c s="34" t="s">
        <v>6442</v>
      </c>
      <c s="35" t="s">
        <v>5</v>
      </c>
      <c s="6" t="s">
        <v>6443</v>
      </c>
      <c s="36" t="s">
        <v>374</v>
      </c>
      <c s="37">
        <v>100</v>
      </c>
      <c s="36">
        <v>0</v>
      </c>
      <c s="36">
        <f>ROUND(G10*H10,6)</f>
      </c>
      <c r="L10" s="38">
        <v>0</v>
      </c>
      <c s="32">
        <f>ROUND(ROUND(L10,2)*ROUND(G10,3),2)</f>
      </c>
      <c s="36" t="s">
        <v>53</v>
      </c>
      <c>
        <f>(M10*21)/100</f>
      </c>
      <c t="s">
        <v>27</v>
      </c>
    </row>
    <row r="11" spans="1:5" ht="12.75">
      <c r="A11" s="35" t="s">
        <v>54</v>
      </c>
      <c r="E11" s="39" t="s">
        <v>6444</v>
      </c>
    </row>
    <row r="12" spans="1:5" ht="12.75">
      <c r="A12" s="35" t="s">
        <v>55</v>
      </c>
      <c r="E12" s="40" t="s">
        <v>6445</v>
      </c>
    </row>
    <row r="13" spans="1:5" ht="114.75">
      <c r="A13" t="s">
        <v>56</v>
      </c>
      <c r="E13" s="39" t="s">
        <v>4383</v>
      </c>
    </row>
    <row r="14" spans="1:13" ht="12.75">
      <c r="A14" t="s">
        <v>46</v>
      </c>
      <c r="C14" s="31" t="s">
        <v>69</v>
      </c>
      <c r="E14" s="33" t="s">
        <v>6446</v>
      </c>
      <c r="J14" s="32">
        <f>0</f>
      </c>
      <c s="32">
        <f>0</f>
      </c>
      <c s="32">
        <f>0+L15+L19+L23+L27+L31+L35+L39</f>
      </c>
      <c s="32">
        <f>0+M15+M19+M23+M27+M31+M35+M39</f>
      </c>
    </row>
    <row r="15" spans="1:16" ht="25.5">
      <c r="A15" t="s">
        <v>49</v>
      </c>
      <c s="34" t="s">
        <v>27</v>
      </c>
      <c s="34" t="s">
        <v>6447</v>
      </c>
      <c s="35" t="s">
        <v>5</v>
      </c>
      <c s="6" t="s">
        <v>6448</v>
      </c>
      <c s="36" t="s">
        <v>80</v>
      </c>
      <c s="37">
        <v>162</v>
      </c>
      <c s="36">
        <v>0</v>
      </c>
      <c s="36">
        <f>ROUND(G15*H15,6)</f>
      </c>
      <c r="L15" s="38">
        <v>0</v>
      </c>
      <c s="32">
        <f>ROUND(ROUND(L15,2)*ROUND(G15,3),2)</f>
      </c>
      <c s="36" t="s">
        <v>53</v>
      </c>
      <c>
        <f>(M15*21)/100</f>
      </c>
      <c t="s">
        <v>27</v>
      </c>
    </row>
    <row r="16" spans="1:5" ht="12.75">
      <c r="A16" s="35" t="s">
        <v>54</v>
      </c>
      <c r="E16" s="39" t="s">
        <v>6444</v>
      </c>
    </row>
    <row r="17" spans="1:5" ht="12.75">
      <c r="A17" s="35" t="s">
        <v>55</v>
      </c>
      <c r="E17" s="40" t="s">
        <v>6449</v>
      </c>
    </row>
    <row r="18" spans="1:5" ht="102">
      <c r="A18" t="s">
        <v>56</v>
      </c>
      <c r="E18" s="39" t="s">
        <v>6450</v>
      </c>
    </row>
    <row r="19" spans="1:16" ht="12.75">
      <c r="A19" t="s">
        <v>49</v>
      </c>
      <c s="34" t="s">
        <v>26</v>
      </c>
      <c s="34" t="s">
        <v>6451</v>
      </c>
      <c s="35" t="s">
        <v>5</v>
      </c>
      <c s="6" t="s">
        <v>6452</v>
      </c>
      <c s="36" t="s">
        <v>80</v>
      </c>
      <c s="37">
        <v>38</v>
      </c>
      <c s="36">
        <v>0</v>
      </c>
      <c s="36">
        <f>ROUND(G19*H19,6)</f>
      </c>
      <c r="L19" s="38">
        <v>0</v>
      </c>
      <c s="32">
        <f>ROUND(ROUND(L19,2)*ROUND(G19,3),2)</f>
      </c>
      <c s="36" t="s">
        <v>53</v>
      </c>
      <c>
        <f>(M19*21)/100</f>
      </c>
      <c t="s">
        <v>27</v>
      </c>
    </row>
    <row r="20" spans="1:5" ht="12.75">
      <c r="A20" s="35" t="s">
        <v>54</v>
      </c>
      <c r="E20" s="39" t="s">
        <v>6444</v>
      </c>
    </row>
    <row r="21" spans="1:5" ht="12.75">
      <c r="A21" s="35" t="s">
        <v>55</v>
      </c>
      <c r="E21" s="40" t="s">
        <v>6449</v>
      </c>
    </row>
    <row r="22" spans="1:5" ht="102">
      <c r="A22" t="s">
        <v>56</v>
      </c>
      <c r="E22" s="39" t="s">
        <v>6450</v>
      </c>
    </row>
    <row r="23" spans="1:16" ht="12.75">
      <c r="A23" t="s">
        <v>49</v>
      </c>
      <c s="34" t="s">
        <v>65</v>
      </c>
      <c s="34" t="s">
        <v>6453</v>
      </c>
      <c s="35" t="s">
        <v>5</v>
      </c>
      <c s="6" t="s">
        <v>6454</v>
      </c>
      <c s="36" t="s">
        <v>80</v>
      </c>
      <c s="37">
        <v>10</v>
      </c>
      <c s="36">
        <v>0</v>
      </c>
      <c s="36">
        <f>ROUND(G23*H23,6)</f>
      </c>
      <c r="L23" s="38">
        <v>0</v>
      </c>
      <c s="32">
        <f>ROUND(ROUND(L23,2)*ROUND(G23,3),2)</f>
      </c>
      <c s="36" t="s">
        <v>53</v>
      </c>
      <c>
        <f>(M23*21)/100</f>
      </c>
      <c t="s">
        <v>27</v>
      </c>
    </row>
    <row r="24" spans="1:5" ht="12.75">
      <c r="A24" s="35" t="s">
        <v>54</v>
      </c>
      <c r="E24" s="39" t="s">
        <v>6444</v>
      </c>
    </row>
    <row r="25" spans="1:5" ht="12.75">
      <c r="A25" s="35" t="s">
        <v>55</v>
      </c>
      <c r="E25" s="40" t="s">
        <v>6449</v>
      </c>
    </row>
    <row r="26" spans="1:5" ht="102">
      <c r="A26" t="s">
        <v>56</v>
      </c>
      <c r="E26" s="39" t="s">
        <v>6450</v>
      </c>
    </row>
    <row r="27" spans="1:16" ht="12.75">
      <c r="A27" t="s">
        <v>49</v>
      </c>
      <c s="34" t="s">
        <v>69</v>
      </c>
      <c s="34" t="s">
        <v>6455</v>
      </c>
      <c s="35" t="s">
        <v>5</v>
      </c>
      <c s="6" t="s">
        <v>6456</v>
      </c>
      <c s="36" t="s">
        <v>80</v>
      </c>
      <c s="37">
        <v>32</v>
      </c>
      <c s="36">
        <v>0</v>
      </c>
      <c s="36">
        <f>ROUND(G27*H27,6)</f>
      </c>
      <c r="L27" s="38">
        <v>0</v>
      </c>
      <c s="32">
        <f>ROUND(ROUND(L27,2)*ROUND(G27,3),2)</f>
      </c>
      <c s="36" t="s">
        <v>53</v>
      </c>
      <c>
        <f>(M27*21)/100</f>
      </c>
      <c t="s">
        <v>27</v>
      </c>
    </row>
    <row r="28" spans="1:5" ht="12.75">
      <c r="A28" s="35" t="s">
        <v>54</v>
      </c>
      <c r="E28" s="39" t="s">
        <v>6444</v>
      </c>
    </row>
    <row r="29" spans="1:5" ht="12.75">
      <c r="A29" s="35" t="s">
        <v>55</v>
      </c>
      <c r="E29" s="40" t="s">
        <v>6449</v>
      </c>
    </row>
    <row r="30" spans="1:5" ht="102">
      <c r="A30" t="s">
        <v>56</v>
      </c>
      <c r="E30" s="39" t="s">
        <v>6450</v>
      </c>
    </row>
    <row r="31" spans="1:16" ht="12.75">
      <c r="A31" t="s">
        <v>49</v>
      </c>
      <c s="34" t="s">
        <v>72</v>
      </c>
      <c s="34" t="s">
        <v>6457</v>
      </c>
      <c s="35" t="s">
        <v>5</v>
      </c>
      <c s="6" t="s">
        <v>6458</v>
      </c>
      <c s="36" t="s">
        <v>80</v>
      </c>
      <c s="37">
        <v>162</v>
      </c>
      <c s="36">
        <v>0</v>
      </c>
      <c s="36">
        <f>ROUND(G31*H31,6)</f>
      </c>
      <c r="L31" s="38">
        <v>0</v>
      </c>
      <c s="32">
        <f>ROUND(ROUND(L31,2)*ROUND(G31,3),2)</f>
      </c>
      <c s="36" t="s">
        <v>53</v>
      </c>
      <c>
        <f>(M31*21)/100</f>
      </c>
      <c t="s">
        <v>27</v>
      </c>
    </row>
    <row r="32" spans="1:5" ht="12.75">
      <c r="A32" s="35" t="s">
        <v>54</v>
      </c>
      <c r="E32" s="39" t="s">
        <v>6444</v>
      </c>
    </row>
    <row r="33" spans="1:5" ht="12.75">
      <c r="A33" s="35" t="s">
        <v>55</v>
      </c>
      <c r="E33" s="40" t="s">
        <v>6449</v>
      </c>
    </row>
    <row r="34" spans="1:5" ht="102">
      <c r="A34" t="s">
        <v>56</v>
      </c>
      <c r="E34" s="39" t="s">
        <v>6450</v>
      </c>
    </row>
    <row r="35" spans="1:16" ht="12.75">
      <c r="A35" t="s">
        <v>49</v>
      </c>
      <c s="34" t="s">
        <v>77</v>
      </c>
      <c s="34" t="s">
        <v>6459</v>
      </c>
      <c s="35" t="s">
        <v>5</v>
      </c>
      <c s="6" t="s">
        <v>6460</v>
      </c>
      <c s="36" t="s">
        <v>75</v>
      </c>
      <c s="37">
        <v>9850</v>
      </c>
      <c s="36">
        <v>0</v>
      </c>
      <c s="36">
        <f>ROUND(G35*H35,6)</f>
      </c>
      <c r="L35" s="38">
        <v>0</v>
      </c>
      <c s="32">
        <f>ROUND(ROUND(L35,2)*ROUND(G35,3),2)</f>
      </c>
      <c s="36" t="s">
        <v>53</v>
      </c>
      <c>
        <f>(M35*21)/100</f>
      </c>
      <c t="s">
        <v>27</v>
      </c>
    </row>
    <row r="36" spans="1:5" ht="12.75">
      <c r="A36" s="35" t="s">
        <v>54</v>
      </c>
      <c r="E36" s="39" t="s">
        <v>6444</v>
      </c>
    </row>
    <row r="37" spans="1:5" ht="12.75">
      <c r="A37" s="35" t="s">
        <v>55</v>
      </c>
      <c r="E37" s="40" t="s">
        <v>6449</v>
      </c>
    </row>
    <row r="38" spans="1:5" ht="102">
      <c r="A38" t="s">
        <v>56</v>
      </c>
      <c r="E38" s="39" t="s">
        <v>6450</v>
      </c>
    </row>
    <row r="39" spans="1:16" ht="25.5">
      <c r="A39" t="s">
        <v>49</v>
      </c>
      <c s="34" t="s">
        <v>82</v>
      </c>
      <c s="34" t="s">
        <v>6461</v>
      </c>
      <c s="35" t="s">
        <v>5</v>
      </c>
      <c s="6" t="s">
        <v>6462</v>
      </c>
      <c s="36" t="s">
        <v>3255</v>
      </c>
      <c s="37">
        <v>80</v>
      </c>
      <c s="36">
        <v>0</v>
      </c>
      <c s="36">
        <f>ROUND(G39*H39,6)</f>
      </c>
      <c r="L39" s="38">
        <v>0</v>
      </c>
      <c s="32">
        <f>ROUND(ROUND(L39,2)*ROUND(G39,3),2)</f>
      </c>
      <c s="36" t="s">
        <v>53</v>
      </c>
      <c>
        <f>(M39*21)/100</f>
      </c>
      <c t="s">
        <v>27</v>
      </c>
    </row>
    <row r="40" spans="1:5" ht="12.75">
      <c r="A40" s="35" t="s">
        <v>54</v>
      </c>
      <c r="E40" s="39" t="s">
        <v>6444</v>
      </c>
    </row>
    <row r="41" spans="1:5" ht="12.75">
      <c r="A41" s="35" t="s">
        <v>55</v>
      </c>
      <c r="E41" s="40" t="s">
        <v>6449</v>
      </c>
    </row>
    <row r="42" spans="1:5" ht="127.5">
      <c r="A42" t="s">
        <v>56</v>
      </c>
      <c r="E42" s="39" t="s">
        <v>6463</v>
      </c>
    </row>
    <row r="43" spans="1:13" ht="12.75">
      <c r="A43" t="s">
        <v>46</v>
      </c>
      <c r="C43" s="31" t="s">
        <v>82</v>
      </c>
      <c r="E43" s="33" t="s">
        <v>6464</v>
      </c>
      <c r="J43" s="32">
        <f>0</f>
      </c>
      <c s="32">
        <f>0</f>
      </c>
      <c s="32">
        <f>0+L44</f>
      </c>
      <c s="32">
        <f>0+M44</f>
      </c>
    </row>
    <row r="44" spans="1:16" ht="12.75">
      <c r="A44" t="s">
        <v>49</v>
      </c>
      <c s="34" t="s">
        <v>86</v>
      </c>
      <c s="34" t="s">
        <v>683</v>
      </c>
      <c s="35" t="s">
        <v>5</v>
      </c>
      <c s="6" t="s">
        <v>6465</v>
      </c>
      <c s="36" t="s">
        <v>80</v>
      </c>
      <c s="37">
        <v>4</v>
      </c>
      <c s="36">
        <v>0</v>
      </c>
      <c s="36">
        <f>ROUND(G44*H44,6)</f>
      </c>
      <c r="L44" s="38">
        <v>0</v>
      </c>
      <c s="32">
        <f>ROUND(ROUND(L44,2)*ROUND(G44,3),2)</f>
      </c>
      <c s="36" t="s">
        <v>416</v>
      </c>
      <c>
        <f>(M44*21)/100</f>
      </c>
      <c t="s">
        <v>27</v>
      </c>
    </row>
    <row r="45" spans="1:5" ht="12.75">
      <c r="A45" s="35" t="s">
        <v>54</v>
      </c>
      <c r="E45" s="39" t="s">
        <v>6444</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6436</v>
      </c>
      <c s="41">
        <f>Rekapitulace!C118</f>
      </c>
      <c s="20" t="s">
        <v>0</v>
      </c>
      <c t="s">
        <v>23</v>
      </c>
      <c t="s">
        <v>27</v>
      </c>
    </row>
    <row r="4" spans="1:16" ht="32" customHeight="1">
      <c r="A4" s="24" t="s">
        <v>20</v>
      </c>
      <c s="25" t="s">
        <v>28</v>
      </c>
      <c s="27" t="s">
        <v>6436</v>
      </c>
      <c r="E4" s="26" t="s">
        <v>6437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6468</v>
      </c>
      <c r="E8" s="30" t="s">
        <v>6467</v>
      </c>
      <c r="J8" s="29">
        <f>0+J9+J202</f>
      </c>
      <c s="29">
        <f>0+K9+K202</f>
      </c>
      <c s="29">
        <f>0+L9+L202</f>
      </c>
      <c s="29">
        <f>0+M9+M202</f>
      </c>
    </row>
    <row r="9" spans="1:13" ht="12.75">
      <c r="A9" t="s">
        <v>46</v>
      </c>
      <c r="C9" s="31" t="s">
        <v>1144</v>
      </c>
      <c r="E9" s="33" t="s">
        <v>6469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915</v>
      </c>
      <c s="35" t="s">
        <v>5</v>
      </c>
      <c s="6" t="s">
        <v>916</v>
      </c>
      <c s="36" t="s">
        <v>75</v>
      </c>
      <c s="37">
        <v>12500</v>
      </c>
      <c s="36">
        <v>0</v>
      </c>
      <c s="36">
        <f>ROUND(G10*H10,6)</f>
      </c>
      <c r="L10" s="38">
        <v>0</v>
      </c>
      <c s="32">
        <f>ROUND(ROUND(L10,2)*ROUND(G10,3),2)</f>
      </c>
      <c s="36" t="s">
        <v>53</v>
      </c>
      <c>
        <f>(M10*21)/100</f>
      </c>
      <c t="s">
        <v>27</v>
      </c>
    </row>
    <row r="11" spans="1:5" ht="12.75">
      <c r="A11" s="35" t="s">
        <v>54</v>
      </c>
      <c r="E11" s="39" t="s">
        <v>6444</v>
      </c>
    </row>
    <row r="12" spans="1:5" ht="12.75">
      <c r="A12" s="35" t="s">
        <v>55</v>
      </c>
      <c r="E12" s="40" t="s">
        <v>5</v>
      </c>
    </row>
    <row r="13" spans="1:5" ht="12.75">
      <c r="A13" t="s">
        <v>56</v>
      </c>
      <c r="E13" s="39" t="s">
        <v>1314</v>
      </c>
    </row>
    <row r="14" spans="1:16" ht="12.75">
      <c r="A14" t="s">
        <v>49</v>
      </c>
      <c s="34" t="s">
        <v>110</v>
      </c>
      <c s="34" t="s">
        <v>918</v>
      </c>
      <c s="35" t="s">
        <v>5</v>
      </c>
      <c s="6" t="s">
        <v>919</v>
      </c>
      <c s="36" t="s">
        <v>75</v>
      </c>
      <c s="37">
        <v>12500</v>
      </c>
      <c s="36">
        <v>0</v>
      </c>
      <c s="36">
        <f>ROUND(G14*H14,6)</f>
      </c>
      <c r="L14" s="38">
        <v>0</v>
      </c>
      <c s="32">
        <f>ROUND(ROUND(L14,2)*ROUND(G14,3),2)</f>
      </c>
      <c s="36" t="s">
        <v>53</v>
      </c>
      <c>
        <f>(M14*21)/100</f>
      </c>
      <c t="s">
        <v>27</v>
      </c>
    </row>
    <row r="15" spans="1:5" ht="12.75">
      <c r="A15" s="35" t="s">
        <v>54</v>
      </c>
      <c r="E15" s="39" t="s">
        <v>6444</v>
      </c>
    </row>
    <row r="16" spans="1:5" ht="12.75">
      <c r="A16" s="35" t="s">
        <v>55</v>
      </c>
      <c r="E16" s="40" t="s">
        <v>5</v>
      </c>
    </row>
    <row r="17" spans="1:5" ht="12.75">
      <c r="A17" t="s">
        <v>56</v>
      </c>
      <c r="E17" s="39" t="s">
        <v>1314</v>
      </c>
    </row>
    <row r="18" spans="1:16" ht="12.75">
      <c r="A18" t="s">
        <v>49</v>
      </c>
      <c s="34" t="s">
        <v>113</v>
      </c>
      <c s="34" t="s">
        <v>921</v>
      </c>
      <c s="35" t="s">
        <v>5</v>
      </c>
      <c s="6" t="s">
        <v>922</v>
      </c>
      <c s="36" t="s">
        <v>923</v>
      </c>
      <c s="37">
        <v>13</v>
      </c>
      <c s="36">
        <v>0</v>
      </c>
      <c s="36">
        <f>ROUND(G18*H18,6)</f>
      </c>
      <c r="L18" s="38">
        <v>0</v>
      </c>
      <c s="32">
        <f>ROUND(ROUND(L18,2)*ROUND(G18,3),2)</f>
      </c>
      <c s="36" t="s">
        <v>53</v>
      </c>
      <c>
        <f>(M18*21)/100</f>
      </c>
      <c t="s">
        <v>27</v>
      </c>
    </row>
    <row r="19" spans="1:5" ht="12.75">
      <c r="A19" s="35" t="s">
        <v>54</v>
      </c>
      <c r="E19" s="39" t="s">
        <v>6444</v>
      </c>
    </row>
    <row r="20" spans="1:5" ht="12.75">
      <c r="A20" s="35" t="s">
        <v>55</v>
      </c>
      <c r="E20" s="40" t="s">
        <v>5</v>
      </c>
    </row>
    <row r="21" spans="1:5" ht="12.75">
      <c r="A21" t="s">
        <v>56</v>
      </c>
      <c r="E21" s="39" t="s">
        <v>1314</v>
      </c>
    </row>
    <row r="22" spans="1:16" ht="12.75">
      <c r="A22" t="s">
        <v>49</v>
      </c>
      <c s="34" t="s">
        <v>117</v>
      </c>
      <c s="34" t="s">
        <v>925</v>
      </c>
      <c s="35" t="s">
        <v>5</v>
      </c>
      <c s="6" t="s">
        <v>926</v>
      </c>
      <c s="36" t="s">
        <v>75</v>
      </c>
      <c s="37">
        <v>12500</v>
      </c>
      <c s="36">
        <v>0</v>
      </c>
      <c s="36">
        <f>ROUND(G22*H22,6)</f>
      </c>
      <c r="L22" s="38">
        <v>0</v>
      </c>
      <c s="32">
        <f>ROUND(ROUND(L22,2)*ROUND(G22,3),2)</f>
      </c>
      <c s="36" t="s">
        <v>53</v>
      </c>
      <c>
        <f>(M22*21)/100</f>
      </c>
      <c t="s">
        <v>27</v>
      </c>
    </row>
    <row r="23" spans="1:5" ht="12.75">
      <c r="A23" s="35" t="s">
        <v>54</v>
      </c>
      <c r="E23" s="39" t="s">
        <v>6444</v>
      </c>
    </row>
    <row r="24" spans="1:5" ht="12.75">
      <c r="A24" s="35" t="s">
        <v>55</v>
      </c>
      <c r="E24" s="40" t="s">
        <v>5</v>
      </c>
    </row>
    <row r="25" spans="1:5" ht="12.75">
      <c r="A25" t="s">
        <v>56</v>
      </c>
      <c r="E25" s="39" t="s">
        <v>1314</v>
      </c>
    </row>
    <row r="26" spans="1:16" ht="12.75">
      <c r="A26" t="s">
        <v>49</v>
      </c>
      <c s="34" t="s">
        <v>121</v>
      </c>
      <c s="34" t="s">
        <v>1173</v>
      </c>
      <c s="35" t="s">
        <v>5</v>
      </c>
      <c s="6" t="s">
        <v>1174</v>
      </c>
      <c s="36" t="s">
        <v>80</v>
      </c>
      <c s="37">
        <v>50</v>
      </c>
      <c s="36">
        <v>0</v>
      </c>
      <c s="36">
        <f>ROUND(G26*H26,6)</f>
      </c>
      <c r="L26" s="38">
        <v>0</v>
      </c>
      <c s="32">
        <f>ROUND(ROUND(L26,2)*ROUND(G26,3),2)</f>
      </c>
      <c s="36" t="s">
        <v>53</v>
      </c>
      <c>
        <f>(M26*21)/100</f>
      </c>
      <c t="s">
        <v>27</v>
      </c>
    </row>
    <row r="27" spans="1:5" ht="12.75">
      <c r="A27" s="35" t="s">
        <v>54</v>
      </c>
      <c r="E27" s="39" t="s">
        <v>6444</v>
      </c>
    </row>
    <row r="28" spans="1:5" ht="12.75">
      <c r="A28" s="35" t="s">
        <v>55</v>
      </c>
      <c r="E28" s="40" t="s">
        <v>5</v>
      </c>
    </row>
    <row r="29" spans="1:5" ht="12.75">
      <c r="A29" t="s">
        <v>56</v>
      </c>
      <c r="E29" s="39" t="s">
        <v>1314</v>
      </c>
    </row>
    <row r="30" spans="1:16" ht="12.75">
      <c r="A30" t="s">
        <v>49</v>
      </c>
      <c s="34" t="s">
        <v>125</v>
      </c>
      <c s="34" t="s">
        <v>1175</v>
      </c>
      <c s="35" t="s">
        <v>5</v>
      </c>
      <c s="6" t="s">
        <v>1176</v>
      </c>
      <c s="36" t="s">
        <v>80</v>
      </c>
      <c s="37">
        <v>50</v>
      </c>
      <c s="36">
        <v>0</v>
      </c>
      <c s="36">
        <f>ROUND(G30*H30,6)</f>
      </c>
      <c r="L30" s="38">
        <v>0</v>
      </c>
      <c s="32">
        <f>ROUND(ROUND(L30,2)*ROUND(G30,3),2)</f>
      </c>
      <c s="36" t="s">
        <v>53</v>
      </c>
      <c>
        <f>(M30*21)/100</f>
      </c>
      <c t="s">
        <v>27</v>
      </c>
    </row>
    <row r="31" spans="1:5" ht="12.75">
      <c r="A31" s="35" t="s">
        <v>54</v>
      </c>
      <c r="E31" s="39" t="s">
        <v>6444</v>
      </c>
    </row>
    <row r="32" spans="1:5" ht="12.75">
      <c r="A32" s="35" t="s">
        <v>55</v>
      </c>
      <c r="E32" s="40" t="s">
        <v>5</v>
      </c>
    </row>
    <row r="33" spans="1:5" ht="12.75">
      <c r="A33" t="s">
        <v>56</v>
      </c>
      <c r="E33" s="39" t="s">
        <v>1314</v>
      </c>
    </row>
    <row r="34" spans="1:16" ht="12.75">
      <c r="A34" t="s">
        <v>49</v>
      </c>
      <c s="34" t="s">
        <v>128</v>
      </c>
      <c s="34" t="s">
        <v>1177</v>
      </c>
      <c s="35" t="s">
        <v>5</v>
      </c>
      <c s="6" t="s">
        <v>1178</v>
      </c>
      <c s="36" t="s">
        <v>80</v>
      </c>
      <c s="37">
        <v>30</v>
      </c>
      <c s="36">
        <v>0</v>
      </c>
      <c s="36">
        <f>ROUND(G34*H34,6)</f>
      </c>
      <c r="L34" s="38">
        <v>0</v>
      </c>
      <c s="32">
        <f>ROUND(ROUND(L34,2)*ROUND(G34,3),2)</f>
      </c>
      <c s="36" t="s">
        <v>53</v>
      </c>
      <c>
        <f>(M34*21)/100</f>
      </c>
      <c t="s">
        <v>27</v>
      </c>
    </row>
    <row r="35" spans="1:5" ht="12.75">
      <c r="A35" s="35" t="s">
        <v>54</v>
      </c>
      <c r="E35" s="39" t="s">
        <v>6444</v>
      </c>
    </row>
    <row r="36" spans="1:5" ht="12.75">
      <c r="A36" s="35" t="s">
        <v>55</v>
      </c>
      <c r="E36" s="40" t="s">
        <v>5</v>
      </c>
    </row>
    <row r="37" spans="1:5" ht="12.75">
      <c r="A37" t="s">
        <v>56</v>
      </c>
      <c r="E37" s="39" t="s">
        <v>1314</v>
      </c>
    </row>
    <row r="38" spans="1:16" ht="12.75">
      <c r="A38" t="s">
        <v>49</v>
      </c>
      <c s="34" t="s">
        <v>132</v>
      </c>
      <c s="34" t="s">
        <v>1179</v>
      </c>
      <c s="35" t="s">
        <v>5</v>
      </c>
      <c s="6" t="s">
        <v>1180</v>
      </c>
      <c s="36" t="s">
        <v>80</v>
      </c>
      <c s="37">
        <v>30</v>
      </c>
      <c s="36">
        <v>0</v>
      </c>
      <c s="36">
        <f>ROUND(G38*H38,6)</f>
      </c>
      <c r="L38" s="38">
        <v>0</v>
      </c>
      <c s="32">
        <f>ROUND(ROUND(L38,2)*ROUND(G38,3),2)</f>
      </c>
      <c s="36" t="s">
        <v>53</v>
      </c>
      <c>
        <f>(M38*21)/100</f>
      </c>
      <c t="s">
        <v>27</v>
      </c>
    </row>
    <row r="39" spans="1:5" ht="12.75">
      <c r="A39" s="35" t="s">
        <v>54</v>
      </c>
      <c r="E39" s="39" t="s">
        <v>6444</v>
      </c>
    </row>
    <row r="40" spans="1:5" ht="12.75">
      <c r="A40" s="35" t="s">
        <v>55</v>
      </c>
      <c r="E40" s="40" t="s">
        <v>5</v>
      </c>
    </row>
    <row r="41" spans="1:5" ht="12.75">
      <c r="A41" t="s">
        <v>56</v>
      </c>
      <c r="E41" s="39" t="s">
        <v>1314</v>
      </c>
    </row>
    <row r="42" spans="1:16" ht="12.75">
      <c r="A42" t="s">
        <v>49</v>
      </c>
      <c s="34" t="s">
        <v>136</v>
      </c>
      <c s="34" t="s">
        <v>928</v>
      </c>
      <c s="35" t="s">
        <v>5</v>
      </c>
      <c s="6" t="s">
        <v>929</v>
      </c>
      <c s="36" t="s">
        <v>80</v>
      </c>
      <c s="37">
        <v>20</v>
      </c>
      <c s="36">
        <v>0</v>
      </c>
      <c s="36">
        <f>ROUND(G42*H42,6)</f>
      </c>
      <c r="L42" s="38">
        <v>0</v>
      </c>
      <c s="32">
        <f>ROUND(ROUND(L42,2)*ROUND(G42,3),2)</f>
      </c>
      <c s="36" t="s">
        <v>53</v>
      </c>
      <c>
        <f>(M42*21)/100</f>
      </c>
      <c t="s">
        <v>27</v>
      </c>
    </row>
    <row r="43" spans="1:5" ht="12.75">
      <c r="A43" s="35" t="s">
        <v>54</v>
      </c>
      <c r="E43" s="39" t="s">
        <v>6444</v>
      </c>
    </row>
    <row r="44" spans="1:5" ht="12.75">
      <c r="A44" s="35" t="s">
        <v>55</v>
      </c>
      <c r="E44" s="40" t="s">
        <v>5</v>
      </c>
    </row>
    <row r="45" spans="1:5" ht="12.75">
      <c r="A45" t="s">
        <v>56</v>
      </c>
      <c r="E45" s="39" t="s">
        <v>1314</v>
      </c>
    </row>
    <row r="46" spans="1:16" ht="12.75">
      <c r="A46" t="s">
        <v>49</v>
      </c>
      <c s="34" t="s">
        <v>139</v>
      </c>
      <c s="34" t="s">
        <v>931</v>
      </c>
      <c s="35" t="s">
        <v>5</v>
      </c>
      <c s="6" t="s">
        <v>932</v>
      </c>
      <c s="36" t="s">
        <v>80</v>
      </c>
      <c s="37">
        <v>20</v>
      </c>
      <c s="36">
        <v>0</v>
      </c>
      <c s="36">
        <f>ROUND(G46*H46,6)</f>
      </c>
      <c r="L46" s="38">
        <v>0</v>
      </c>
      <c s="32">
        <f>ROUND(ROUND(L46,2)*ROUND(G46,3),2)</f>
      </c>
      <c s="36" t="s">
        <v>53</v>
      </c>
      <c>
        <f>(M46*21)/100</f>
      </c>
      <c t="s">
        <v>27</v>
      </c>
    </row>
    <row r="47" spans="1:5" ht="12.75">
      <c r="A47" s="35" t="s">
        <v>54</v>
      </c>
      <c r="E47" s="39" t="s">
        <v>6444</v>
      </c>
    </row>
    <row r="48" spans="1:5" ht="12.75">
      <c r="A48" s="35" t="s">
        <v>55</v>
      </c>
      <c r="E48" s="40" t="s">
        <v>5</v>
      </c>
    </row>
    <row r="49" spans="1:5" ht="12.75">
      <c r="A49" t="s">
        <v>56</v>
      </c>
      <c r="E49" s="39" t="s">
        <v>1314</v>
      </c>
    </row>
    <row r="50" spans="1:16" ht="12.75">
      <c r="A50" t="s">
        <v>49</v>
      </c>
      <c s="34" t="s">
        <v>143</v>
      </c>
      <c s="34" t="s">
        <v>1181</v>
      </c>
      <c s="35" t="s">
        <v>5</v>
      </c>
      <c s="6" t="s">
        <v>1182</v>
      </c>
      <c s="36" t="s">
        <v>80</v>
      </c>
      <c s="37">
        <v>10</v>
      </c>
      <c s="36">
        <v>0</v>
      </c>
      <c s="36">
        <f>ROUND(G50*H50,6)</f>
      </c>
      <c r="L50" s="38">
        <v>0</v>
      </c>
      <c s="32">
        <f>ROUND(ROUND(L50,2)*ROUND(G50,3),2)</f>
      </c>
      <c s="36" t="s">
        <v>53</v>
      </c>
      <c>
        <f>(M50*21)/100</f>
      </c>
      <c t="s">
        <v>27</v>
      </c>
    </row>
    <row r="51" spans="1:5" ht="12.75">
      <c r="A51" s="35" t="s">
        <v>54</v>
      </c>
      <c r="E51" s="39" t="s">
        <v>6444</v>
      </c>
    </row>
    <row r="52" spans="1:5" ht="12.75">
      <c r="A52" s="35" t="s">
        <v>55</v>
      </c>
      <c r="E52" s="40" t="s">
        <v>5</v>
      </c>
    </row>
    <row r="53" spans="1:5" ht="12.75">
      <c r="A53" t="s">
        <v>56</v>
      </c>
      <c r="E53" s="39" t="s">
        <v>1314</v>
      </c>
    </row>
    <row r="54" spans="1:16" ht="12.75">
      <c r="A54" t="s">
        <v>49</v>
      </c>
      <c s="34" t="s">
        <v>146</v>
      </c>
      <c s="34" t="s">
        <v>1183</v>
      </c>
      <c s="35" t="s">
        <v>5</v>
      </c>
      <c s="6" t="s">
        <v>1184</v>
      </c>
      <c s="36" t="s">
        <v>80</v>
      </c>
      <c s="37">
        <v>20</v>
      </c>
      <c s="36">
        <v>0</v>
      </c>
      <c s="36">
        <f>ROUND(G54*H54,6)</f>
      </c>
      <c r="L54" s="38">
        <v>0</v>
      </c>
      <c s="32">
        <f>ROUND(ROUND(L54,2)*ROUND(G54,3),2)</f>
      </c>
      <c s="36" t="s">
        <v>53</v>
      </c>
      <c>
        <f>(M54*21)/100</f>
      </c>
      <c t="s">
        <v>27</v>
      </c>
    </row>
    <row r="55" spans="1:5" ht="12.75">
      <c r="A55" s="35" t="s">
        <v>54</v>
      </c>
      <c r="E55" s="39" t="s">
        <v>6444</v>
      </c>
    </row>
    <row r="56" spans="1:5" ht="12.75">
      <c r="A56" s="35" t="s">
        <v>55</v>
      </c>
      <c r="E56" s="40" t="s">
        <v>5</v>
      </c>
    </row>
    <row r="57" spans="1:5" ht="12.75">
      <c r="A57" t="s">
        <v>56</v>
      </c>
      <c r="E57" s="39" t="s">
        <v>1314</v>
      </c>
    </row>
    <row r="58" spans="1:16" ht="12.75">
      <c r="A58" t="s">
        <v>49</v>
      </c>
      <c s="34" t="s">
        <v>805</v>
      </c>
      <c s="34" t="s">
        <v>2080</v>
      </c>
      <c s="35" t="s">
        <v>5</v>
      </c>
      <c s="6" t="s">
        <v>2081</v>
      </c>
      <c s="36" t="s">
        <v>80</v>
      </c>
      <c s="37">
        <v>20</v>
      </c>
      <c s="36">
        <v>0</v>
      </c>
      <c s="36">
        <f>ROUND(G58*H58,6)</f>
      </c>
      <c r="L58" s="38">
        <v>0</v>
      </c>
      <c s="32">
        <f>ROUND(ROUND(L58,2)*ROUND(G58,3),2)</f>
      </c>
      <c s="36" t="s">
        <v>53</v>
      </c>
      <c>
        <f>(M58*21)/100</f>
      </c>
      <c t="s">
        <v>27</v>
      </c>
    </row>
    <row r="59" spans="1:5" ht="12.75">
      <c r="A59" s="35" t="s">
        <v>54</v>
      </c>
      <c r="E59" s="39" t="s">
        <v>6444</v>
      </c>
    </row>
    <row r="60" spans="1:5" ht="12.75">
      <c r="A60" s="35" t="s">
        <v>55</v>
      </c>
      <c r="E60" s="40" t="s">
        <v>5</v>
      </c>
    </row>
    <row r="61" spans="1:5" ht="12.75">
      <c r="A61" t="s">
        <v>56</v>
      </c>
      <c r="E61" s="39" t="s">
        <v>1314</v>
      </c>
    </row>
    <row r="62" spans="1:16" ht="12.75">
      <c r="A62" t="s">
        <v>49</v>
      </c>
      <c s="34" t="s">
        <v>151</v>
      </c>
      <c s="34" t="s">
        <v>2082</v>
      </c>
      <c s="35" t="s">
        <v>5</v>
      </c>
      <c s="6" t="s">
        <v>2083</v>
      </c>
      <c s="36" t="s">
        <v>80</v>
      </c>
      <c s="37">
        <v>5</v>
      </c>
      <c s="36">
        <v>0</v>
      </c>
      <c s="36">
        <f>ROUND(G62*H62,6)</f>
      </c>
      <c r="L62" s="38">
        <v>0</v>
      </c>
      <c s="32">
        <f>ROUND(ROUND(L62,2)*ROUND(G62,3),2)</f>
      </c>
      <c s="36" t="s">
        <v>53</v>
      </c>
      <c>
        <f>(M62*21)/100</f>
      </c>
      <c t="s">
        <v>27</v>
      </c>
    </row>
    <row r="63" spans="1:5" ht="12.75">
      <c r="A63" s="35" t="s">
        <v>54</v>
      </c>
      <c r="E63" s="39" t="s">
        <v>6444</v>
      </c>
    </row>
    <row r="64" spans="1:5" ht="12.75">
      <c r="A64" s="35" t="s">
        <v>55</v>
      </c>
      <c r="E64" s="40" t="s">
        <v>5</v>
      </c>
    </row>
    <row r="65" spans="1:5" ht="12.75">
      <c r="A65" t="s">
        <v>56</v>
      </c>
      <c r="E65" s="39" t="s">
        <v>1314</v>
      </c>
    </row>
    <row r="66" spans="1:16" ht="12.75">
      <c r="A66" t="s">
        <v>49</v>
      </c>
      <c s="34" t="s">
        <v>155</v>
      </c>
      <c s="34" t="s">
        <v>2084</v>
      </c>
      <c s="35" t="s">
        <v>5</v>
      </c>
      <c s="6" t="s">
        <v>2085</v>
      </c>
      <c s="36" t="s">
        <v>80</v>
      </c>
      <c s="37">
        <v>5</v>
      </c>
      <c s="36">
        <v>0</v>
      </c>
      <c s="36">
        <f>ROUND(G66*H66,6)</f>
      </c>
      <c r="L66" s="38">
        <v>0</v>
      </c>
      <c s="32">
        <f>ROUND(ROUND(L66,2)*ROUND(G66,3),2)</f>
      </c>
      <c s="36" t="s">
        <v>53</v>
      </c>
      <c>
        <f>(M66*21)/100</f>
      </c>
      <c t="s">
        <v>27</v>
      </c>
    </row>
    <row r="67" spans="1:5" ht="12.75">
      <c r="A67" s="35" t="s">
        <v>54</v>
      </c>
      <c r="E67" s="39" t="s">
        <v>6444</v>
      </c>
    </row>
    <row r="68" spans="1:5" ht="12.75">
      <c r="A68" s="35" t="s">
        <v>55</v>
      </c>
      <c r="E68" s="40" t="s">
        <v>5</v>
      </c>
    </row>
    <row r="69" spans="1:5" ht="12.75">
      <c r="A69" t="s">
        <v>56</v>
      </c>
      <c r="E69" s="39" t="s">
        <v>1314</v>
      </c>
    </row>
    <row r="70" spans="1:16" ht="12.75">
      <c r="A70" t="s">
        <v>49</v>
      </c>
      <c s="34" t="s">
        <v>159</v>
      </c>
      <c s="34" t="s">
        <v>1357</v>
      </c>
      <c s="35" t="s">
        <v>5</v>
      </c>
      <c s="6" t="s">
        <v>1358</v>
      </c>
      <c s="36" t="s">
        <v>80</v>
      </c>
      <c s="37">
        <v>10</v>
      </c>
      <c s="36">
        <v>0</v>
      </c>
      <c s="36">
        <f>ROUND(G70*H70,6)</f>
      </c>
      <c r="L70" s="38">
        <v>0</v>
      </c>
      <c s="32">
        <f>ROUND(ROUND(L70,2)*ROUND(G70,3),2)</f>
      </c>
      <c s="36" t="s">
        <v>53</v>
      </c>
      <c>
        <f>(M70*21)/100</f>
      </c>
      <c t="s">
        <v>27</v>
      </c>
    </row>
    <row r="71" spans="1:5" ht="12.75">
      <c r="A71" s="35" t="s">
        <v>54</v>
      </c>
      <c r="E71" s="39" t="s">
        <v>6444</v>
      </c>
    </row>
    <row r="72" spans="1:5" ht="12.75">
      <c r="A72" s="35" t="s">
        <v>55</v>
      </c>
      <c r="E72" s="40" t="s">
        <v>5</v>
      </c>
    </row>
    <row r="73" spans="1:5" ht="12.75">
      <c r="A73" t="s">
        <v>56</v>
      </c>
      <c r="E73" s="39" t="s">
        <v>1314</v>
      </c>
    </row>
    <row r="74" spans="1:16" ht="12.75">
      <c r="A74" t="s">
        <v>49</v>
      </c>
      <c s="34" t="s">
        <v>163</v>
      </c>
      <c s="34" t="s">
        <v>1359</v>
      </c>
      <c s="35" t="s">
        <v>5</v>
      </c>
      <c s="6" t="s">
        <v>1360</v>
      </c>
      <c s="36" t="s">
        <v>80</v>
      </c>
      <c s="37">
        <v>10</v>
      </c>
      <c s="36">
        <v>0</v>
      </c>
      <c s="36">
        <f>ROUND(G74*H74,6)</f>
      </c>
      <c r="L74" s="38">
        <v>0</v>
      </c>
      <c s="32">
        <f>ROUND(ROUND(L74,2)*ROUND(G74,3),2)</f>
      </c>
      <c s="36" t="s">
        <v>53</v>
      </c>
      <c>
        <f>(M74*21)/100</f>
      </c>
      <c t="s">
        <v>27</v>
      </c>
    </row>
    <row r="75" spans="1:5" ht="12.75">
      <c r="A75" s="35" t="s">
        <v>54</v>
      </c>
      <c r="E75" s="39" t="s">
        <v>6444</v>
      </c>
    </row>
    <row r="76" spans="1:5" ht="12.75">
      <c r="A76" s="35" t="s">
        <v>55</v>
      </c>
      <c r="E76" s="40" t="s">
        <v>5</v>
      </c>
    </row>
    <row r="77" spans="1:5" ht="12.75">
      <c r="A77" t="s">
        <v>56</v>
      </c>
      <c r="E77" s="39" t="s">
        <v>1314</v>
      </c>
    </row>
    <row r="78" spans="1:16" ht="12.75">
      <c r="A78" t="s">
        <v>49</v>
      </c>
      <c s="34" t="s">
        <v>167</v>
      </c>
      <c s="34" t="s">
        <v>2096</v>
      </c>
      <c s="35" t="s">
        <v>5</v>
      </c>
      <c s="6" t="s">
        <v>2097</v>
      </c>
      <c s="36" t="s">
        <v>801</v>
      </c>
      <c s="37">
        <v>900</v>
      </c>
      <c s="36">
        <v>0</v>
      </c>
      <c s="36">
        <f>ROUND(G78*H78,6)</f>
      </c>
      <c r="L78" s="38">
        <v>0</v>
      </c>
      <c s="32">
        <f>ROUND(ROUND(L78,2)*ROUND(G78,3),2)</f>
      </c>
      <c s="36" t="s">
        <v>53</v>
      </c>
      <c>
        <f>(M78*21)/100</f>
      </c>
      <c t="s">
        <v>27</v>
      </c>
    </row>
    <row r="79" spans="1:5" ht="12.75">
      <c r="A79" s="35" t="s">
        <v>54</v>
      </c>
      <c r="E79" s="39" t="s">
        <v>6444</v>
      </c>
    </row>
    <row r="80" spans="1:5" ht="12.75">
      <c r="A80" s="35" t="s">
        <v>55</v>
      </c>
      <c r="E80" s="40" t="s">
        <v>6470</v>
      </c>
    </row>
    <row r="81" spans="1:5" ht="12.75">
      <c r="A81" t="s">
        <v>56</v>
      </c>
      <c r="E81" s="39" t="s">
        <v>1314</v>
      </c>
    </row>
    <row r="82" spans="1:16" ht="12.75">
      <c r="A82" t="s">
        <v>49</v>
      </c>
      <c s="34" t="s">
        <v>171</v>
      </c>
      <c s="34" t="s">
        <v>1158</v>
      </c>
      <c s="35" t="s">
        <v>5</v>
      </c>
      <c s="6" t="s">
        <v>1159</v>
      </c>
      <c s="36" t="s">
        <v>75</v>
      </c>
      <c s="37">
        <v>12500</v>
      </c>
      <c s="36">
        <v>0</v>
      </c>
      <c s="36">
        <f>ROUND(G82*H82,6)</f>
      </c>
      <c r="L82" s="38">
        <v>0</v>
      </c>
      <c s="32">
        <f>ROUND(ROUND(L82,2)*ROUND(G82,3),2)</f>
      </c>
      <c s="36" t="s">
        <v>53</v>
      </c>
      <c>
        <f>(M82*21)/100</f>
      </c>
      <c t="s">
        <v>27</v>
      </c>
    </row>
    <row r="83" spans="1:5" ht="12.75">
      <c r="A83" s="35" t="s">
        <v>54</v>
      </c>
      <c r="E83" s="39" t="s">
        <v>6444</v>
      </c>
    </row>
    <row r="84" spans="1:5" ht="12.75">
      <c r="A84" s="35" t="s">
        <v>55</v>
      </c>
      <c r="E84" s="40" t="s">
        <v>5</v>
      </c>
    </row>
    <row r="85" spans="1:5" ht="12.75">
      <c r="A85" t="s">
        <v>56</v>
      </c>
      <c r="E85" s="39" t="s">
        <v>1314</v>
      </c>
    </row>
    <row r="86" spans="1:16" ht="12.75">
      <c r="A86" t="s">
        <v>49</v>
      </c>
      <c s="34" t="s">
        <v>175</v>
      </c>
      <c s="34" t="s">
        <v>1366</v>
      </c>
      <c s="35" t="s">
        <v>5</v>
      </c>
      <c s="6" t="s">
        <v>1367</v>
      </c>
      <c s="36" t="s">
        <v>80</v>
      </c>
      <c s="37">
        <v>3</v>
      </c>
      <c s="36">
        <v>0</v>
      </c>
      <c s="36">
        <f>ROUND(G86*H86,6)</f>
      </c>
      <c r="L86" s="38">
        <v>0</v>
      </c>
      <c s="32">
        <f>ROUND(ROUND(L86,2)*ROUND(G86,3),2)</f>
      </c>
      <c s="36" t="s">
        <v>53</v>
      </c>
      <c>
        <f>(M86*21)/100</f>
      </c>
      <c t="s">
        <v>27</v>
      </c>
    </row>
    <row r="87" spans="1:5" ht="12.75">
      <c r="A87" s="35" t="s">
        <v>54</v>
      </c>
      <c r="E87" s="39" t="s">
        <v>6444</v>
      </c>
    </row>
    <row r="88" spans="1:5" ht="12.75">
      <c r="A88" s="35" t="s">
        <v>55</v>
      </c>
      <c r="E88" s="40" t="s">
        <v>5</v>
      </c>
    </row>
    <row r="89" spans="1:5" ht="12.75">
      <c r="A89" t="s">
        <v>56</v>
      </c>
      <c r="E89" s="39" t="s">
        <v>1314</v>
      </c>
    </row>
    <row r="90" spans="1:16" ht="12.75">
      <c r="A90" t="s">
        <v>49</v>
      </c>
      <c s="34" t="s">
        <v>179</v>
      </c>
      <c s="34" t="s">
        <v>1194</v>
      </c>
      <c s="35" t="s">
        <v>5</v>
      </c>
      <c s="6" t="s">
        <v>1195</v>
      </c>
      <c s="36" t="s">
        <v>80</v>
      </c>
      <c s="37">
        <v>3</v>
      </c>
      <c s="36">
        <v>0</v>
      </c>
      <c s="36">
        <f>ROUND(G90*H90,6)</f>
      </c>
      <c r="L90" s="38">
        <v>0</v>
      </c>
      <c s="32">
        <f>ROUND(ROUND(L90,2)*ROUND(G90,3),2)</f>
      </c>
      <c s="36" t="s">
        <v>53</v>
      </c>
      <c>
        <f>(M90*21)/100</f>
      </c>
      <c t="s">
        <v>27</v>
      </c>
    </row>
    <row r="91" spans="1:5" ht="12.75">
      <c r="A91" s="35" t="s">
        <v>54</v>
      </c>
      <c r="E91" s="39" t="s">
        <v>6444</v>
      </c>
    </row>
    <row r="92" spans="1:5" ht="12.75">
      <c r="A92" s="35" t="s">
        <v>55</v>
      </c>
      <c r="E92" s="40" t="s">
        <v>5</v>
      </c>
    </row>
    <row r="93" spans="1:5" ht="12.75">
      <c r="A93" t="s">
        <v>56</v>
      </c>
      <c r="E93" s="39" t="s">
        <v>1314</v>
      </c>
    </row>
    <row r="94" spans="1:16" ht="12.75">
      <c r="A94" t="s">
        <v>49</v>
      </c>
      <c s="34" t="s">
        <v>183</v>
      </c>
      <c s="34" t="s">
        <v>1200</v>
      </c>
      <c s="35" t="s">
        <v>5</v>
      </c>
      <c s="6" t="s">
        <v>1201</v>
      </c>
      <c s="36" t="s">
        <v>80</v>
      </c>
      <c s="37">
        <v>36</v>
      </c>
      <c s="36">
        <v>0</v>
      </c>
      <c s="36">
        <f>ROUND(G94*H94,6)</f>
      </c>
      <c r="L94" s="38">
        <v>0</v>
      </c>
      <c s="32">
        <f>ROUND(ROUND(L94,2)*ROUND(G94,3),2)</f>
      </c>
      <c s="36" t="s">
        <v>53</v>
      </c>
      <c>
        <f>(M94*21)/100</f>
      </c>
      <c t="s">
        <v>27</v>
      </c>
    </row>
    <row r="95" spans="1:5" ht="12.75">
      <c r="A95" s="35" t="s">
        <v>54</v>
      </c>
      <c r="E95" s="39" t="s">
        <v>6444</v>
      </c>
    </row>
    <row r="96" spans="1:5" ht="12.75">
      <c r="A96" s="35" t="s">
        <v>55</v>
      </c>
      <c r="E96" s="40" t="s">
        <v>5</v>
      </c>
    </row>
    <row r="97" spans="1:5" ht="12.75">
      <c r="A97" t="s">
        <v>56</v>
      </c>
      <c r="E97" s="39" t="s">
        <v>1314</v>
      </c>
    </row>
    <row r="98" spans="1:16" ht="12.75">
      <c r="A98" t="s">
        <v>49</v>
      </c>
      <c s="34" t="s">
        <v>187</v>
      </c>
      <c s="34" t="s">
        <v>1202</v>
      </c>
      <c s="35" t="s">
        <v>5</v>
      </c>
      <c s="6" t="s">
        <v>1203</v>
      </c>
      <c s="36" t="s">
        <v>80</v>
      </c>
      <c s="37">
        <v>36</v>
      </c>
      <c s="36">
        <v>0</v>
      </c>
      <c s="36">
        <f>ROUND(G98*H98,6)</f>
      </c>
      <c r="L98" s="38">
        <v>0</v>
      </c>
      <c s="32">
        <f>ROUND(ROUND(L98,2)*ROUND(G98,3),2)</f>
      </c>
      <c s="36" t="s">
        <v>53</v>
      </c>
      <c>
        <f>(M98*21)/100</f>
      </c>
      <c t="s">
        <v>27</v>
      </c>
    </row>
    <row r="99" spans="1:5" ht="12.75">
      <c r="A99" s="35" t="s">
        <v>54</v>
      </c>
      <c r="E99" s="39" t="s">
        <v>6444</v>
      </c>
    </row>
    <row r="100" spans="1:5" ht="12.75">
      <c r="A100" s="35" t="s">
        <v>55</v>
      </c>
      <c r="E100" s="40" t="s">
        <v>5</v>
      </c>
    </row>
    <row r="101" spans="1:5" ht="12.75">
      <c r="A101" t="s">
        <v>56</v>
      </c>
      <c r="E101" s="39" t="s">
        <v>1314</v>
      </c>
    </row>
    <row r="102" spans="1:16" ht="12.75">
      <c r="A102" t="s">
        <v>49</v>
      </c>
      <c s="34" t="s">
        <v>191</v>
      </c>
      <c s="34" t="s">
        <v>2102</v>
      </c>
      <c s="35" t="s">
        <v>5</v>
      </c>
      <c s="6" t="s">
        <v>2103</v>
      </c>
      <c s="36" t="s">
        <v>80</v>
      </c>
      <c s="37">
        <v>36</v>
      </c>
      <c s="36">
        <v>0</v>
      </c>
      <c s="36">
        <f>ROUND(G102*H102,6)</f>
      </c>
      <c r="L102" s="38">
        <v>0</v>
      </c>
      <c s="32">
        <f>ROUND(ROUND(L102,2)*ROUND(G102,3),2)</f>
      </c>
      <c s="36" t="s">
        <v>53</v>
      </c>
      <c>
        <f>(M102*21)/100</f>
      </c>
      <c t="s">
        <v>27</v>
      </c>
    </row>
    <row r="103" spans="1:5" ht="12.75">
      <c r="A103" s="35" t="s">
        <v>54</v>
      </c>
      <c r="E103" s="39" t="s">
        <v>6444</v>
      </c>
    </row>
    <row r="104" spans="1:5" ht="12.75">
      <c r="A104" s="35" t="s">
        <v>55</v>
      </c>
      <c r="E104" s="40" t="s">
        <v>5</v>
      </c>
    </row>
    <row r="105" spans="1:5" ht="12.75">
      <c r="A105" t="s">
        <v>56</v>
      </c>
      <c r="E105" s="39" t="s">
        <v>1314</v>
      </c>
    </row>
    <row r="106" spans="1:16" ht="12.75">
      <c r="A106" t="s">
        <v>49</v>
      </c>
      <c s="34" t="s">
        <v>195</v>
      </c>
      <c s="34" t="s">
        <v>2104</v>
      </c>
      <c s="35" t="s">
        <v>5</v>
      </c>
      <c s="6" t="s">
        <v>2105</v>
      </c>
      <c s="36" t="s">
        <v>80</v>
      </c>
      <c s="37">
        <v>36</v>
      </c>
      <c s="36">
        <v>0</v>
      </c>
      <c s="36">
        <f>ROUND(G106*H106,6)</f>
      </c>
      <c r="L106" s="38">
        <v>0</v>
      </c>
      <c s="32">
        <f>ROUND(ROUND(L106,2)*ROUND(G106,3),2)</f>
      </c>
      <c s="36" t="s">
        <v>53</v>
      </c>
      <c>
        <f>(M106*21)/100</f>
      </c>
      <c t="s">
        <v>27</v>
      </c>
    </row>
    <row r="107" spans="1:5" ht="12.75">
      <c r="A107" s="35" t="s">
        <v>54</v>
      </c>
      <c r="E107" s="39" t="s">
        <v>6444</v>
      </c>
    </row>
    <row r="108" spans="1:5" ht="12.75">
      <c r="A108" s="35" t="s">
        <v>55</v>
      </c>
      <c r="E108" s="40" t="s">
        <v>5</v>
      </c>
    </row>
    <row r="109" spans="1:5" ht="12.75">
      <c r="A109" t="s">
        <v>56</v>
      </c>
      <c r="E109" s="39" t="s">
        <v>1314</v>
      </c>
    </row>
    <row r="110" spans="1:16" ht="12.75">
      <c r="A110" t="s">
        <v>49</v>
      </c>
      <c s="34" t="s">
        <v>199</v>
      </c>
      <c s="34" t="s">
        <v>1204</v>
      </c>
      <c s="35" t="s">
        <v>5</v>
      </c>
      <c s="6" t="s">
        <v>1205</v>
      </c>
      <c s="36" t="s">
        <v>80</v>
      </c>
      <c s="37">
        <v>36</v>
      </c>
      <c s="36">
        <v>0</v>
      </c>
      <c s="36">
        <f>ROUND(G110*H110,6)</f>
      </c>
      <c r="L110" s="38">
        <v>0</v>
      </c>
      <c s="32">
        <f>ROUND(ROUND(L110,2)*ROUND(G110,3),2)</f>
      </c>
      <c s="36" t="s">
        <v>53</v>
      </c>
      <c>
        <f>(M110*21)/100</f>
      </c>
      <c t="s">
        <v>27</v>
      </c>
    </row>
    <row r="111" spans="1:5" ht="12.75">
      <c r="A111" s="35" t="s">
        <v>54</v>
      </c>
      <c r="E111" s="39" t="s">
        <v>6444</v>
      </c>
    </row>
    <row r="112" spans="1:5" ht="12.75">
      <c r="A112" s="35" t="s">
        <v>55</v>
      </c>
      <c r="E112" s="40" t="s">
        <v>5</v>
      </c>
    </row>
    <row r="113" spans="1:5" ht="12.75">
      <c r="A113" t="s">
        <v>56</v>
      </c>
      <c r="E113" s="39" t="s">
        <v>1314</v>
      </c>
    </row>
    <row r="114" spans="1:16" ht="12.75">
      <c r="A114" t="s">
        <v>49</v>
      </c>
      <c s="34" t="s">
        <v>203</v>
      </c>
      <c s="34" t="s">
        <v>1206</v>
      </c>
      <c s="35" t="s">
        <v>5</v>
      </c>
      <c s="6" t="s">
        <v>1207</v>
      </c>
      <c s="36" t="s">
        <v>80</v>
      </c>
      <c s="37">
        <v>36</v>
      </c>
      <c s="36">
        <v>0</v>
      </c>
      <c s="36">
        <f>ROUND(G114*H114,6)</f>
      </c>
      <c r="L114" s="38">
        <v>0</v>
      </c>
      <c s="32">
        <f>ROUND(ROUND(L114,2)*ROUND(G114,3),2)</f>
      </c>
      <c s="36" t="s">
        <v>53</v>
      </c>
      <c>
        <f>(M114*21)/100</f>
      </c>
      <c t="s">
        <v>27</v>
      </c>
    </row>
    <row r="115" spans="1:5" ht="12.75">
      <c r="A115" s="35" t="s">
        <v>54</v>
      </c>
      <c r="E115" s="39" t="s">
        <v>6444</v>
      </c>
    </row>
    <row r="116" spans="1:5" ht="12.75">
      <c r="A116" s="35" t="s">
        <v>55</v>
      </c>
      <c r="E116" s="40" t="s">
        <v>5</v>
      </c>
    </row>
    <row r="117" spans="1:5" ht="12.75">
      <c r="A117" t="s">
        <v>56</v>
      </c>
      <c r="E117" s="39" t="s">
        <v>1314</v>
      </c>
    </row>
    <row r="118" spans="1:16" ht="12.75">
      <c r="A118" t="s">
        <v>49</v>
      </c>
      <c s="34" t="s">
        <v>207</v>
      </c>
      <c s="34" t="s">
        <v>2106</v>
      </c>
      <c s="35" t="s">
        <v>5</v>
      </c>
      <c s="6" t="s">
        <v>2107</v>
      </c>
      <c s="36" t="s">
        <v>80</v>
      </c>
      <c s="37">
        <v>12</v>
      </c>
      <c s="36">
        <v>0</v>
      </c>
      <c s="36">
        <f>ROUND(G118*H118,6)</f>
      </c>
      <c r="L118" s="38">
        <v>0</v>
      </c>
      <c s="32">
        <f>ROUND(ROUND(L118,2)*ROUND(G118,3),2)</f>
      </c>
      <c s="36" t="s">
        <v>53</v>
      </c>
      <c>
        <f>(M118*21)/100</f>
      </c>
      <c t="s">
        <v>27</v>
      </c>
    </row>
    <row r="119" spans="1:5" ht="12.75">
      <c r="A119" s="35" t="s">
        <v>54</v>
      </c>
      <c r="E119" s="39" t="s">
        <v>6444</v>
      </c>
    </row>
    <row r="120" spans="1:5" ht="12.75">
      <c r="A120" s="35" t="s">
        <v>55</v>
      </c>
      <c r="E120" s="40" t="s">
        <v>5</v>
      </c>
    </row>
    <row r="121" spans="1:5" ht="12.75">
      <c r="A121" t="s">
        <v>56</v>
      </c>
      <c r="E121" s="39" t="s">
        <v>1314</v>
      </c>
    </row>
    <row r="122" spans="1:16" ht="12.75">
      <c r="A122" t="s">
        <v>49</v>
      </c>
      <c s="34" t="s">
        <v>211</v>
      </c>
      <c s="34" t="s">
        <v>2108</v>
      </c>
      <c s="35" t="s">
        <v>5</v>
      </c>
      <c s="6" t="s">
        <v>2109</v>
      </c>
      <c s="36" t="s">
        <v>80</v>
      </c>
      <c s="37">
        <v>12</v>
      </c>
      <c s="36">
        <v>0</v>
      </c>
      <c s="36">
        <f>ROUND(G122*H122,6)</f>
      </c>
      <c r="L122" s="38">
        <v>0</v>
      </c>
      <c s="32">
        <f>ROUND(ROUND(L122,2)*ROUND(G122,3),2)</f>
      </c>
      <c s="36" t="s">
        <v>53</v>
      </c>
      <c>
        <f>(M122*21)/100</f>
      </c>
      <c t="s">
        <v>27</v>
      </c>
    </row>
    <row r="123" spans="1:5" ht="12.75">
      <c r="A123" s="35" t="s">
        <v>54</v>
      </c>
      <c r="E123" s="39" t="s">
        <v>6444</v>
      </c>
    </row>
    <row r="124" spans="1:5" ht="12.75">
      <c r="A124" s="35" t="s">
        <v>55</v>
      </c>
      <c r="E124" s="40" t="s">
        <v>5</v>
      </c>
    </row>
    <row r="125" spans="1:5" ht="12.75">
      <c r="A125" t="s">
        <v>56</v>
      </c>
      <c r="E125" s="39" t="s">
        <v>1314</v>
      </c>
    </row>
    <row r="126" spans="1:16" ht="12.75">
      <c r="A126" t="s">
        <v>49</v>
      </c>
      <c s="34" t="s">
        <v>215</v>
      </c>
      <c s="34" t="s">
        <v>1379</v>
      </c>
      <c s="35" t="s">
        <v>5</v>
      </c>
      <c s="6" t="s">
        <v>2110</v>
      </c>
      <c s="36" t="s">
        <v>80</v>
      </c>
      <c s="37">
        <v>36</v>
      </c>
      <c s="36">
        <v>0</v>
      </c>
      <c s="36">
        <f>ROUND(G126*H126,6)</f>
      </c>
      <c r="L126" s="38">
        <v>0</v>
      </c>
      <c s="32">
        <f>ROUND(ROUND(L126,2)*ROUND(G126,3),2)</f>
      </c>
      <c s="36" t="s">
        <v>416</v>
      </c>
      <c>
        <f>(M126*21)/100</f>
      </c>
      <c t="s">
        <v>27</v>
      </c>
    </row>
    <row r="127" spans="1:5" ht="12.75">
      <c r="A127" s="35" t="s">
        <v>54</v>
      </c>
      <c r="E127" s="39" t="s">
        <v>6444</v>
      </c>
    </row>
    <row r="128" spans="1:5" ht="12.75">
      <c r="A128" s="35" t="s">
        <v>55</v>
      </c>
      <c r="E128" s="40" t="s">
        <v>5</v>
      </c>
    </row>
    <row r="129" spans="1:5" ht="12.75">
      <c r="A129" t="s">
        <v>56</v>
      </c>
      <c r="E129" s="39" t="s">
        <v>5</v>
      </c>
    </row>
    <row r="130" spans="1:16" ht="12.75">
      <c r="A130" t="s">
        <v>49</v>
      </c>
      <c s="34" t="s">
        <v>219</v>
      </c>
      <c s="34" t="s">
        <v>1379</v>
      </c>
      <c s="35" t="s">
        <v>47</v>
      </c>
      <c s="6" t="s">
        <v>2111</v>
      </c>
      <c s="36" t="s">
        <v>80</v>
      </c>
      <c s="37">
        <v>36</v>
      </c>
      <c s="36">
        <v>0</v>
      </c>
      <c s="36">
        <f>ROUND(G130*H130,6)</f>
      </c>
      <c r="L130" s="38">
        <v>0</v>
      </c>
      <c s="32">
        <f>ROUND(ROUND(L130,2)*ROUND(G130,3),2)</f>
      </c>
      <c s="36" t="s">
        <v>416</v>
      </c>
      <c>
        <f>(M130*21)/100</f>
      </c>
      <c t="s">
        <v>27</v>
      </c>
    </row>
    <row r="131" spans="1:5" ht="12.75">
      <c r="A131" s="35" t="s">
        <v>54</v>
      </c>
      <c r="E131" s="39" t="s">
        <v>6444</v>
      </c>
    </row>
    <row r="132" spans="1:5" ht="12.75">
      <c r="A132" s="35" t="s">
        <v>55</v>
      </c>
      <c r="E132" s="40" t="s">
        <v>5</v>
      </c>
    </row>
    <row r="133" spans="1:5" ht="12.75">
      <c r="A133" t="s">
        <v>56</v>
      </c>
      <c r="E133" s="39" t="s">
        <v>5</v>
      </c>
    </row>
    <row r="134" spans="1:16" ht="12.75">
      <c r="A134" t="s">
        <v>49</v>
      </c>
      <c s="34" t="s">
        <v>223</v>
      </c>
      <c s="34" t="s">
        <v>1875</v>
      </c>
      <c s="35" t="s">
        <v>5</v>
      </c>
      <c s="6" t="s">
        <v>2112</v>
      </c>
      <c s="36" t="s">
        <v>80</v>
      </c>
      <c s="37">
        <v>3</v>
      </c>
      <c s="36">
        <v>0</v>
      </c>
      <c s="36">
        <f>ROUND(G134*H134,6)</f>
      </c>
      <c r="L134" s="38">
        <v>0</v>
      </c>
      <c s="32">
        <f>ROUND(ROUND(L134,2)*ROUND(G134,3),2)</f>
      </c>
      <c s="36" t="s">
        <v>53</v>
      </c>
      <c>
        <f>(M134*21)/100</f>
      </c>
      <c t="s">
        <v>27</v>
      </c>
    </row>
    <row r="135" spans="1:5" ht="12.75">
      <c r="A135" s="35" t="s">
        <v>54</v>
      </c>
      <c r="E135" s="39" t="s">
        <v>6444</v>
      </c>
    </row>
    <row r="136" spans="1:5" ht="12.75">
      <c r="A136" s="35" t="s">
        <v>55</v>
      </c>
      <c r="E136" s="40" t="s">
        <v>5</v>
      </c>
    </row>
    <row r="137" spans="1:5" ht="12.75">
      <c r="A137" t="s">
        <v>56</v>
      </c>
      <c r="E137" s="39" t="s">
        <v>1314</v>
      </c>
    </row>
    <row r="138" spans="1:16" ht="12.75">
      <c r="A138" t="s">
        <v>49</v>
      </c>
      <c s="34" t="s">
        <v>227</v>
      </c>
      <c s="34" t="s">
        <v>1882</v>
      </c>
      <c s="35" t="s">
        <v>5</v>
      </c>
      <c s="6" t="s">
        <v>2113</v>
      </c>
      <c s="36" t="s">
        <v>80</v>
      </c>
      <c s="37">
        <v>3</v>
      </c>
      <c s="36">
        <v>0</v>
      </c>
      <c s="36">
        <f>ROUND(G138*H138,6)</f>
      </c>
      <c r="L138" s="38">
        <v>0</v>
      </c>
      <c s="32">
        <f>ROUND(ROUND(L138,2)*ROUND(G138,3),2)</f>
      </c>
      <c s="36" t="s">
        <v>53</v>
      </c>
      <c>
        <f>(M138*21)/100</f>
      </c>
      <c t="s">
        <v>27</v>
      </c>
    </row>
    <row r="139" spans="1:5" ht="12.75">
      <c r="A139" s="35" t="s">
        <v>54</v>
      </c>
      <c r="E139" s="39" t="s">
        <v>6444</v>
      </c>
    </row>
    <row r="140" spans="1:5" ht="12.75">
      <c r="A140" s="35" t="s">
        <v>55</v>
      </c>
      <c r="E140" s="40" t="s">
        <v>5</v>
      </c>
    </row>
    <row r="141" spans="1:5" ht="12.75">
      <c r="A141" t="s">
        <v>56</v>
      </c>
      <c r="E141" s="39" t="s">
        <v>1314</v>
      </c>
    </row>
    <row r="142" spans="1:16" ht="12.75">
      <c r="A142" t="s">
        <v>49</v>
      </c>
      <c s="34" t="s">
        <v>231</v>
      </c>
      <c s="34" t="s">
        <v>2116</v>
      </c>
      <c s="35" t="s">
        <v>5</v>
      </c>
      <c s="6" t="s">
        <v>2117</v>
      </c>
      <c s="36" t="s">
        <v>80</v>
      </c>
      <c s="37">
        <v>10</v>
      </c>
      <c s="36">
        <v>0</v>
      </c>
      <c s="36">
        <f>ROUND(G142*H142,6)</f>
      </c>
      <c r="L142" s="38">
        <v>0</v>
      </c>
      <c s="32">
        <f>ROUND(ROUND(L142,2)*ROUND(G142,3),2)</f>
      </c>
      <c s="36" t="s">
        <v>53</v>
      </c>
      <c>
        <f>(M142*21)/100</f>
      </c>
      <c t="s">
        <v>27</v>
      </c>
    </row>
    <row r="143" spans="1:5" ht="12.75">
      <c r="A143" s="35" t="s">
        <v>54</v>
      </c>
      <c r="E143" s="39" t="s">
        <v>6444</v>
      </c>
    </row>
    <row r="144" spans="1:5" ht="12.75">
      <c r="A144" s="35" t="s">
        <v>55</v>
      </c>
      <c r="E144" s="40" t="s">
        <v>5</v>
      </c>
    </row>
    <row r="145" spans="1:5" ht="12.75">
      <c r="A145" t="s">
        <v>56</v>
      </c>
      <c r="E145" s="39" t="s">
        <v>1314</v>
      </c>
    </row>
    <row r="146" spans="1:16" ht="12.75">
      <c r="A146" t="s">
        <v>49</v>
      </c>
      <c s="34" t="s">
        <v>235</v>
      </c>
      <c s="34" t="s">
        <v>2118</v>
      </c>
      <c s="35" t="s">
        <v>5</v>
      </c>
      <c s="6" t="s">
        <v>2119</v>
      </c>
      <c s="36" t="s">
        <v>80</v>
      </c>
      <c s="37">
        <v>6</v>
      </c>
      <c s="36">
        <v>0</v>
      </c>
      <c s="36">
        <f>ROUND(G146*H146,6)</f>
      </c>
      <c r="L146" s="38">
        <v>0</v>
      </c>
      <c s="32">
        <f>ROUND(ROUND(L146,2)*ROUND(G146,3),2)</f>
      </c>
      <c s="36" t="s">
        <v>53</v>
      </c>
      <c>
        <f>(M146*21)/100</f>
      </c>
      <c t="s">
        <v>27</v>
      </c>
    </row>
    <row r="147" spans="1:5" ht="12.75">
      <c r="A147" s="35" t="s">
        <v>54</v>
      </c>
      <c r="E147" s="39" t="s">
        <v>6444</v>
      </c>
    </row>
    <row r="148" spans="1:5" ht="12.75">
      <c r="A148" s="35" t="s">
        <v>55</v>
      </c>
      <c r="E148" s="40" t="s">
        <v>5</v>
      </c>
    </row>
    <row r="149" spans="1:5" ht="12.75">
      <c r="A149" t="s">
        <v>56</v>
      </c>
      <c r="E149" s="39" t="s">
        <v>1314</v>
      </c>
    </row>
    <row r="150" spans="1:16" ht="12.75">
      <c r="A150" t="s">
        <v>49</v>
      </c>
      <c s="34" t="s">
        <v>239</v>
      </c>
      <c s="34" t="s">
        <v>2120</v>
      </c>
      <c s="35" t="s">
        <v>5</v>
      </c>
      <c s="6" t="s">
        <v>2121</v>
      </c>
      <c s="36" t="s">
        <v>80</v>
      </c>
      <c s="37">
        <v>6</v>
      </c>
      <c s="36">
        <v>0</v>
      </c>
      <c s="36">
        <f>ROUND(G150*H150,6)</f>
      </c>
      <c r="L150" s="38">
        <v>0</v>
      </c>
      <c s="32">
        <f>ROUND(ROUND(L150,2)*ROUND(G150,3),2)</f>
      </c>
      <c s="36" t="s">
        <v>53</v>
      </c>
      <c>
        <f>(M150*21)/100</f>
      </c>
      <c t="s">
        <v>27</v>
      </c>
    </row>
    <row r="151" spans="1:5" ht="12.75">
      <c r="A151" s="35" t="s">
        <v>54</v>
      </c>
      <c r="E151" s="39" t="s">
        <v>6444</v>
      </c>
    </row>
    <row r="152" spans="1:5" ht="12.75">
      <c r="A152" s="35" t="s">
        <v>55</v>
      </c>
      <c r="E152" s="40" t="s">
        <v>5</v>
      </c>
    </row>
    <row r="153" spans="1:5" ht="12.75">
      <c r="A153" t="s">
        <v>56</v>
      </c>
      <c r="E153" s="39" t="s">
        <v>1314</v>
      </c>
    </row>
    <row r="154" spans="1:16" ht="12.75">
      <c r="A154" t="s">
        <v>49</v>
      </c>
      <c s="34" t="s">
        <v>430</v>
      </c>
      <c s="34" t="s">
        <v>941</v>
      </c>
      <c s="35" t="s">
        <v>5</v>
      </c>
      <c s="6" t="s">
        <v>942</v>
      </c>
      <c s="36" t="s">
        <v>943</v>
      </c>
      <c s="37">
        <v>216</v>
      </c>
      <c s="36">
        <v>0</v>
      </c>
      <c s="36">
        <f>ROUND(G154*H154,6)</f>
      </c>
      <c r="L154" s="38">
        <v>0</v>
      </c>
      <c s="32">
        <f>ROUND(ROUND(L154,2)*ROUND(G154,3),2)</f>
      </c>
      <c s="36" t="s">
        <v>53</v>
      </c>
      <c>
        <f>(M154*21)/100</f>
      </c>
      <c t="s">
        <v>27</v>
      </c>
    </row>
    <row r="155" spans="1:5" ht="12.75">
      <c r="A155" s="35" t="s">
        <v>54</v>
      </c>
      <c r="E155" s="39" t="s">
        <v>6444</v>
      </c>
    </row>
    <row r="156" spans="1:5" ht="12.75">
      <c r="A156" s="35" t="s">
        <v>55</v>
      </c>
      <c r="E156" s="40" t="s">
        <v>5</v>
      </c>
    </row>
    <row r="157" spans="1:5" ht="12.75">
      <c r="A157" t="s">
        <v>56</v>
      </c>
      <c r="E157" s="39" t="s">
        <v>1314</v>
      </c>
    </row>
    <row r="158" spans="1:16" ht="12.75">
      <c r="A158" t="s">
        <v>49</v>
      </c>
      <c s="34" t="s">
        <v>434</v>
      </c>
      <c s="34" t="s">
        <v>1242</v>
      </c>
      <c s="35" t="s">
        <v>5</v>
      </c>
      <c s="6" t="s">
        <v>1243</v>
      </c>
      <c s="36" t="s">
        <v>80</v>
      </c>
      <c s="37">
        <v>288</v>
      </c>
      <c s="36">
        <v>0</v>
      </c>
      <c s="36">
        <f>ROUND(G158*H158,6)</f>
      </c>
      <c r="L158" s="38">
        <v>0</v>
      </c>
      <c s="32">
        <f>ROUND(ROUND(L158,2)*ROUND(G158,3),2)</f>
      </c>
      <c s="36" t="s">
        <v>416</v>
      </c>
      <c>
        <f>(M158*21)/100</f>
      </c>
      <c t="s">
        <v>27</v>
      </c>
    </row>
    <row r="159" spans="1:5" ht="12.75">
      <c r="A159" s="35" t="s">
        <v>54</v>
      </c>
      <c r="E159" s="39" t="s">
        <v>6444</v>
      </c>
    </row>
    <row r="160" spans="1:5" ht="12.75">
      <c r="A160" s="35" t="s">
        <v>55</v>
      </c>
      <c r="E160" s="40" t="s">
        <v>5</v>
      </c>
    </row>
    <row r="161" spans="1:5" ht="12.75">
      <c r="A161" t="s">
        <v>56</v>
      </c>
      <c r="E161" s="39" t="s">
        <v>1314</v>
      </c>
    </row>
    <row r="162" spans="1:16" ht="12.75">
      <c r="A162" t="s">
        <v>49</v>
      </c>
      <c s="34" t="s">
        <v>438</v>
      </c>
      <c s="34" t="s">
        <v>1245</v>
      </c>
      <c s="35" t="s">
        <v>5</v>
      </c>
      <c s="6" t="s">
        <v>1246</v>
      </c>
      <c s="36" t="s">
        <v>80</v>
      </c>
      <c s="37">
        <v>288</v>
      </c>
      <c s="36">
        <v>0</v>
      </c>
      <c s="36">
        <f>ROUND(G162*H162,6)</f>
      </c>
      <c r="L162" s="38">
        <v>0</v>
      </c>
      <c s="32">
        <f>ROUND(ROUND(L162,2)*ROUND(G162,3),2)</f>
      </c>
      <c s="36" t="s">
        <v>416</v>
      </c>
      <c>
        <f>(M162*21)/100</f>
      </c>
      <c t="s">
        <v>27</v>
      </c>
    </row>
    <row r="163" spans="1:5" ht="12.75">
      <c r="A163" s="35" t="s">
        <v>54</v>
      </c>
      <c r="E163" s="39" t="s">
        <v>6444</v>
      </c>
    </row>
    <row r="164" spans="1:5" ht="12.75">
      <c r="A164" s="35" t="s">
        <v>55</v>
      </c>
      <c r="E164" s="40" t="s">
        <v>5</v>
      </c>
    </row>
    <row r="165" spans="1:5" ht="12.75">
      <c r="A165" t="s">
        <v>56</v>
      </c>
      <c r="E165" s="39" t="s">
        <v>1314</v>
      </c>
    </row>
    <row r="166" spans="1:16" ht="12.75">
      <c r="A166" t="s">
        <v>49</v>
      </c>
      <c s="34" t="s">
        <v>442</v>
      </c>
      <c s="34" t="s">
        <v>1248</v>
      </c>
      <c s="35" t="s">
        <v>5</v>
      </c>
      <c s="6" t="s">
        <v>1249</v>
      </c>
      <c s="36" t="s">
        <v>80</v>
      </c>
      <c s="37">
        <v>72</v>
      </c>
      <c s="36">
        <v>0</v>
      </c>
      <c s="36">
        <f>ROUND(G166*H166,6)</f>
      </c>
      <c r="L166" s="38">
        <v>0</v>
      </c>
      <c s="32">
        <f>ROUND(ROUND(L166,2)*ROUND(G166,3),2)</f>
      </c>
      <c s="36" t="s">
        <v>416</v>
      </c>
      <c>
        <f>(M166*21)/100</f>
      </c>
      <c t="s">
        <v>27</v>
      </c>
    </row>
    <row r="167" spans="1:5" ht="12.75">
      <c r="A167" s="35" t="s">
        <v>54</v>
      </c>
      <c r="E167" s="39" t="s">
        <v>6444</v>
      </c>
    </row>
    <row r="168" spans="1:5" ht="12.75">
      <c r="A168" s="35" t="s">
        <v>55</v>
      </c>
      <c r="E168" s="40" t="s">
        <v>5</v>
      </c>
    </row>
    <row r="169" spans="1:5" ht="12.75">
      <c r="A169" t="s">
        <v>56</v>
      </c>
      <c r="E169" s="39" t="s">
        <v>1314</v>
      </c>
    </row>
    <row r="170" spans="1:16" ht="12.75">
      <c r="A170" t="s">
        <v>49</v>
      </c>
      <c s="34" t="s">
        <v>446</v>
      </c>
      <c s="34" t="s">
        <v>1250</v>
      </c>
      <c s="35" t="s">
        <v>5</v>
      </c>
      <c s="6" t="s">
        <v>1251</v>
      </c>
      <c s="36" t="s">
        <v>80</v>
      </c>
      <c s="37">
        <v>72</v>
      </c>
      <c s="36">
        <v>0</v>
      </c>
      <c s="36">
        <f>ROUND(G170*H170,6)</f>
      </c>
      <c r="L170" s="38">
        <v>0</v>
      </c>
      <c s="32">
        <f>ROUND(ROUND(L170,2)*ROUND(G170,3),2)</f>
      </c>
      <c s="36" t="s">
        <v>416</v>
      </c>
      <c>
        <f>(M170*21)/100</f>
      </c>
      <c t="s">
        <v>27</v>
      </c>
    </row>
    <row r="171" spans="1:5" ht="12.75">
      <c r="A171" s="35" t="s">
        <v>54</v>
      </c>
      <c r="E171" s="39" t="s">
        <v>6444</v>
      </c>
    </row>
    <row r="172" spans="1:5" ht="12.75">
      <c r="A172" s="35" t="s">
        <v>55</v>
      </c>
      <c r="E172" s="40" t="s">
        <v>5</v>
      </c>
    </row>
    <row r="173" spans="1:5" ht="12.75">
      <c r="A173" t="s">
        <v>56</v>
      </c>
      <c r="E173" s="39" t="s">
        <v>1314</v>
      </c>
    </row>
    <row r="174" spans="1:16" ht="12.75">
      <c r="A174" t="s">
        <v>49</v>
      </c>
      <c s="34" t="s">
        <v>450</v>
      </c>
      <c s="34" t="s">
        <v>1292</v>
      </c>
      <c s="35" t="s">
        <v>5</v>
      </c>
      <c s="6" t="s">
        <v>1293</v>
      </c>
      <c s="36" t="s">
        <v>374</v>
      </c>
      <c s="37">
        <v>200</v>
      </c>
      <c s="36">
        <v>0</v>
      </c>
      <c s="36">
        <f>ROUND(G174*H174,6)</f>
      </c>
      <c r="L174" s="38">
        <v>0</v>
      </c>
      <c s="32">
        <f>ROUND(ROUND(L174,2)*ROUND(G174,3),2)</f>
      </c>
      <c s="36" t="s">
        <v>416</v>
      </c>
      <c>
        <f>(M174*21)/100</f>
      </c>
      <c t="s">
        <v>27</v>
      </c>
    </row>
    <row r="175" spans="1:5" ht="12.75">
      <c r="A175" s="35" t="s">
        <v>54</v>
      </c>
      <c r="E175" s="39" t="s">
        <v>6444</v>
      </c>
    </row>
    <row r="176" spans="1:5" ht="12.75">
      <c r="A176" s="35" t="s">
        <v>55</v>
      </c>
      <c r="E176" s="40" t="s">
        <v>5</v>
      </c>
    </row>
    <row r="177" spans="1:5" ht="12.75">
      <c r="A177" t="s">
        <v>56</v>
      </c>
      <c r="E177" s="39" t="s">
        <v>1314</v>
      </c>
    </row>
    <row r="178" spans="1:16" ht="12.75">
      <c r="A178" t="s">
        <v>49</v>
      </c>
      <c s="34" t="s">
        <v>454</v>
      </c>
      <c s="34" t="s">
        <v>1379</v>
      </c>
      <c s="35" t="s">
        <v>27</v>
      </c>
      <c s="6" t="s">
        <v>6471</v>
      </c>
      <c s="36" t="s">
        <v>943</v>
      </c>
      <c s="37">
        <v>72</v>
      </c>
      <c s="36">
        <v>0</v>
      </c>
      <c s="36">
        <f>ROUND(G178*H178,6)</f>
      </c>
      <c r="L178" s="38">
        <v>0</v>
      </c>
      <c s="32">
        <f>ROUND(ROUND(L178,2)*ROUND(G178,3),2)</f>
      </c>
      <c s="36" t="s">
        <v>416</v>
      </c>
      <c>
        <f>(M178*21)/100</f>
      </c>
      <c t="s">
        <v>27</v>
      </c>
    </row>
    <row r="179" spans="1:5" ht="12.75">
      <c r="A179" s="35" t="s">
        <v>54</v>
      </c>
      <c r="E179" s="39" t="s">
        <v>6444</v>
      </c>
    </row>
    <row r="180" spans="1:5" ht="12.75">
      <c r="A180" s="35" t="s">
        <v>55</v>
      </c>
      <c r="E180" s="40" t="s">
        <v>5</v>
      </c>
    </row>
    <row r="181" spans="1:5" ht="12.75">
      <c r="A181" t="s">
        <v>56</v>
      </c>
      <c r="E181" s="39" t="s">
        <v>5</v>
      </c>
    </row>
    <row r="182" spans="1:16" ht="12.75">
      <c r="A182" t="s">
        <v>49</v>
      </c>
      <c s="34" t="s">
        <v>458</v>
      </c>
      <c s="34" t="s">
        <v>1379</v>
      </c>
      <c s="35" t="s">
        <v>26</v>
      </c>
      <c s="6" t="s">
        <v>6472</v>
      </c>
      <c s="36" t="s">
        <v>943</v>
      </c>
      <c s="37">
        <v>72</v>
      </c>
      <c s="36">
        <v>0</v>
      </c>
      <c s="36">
        <f>ROUND(G182*H182,6)</f>
      </c>
      <c r="L182" s="38">
        <v>0</v>
      </c>
      <c s="32">
        <f>ROUND(ROUND(L182,2)*ROUND(G182,3),2)</f>
      </c>
      <c s="36" t="s">
        <v>416</v>
      </c>
      <c>
        <f>(M182*21)/100</f>
      </c>
      <c t="s">
        <v>27</v>
      </c>
    </row>
    <row r="183" spans="1:5" ht="12.75">
      <c r="A183" s="35" t="s">
        <v>54</v>
      </c>
      <c r="E183" s="39" t="s">
        <v>6444</v>
      </c>
    </row>
    <row r="184" spans="1:5" ht="12.75">
      <c r="A184" s="35" t="s">
        <v>55</v>
      </c>
      <c r="E184" s="40" t="s">
        <v>5</v>
      </c>
    </row>
    <row r="185" spans="1:5" ht="12.75">
      <c r="A185" t="s">
        <v>56</v>
      </c>
      <c r="E185" s="39" t="s">
        <v>5</v>
      </c>
    </row>
    <row r="186" spans="1:16" ht="12.75">
      <c r="A186" t="s">
        <v>49</v>
      </c>
      <c s="34" t="s">
        <v>462</v>
      </c>
      <c s="34" t="s">
        <v>1379</v>
      </c>
      <c s="35" t="s">
        <v>65</v>
      </c>
      <c s="6" t="s">
        <v>6473</v>
      </c>
      <c s="36" t="s">
        <v>702</v>
      </c>
      <c s="37">
        <v>1</v>
      </c>
      <c s="36">
        <v>0</v>
      </c>
      <c s="36">
        <f>ROUND(G186*H186,6)</f>
      </c>
      <c r="L186" s="38">
        <v>0</v>
      </c>
      <c s="32">
        <f>ROUND(ROUND(L186,2)*ROUND(G186,3),2)</f>
      </c>
      <c s="36" t="s">
        <v>416</v>
      </c>
      <c>
        <f>(M186*21)/100</f>
      </c>
      <c t="s">
        <v>27</v>
      </c>
    </row>
    <row r="187" spans="1:5" ht="12.75">
      <c r="A187" s="35" t="s">
        <v>54</v>
      </c>
      <c r="E187" s="39" t="s">
        <v>6444</v>
      </c>
    </row>
    <row r="188" spans="1:5" ht="12.75">
      <c r="A188" s="35" t="s">
        <v>55</v>
      </c>
      <c r="E188" s="40" t="s">
        <v>5</v>
      </c>
    </row>
    <row r="189" spans="1:5" ht="12.75">
      <c r="A189" t="s">
        <v>56</v>
      </c>
      <c r="E189" s="39" t="s">
        <v>5</v>
      </c>
    </row>
    <row r="190" spans="1:16" ht="12.75">
      <c r="A190" t="s">
        <v>49</v>
      </c>
      <c s="34" t="s">
        <v>466</v>
      </c>
      <c s="34" t="s">
        <v>6474</v>
      </c>
      <c s="35" t="s">
        <v>5</v>
      </c>
      <c s="6" t="s">
        <v>6475</v>
      </c>
      <c s="36" t="s">
        <v>702</v>
      </c>
      <c s="37">
        <v>1</v>
      </c>
      <c s="36">
        <v>0</v>
      </c>
      <c s="36">
        <f>ROUND(G190*H190,6)</f>
      </c>
      <c r="L190" s="38">
        <v>0</v>
      </c>
      <c s="32">
        <f>ROUND(ROUND(L190,2)*ROUND(G190,3),2)</f>
      </c>
      <c s="36" t="s">
        <v>416</v>
      </c>
      <c>
        <f>(M190*21)/100</f>
      </c>
      <c t="s">
        <v>27</v>
      </c>
    </row>
    <row r="191" spans="1:5" ht="12.75">
      <c r="A191" s="35" t="s">
        <v>54</v>
      </c>
      <c r="E191" s="39" t="s">
        <v>6444</v>
      </c>
    </row>
    <row r="192" spans="1:5" ht="12.75">
      <c r="A192" s="35" t="s">
        <v>55</v>
      </c>
      <c r="E192" s="40" t="s">
        <v>5</v>
      </c>
    </row>
    <row r="193" spans="1:5" ht="12.75">
      <c r="A193" t="s">
        <v>56</v>
      </c>
      <c r="E193" s="39" t="s">
        <v>5</v>
      </c>
    </row>
    <row r="194" spans="1:16" ht="12.75">
      <c r="A194" t="s">
        <v>49</v>
      </c>
      <c s="34" t="s">
        <v>470</v>
      </c>
      <c s="34" t="s">
        <v>6476</v>
      </c>
      <c s="35" t="s">
        <v>5</v>
      </c>
      <c s="6" t="s">
        <v>6477</v>
      </c>
      <c s="36" t="s">
        <v>702</v>
      </c>
      <c s="37">
        <v>1</v>
      </c>
      <c s="36">
        <v>0</v>
      </c>
      <c s="36">
        <f>ROUND(G194*H194,6)</f>
      </c>
      <c r="L194" s="38">
        <v>0</v>
      </c>
      <c s="32">
        <f>ROUND(ROUND(L194,2)*ROUND(G194,3),2)</f>
      </c>
      <c s="36" t="s">
        <v>416</v>
      </c>
      <c>
        <f>(M194*21)/100</f>
      </c>
      <c t="s">
        <v>27</v>
      </c>
    </row>
    <row r="195" spans="1:5" ht="12.75">
      <c r="A195" s="35" t="s">
        <v>54</v>
      </c>
      <c r="E195" s="39" t="s">
        <v>6444</v>
      </c>
    </row>
    <row r="196" spans="1:5" ht="12.75">
      <c r="A196" s="35" t="s">
        <v>55</v>
      </c>
      <c r="E196" s="40" t="s">
        <v>5</v>
      </c>
    </row>
    <row r="197" spans="1:5" ht="12.75">
      <c r="A197" t="s">
        <v>56</v>
      </c>
      <c r="E197" s="39" t="s">
        <v>5</v>
      </c>
    </row>
    <row r="198" spans="1:16" ht="12.75">
      <c r="A198" t="s">
        <v>49</v>
      </c>
      <c s="34" t="s">
        <v>474</v>
      </c>
      <c s="34" t="s">
        <v>1379</v>
      </c>
      <c s="35" t="s">
        <v>69</v>
      </c>
      <c s="6" t="s">
        <v>6478</v>
      </c>
      <c s="36" t="s">
        <v>702</v>
      </c>
      <c s="37">
        <v>1</v>
      </c>
      <c s="36">
        <v>0</v>
      </c>
      <c s="36">
        <f>ROUND(G198*H198,6)</f>
      </c>
      <c r="L198" s="38">
        <v>0</v>
      </c>
      <c s="32">
        <f>ROUND(ROUND(L198,2)*ROUND(G198,3),2)</f>
      </c>
      <c s="36" t="s">
        <v>416</v>
      </c>
      <c>
        <f>(M198*21)/100</f>
      </c>
      <c t="s">
        <v>27</v>
      </c>
    </row>
    <row r="199" spans="1:5" ht="12.75">
      <c r="A199" s="35" t="s">
        <v>54</v>
      </c>
      <c r="E199" s="39" t="s">
        <v>6444</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1379</v>
      </c>
      <c s="35" t="s">
        <v>5</v>
      </c>
      <c s="6" t="s">
        <v>2132</v>
      </c>
      <c s="36" t="s">
        <v>702</v>
      </c>
      <c s="37">
        <v>1</v>
      </c>
      <c s="36">
        <v>0</v>
      </c>
      <c s="36">
        <f>ROUND(G203*H203,6)</f>
      </c>
      <c r="L203" s="38">
        <v>0</v>
      </c>
      <c s="32">
        <f>ROUND(ROUND(L203,2)*ROUND(G203,3),2)</f>
      </c>
      <c s="36" t="s">
        <v>416</v>
      </c>
      <c>
        <f>(M203*21)/100</f>
      </c>
      <c t="s">
        <v>27</v>
      </c>
    </row>
    <row r="204" spans="1:5" ht="12.75">
      <c r="A204" s="35" t="s">
        <v>54</v>
      </c>
      <c r="E204" s="39" t="s">
        <v>6444</v>
      </c>
    </row>
    <row r="205" spans="1:5" ht="12.75">
      <c r="A205" s="35" t="s">
        <v>55</v>
      </c>
      <c r="E205" s="40" t="s">
        <v>5</v>
      </c>
    </row>
    <row r="206" spans="1:5" ht="12.75">
      <c r="A206" t="s">
        <v>56</v>
      </c>
      <c r="E206" s="39" t="s">
        <v>5</v>
      </c>
    </row>
    <row r="207" spans="1:16" ht="12.75">
      <c r="A207" t="s">
        <v>49</v>
      </c>
      <c s="34" t="s">
        <v>27</v>
      </c>
      <c s="34" t="s">
        <v>742</v>
      </c>
      <c s="35" t="s">
        <v>5</v>
      </c>
      <c s="6" t="s">
        <v>743</v>
      </c>
      <c s="36" t="s">
        <v>60</v>
      </c>
      <c s="37">
        <v>945</v>
      </c>
      <c s="36">
        <v>0</v>
      </c>
      <c s="36">
        <f>ROUND(G207*H207,6)</f>
      </c>
      <c r="L207" s="38">
        <v>0</v>
      </c>
      <c s="32">
        <f>ROUND(ROUND(L207,2)*ROUND(G207,3),2)</f>
      </c>
      <c s="36" t="s">
        <v>416</v>
      </c>
      <c>
        <f>(M207*21)/100</f>
      </c>
      <c t="s">
        <v>27</v>
      </c>
    </row>
    <row r="208" spans="1:5" ht="12.75">
      <c r="A208" s="35" t="s">
        <v>54</v>
      </c>
      <c r="E208" s="39" t="s">
        <v>6444</v>
      </c>
    </row>
    <row r="209" spans="1:5" ht="12.75">
      <c r="A209" s="35" t="s">
        <v>55</v>
      </c>
      <c r="E209" s="40" t="s">
        <v>6479</v>
      </c>
    </row>
    <row r="210" spans="1:5" ht="12.75">
      <c r="A210" t="s">
        <v>56</v>
      </c>
      <c r="E210" s="39" t="s">
        <v>1314</v>
      </c>
    </row>
    <row r="211" spans="1:16" ht="12.75">
      <c r="A211" t="s">
        <v>49</v>
      </c>
      <c s="34" t="s">
        <v>26</v>
      </c>
      <c s="34" t="s">
        <v>2135</v>
      </c>
      <c s="35" t="s">
        <v>5</v>
      </c>
      <c s="6" t="s">
        <v>2136</v>
      </c>
      <c s="36" t="s">
        <v>60</v>
      </c>
      <c s="37">
        <v>5</v>
      </c>
      <c s="36">
        <v>0</v>
      </c>
      <c s="36">
        <f>ROUND(G211*H211,6)</f>
      </c>
      <c r="L211" s="38">
        <v>0</v>
      </c>
      <c s="32">
        <f>ROUND(ROUND(L211,2)*ROUND(G211,3),2)</f>
      </c>
      <c s="36" t="s">
        <v>416</v>
      </c>
      <c>
        <f>(M211*21)/100</f>
      </c>
      <c t="s">
        <v>27</v>
      </c>
    </row>
    <row r="212" spans="1:5" ht="12.75">
      <c r="A212" s="35" t="s">
        <v>54</v>
      </c>
      <c r="E212" s="39" t="s">
        <v>6444</v>
      </c>
    </row>
    <row r="213" spans="1:5" ht="12.75">
      <c r="A213" s="35" t="s">
        <v>55</v>
      </c>
      <c r="E213" s="40" t="s">
        <v>5</v>
      </c>
    </row>
    <row r="214" spans="1:5" ht="12.75">
      <c r="A214" t="s">
        <v>56</v>
      </c>
      <c r="E214" s="39" t="s">
        <v>1314</v>
      </c>
    </row>
    <row r="215" spans="1:16" ht="12.75">
      <c r="A215" t="s">
        <v>49</v>
      </c>
      <c s="34" t="s">
        <v>65</v>
      </c>
      <c s="34" t="s">
        <v>62</v>
      </c>
      <c s="35" t="s">
        <v>5</v>
      </c>
      <c s="6" t="s">
        <v>63</v>
      </c>
      <c s="36" t="s">
        <v>60</v>
      </c>
      <c s="37">
        <v>950</v>
      </c>
      <c s="36">
        <v>0</v>
      </c>
      <c s="36">
        <f>ROUND(G215*H215,6)</f>
      </c>
      <c r="L215" s="38">
        <v>0</v>
      </c>
      <c s="32">
        <f>ROUND(ROUND(L215,2)*ROUND(G215,3),2)</f>
      </c>
      <c s="36" t="s">
        <v>416</v>
      </c>
      <c>
        <f>(M215*21)/100</f>
      </c>
      <c t="s">
        <v>27</v>
      </c>
    </row>
    <row r="216" spans="1:5" ht="12.75">
      <c r="A216" s="35" t="s">
        <v>54</v>
      </c>
      <c r="E216" s="39" t="s">
        <v>6444</v>
      </c>
    </row>
    <row r="217" spans="1:5" ht="12.75">
      <c r="A217" s="35" t="s">
        <v>55</v>
      </c>
      <c r="E217" s="40" t="s">
        <v>5</v>
      </c>
    </row>
    <row r="218" spans="1:5" ht="12.75">
      <c r="A218" t="s">
        <v>56</v>
      </c>
      <c r="E218" s="39" t="s">
        <v>1314</v>
      </c>
    </row>
    <row r="219" spans="1:16" ht="12.75">
      <c r="A219" t="s">
        <v>49</v>
      </c>
      <c s="34" t="s">
        <v>69</v>
      </c>
      <c s="34" t="s">
        <v>953</v>
      </c>
      <c s="35" t="s">
        <v>5</v>
      </c>
      <c s="6" t="s">
        <v>954</v>
      </c>
      <c s="36" t="s">
        <v>75</v>
      </c>
      <c s="37">
        <v>1500</v>
      </c>
      <c s="36">
        <v>0</v>
      </c>
      <c s="36">
        <f>ROUND(G219*H219,6)</f>
      </c>
      <c r="L219" s="38">
        <v>0</v>
      </c>
      <c s="32">
        <f>ROUND(ROUND(L219,2)*ROUND(G219,3),2)</f>
      </c>
      <c s="36" t="s">
        <v>416</v>
      </c>
      <c>
        <f>(M219*21)/100</f>
      </c>
      <c t="s">
        <v>27</v>
      </c>
    </row>
    <row r="220" spans="1:5" ht="12.75">
      <c r="A220" s="35" t="s">
        <v>54</v>
      </c>
      <c r="E220" s="39" t="s">
        <v>6444</v>
      </c>
    </row>
    <row r="221" spans="1:5" ht="12.75">
      <c r="A221" s="35" t="s">
        <v>55</v>
      </c>
      <c r="E221" s="40" t="s">
        <v>5</v>
      </c>
    </row>
    <row r="222" spans="1:5" ht="12.75">
      <c r="A222" t="s">
        <v>56</v>
      </c>
      <c r="E222" s="39" t="s">
        <v>1314</v>
      </c>
    </row>
    <row r="223" spans="1:16" ht="12.75">
      <c r="A223" t="s">
        <v>49</v>
      </c>
      <c s="34" t="s">
        <v>72</v>
      </c>
      <c s="34" t="s">
        <v>956</v>
      </c>
      <c s="35" t="s">
        <v>5</v>
      </c>
      <c s="6" t="s">
        <v>957</v>
      </c>
      <c s="36" t="s">
        <v>75</v>
      </c>
      <c s="37">
        <v>12500</v>
      </c>
      <c s="36">
        <v>0</v>
      </c>
      <c s="36">
        <f>ROUND(G223*H223,6)</f>
      </c>
      <c r="L223" s="38">
        <v>0</v>
      </c>
      <c s="32">
        <f>ROUND(ROUND(L223,2)*ROUND(G223,3),2)</f>
      </c>
      <c s="36" t="s">
        <v>416</v>
      </c>
      <c>
        <f>(M223*21)/100</f>
      </c>
      <c t="s">
        <v>27</v>
      </c>
    </row>
    <row r="224" spans="1:5" ht="12.75">
      <c r="A224" s="35" t="s">
        <v>54</v>
      </c>
      <c r="E224" s="39" t="s">
        <v>6444</v>
      </c>
    </row>
    <row r="225" spans="1:5" ht="12.75">
      <c r="A225" s="35" t="s">
        <v>55</v>
      </c>
      <c r="E225" s="40" t="s">
        <v>5</v>
      </c>
    </row>
    <row r="226" spans="1:5" ht="12.75">
      <c r="A226" t="s">
        <v>56</v>
      </c>
      <c r="E226" s="39" t="s">
        <v>1314</v>
      </c>
    </row>
    <row r="227" spans="1:16" ht="25.5">
      <c r="A227" t="s">
        <v>49</v>
      </c>
      <c s="34" t="s">
        <v>77</v>
      </c>
      <c s="34" t="s">
        <v>2138</v>
      </c>
      <c s="35" t="s">
        <v>5</v>
      </c>
      <c s="6" t="s">
        <v>2139</v>
      </c>
      <c s="36" t="s">
        <v>75</v>
      </c>
      <c s="37">
        <v>1500</v>
      </c>
      <c s="36">
        <v>0</v>
      </c>
      <c s="36">
        <f>ROUND(G227*H227,6)</f>
      </c>
      <c r="L227" s="38">
        <v>0</v>
      </c>
      <c s="32">
        <f>ROUND(ROUND(L227,2)*ROUND(G227,3),2)</f>
      </c>
      <c s="36" t="s">
        <v>416</v>
      </c>
      <c>
        <f>(M227*21)/100</f>
      </c>
      <c t="s">
        <v>27</v>
      </c>
    </row>
    <row r="228" spans="1:5" ht="12.75">
      <c r="A228" s="35" t="s">
        <v>54</v>
      </c>
      <c r="E228" s="39" t="s">
        <v>6444</v>
      </c>
    </row>
    <row r="229" spans="1:5" ht="12.75">
      <c r="A229" s="35" t="s">
        <v>55</v>
      </c>
      <c r="E229" s="40" t="s">
        <v>5</v>
      </c>
    </row>
    <row r="230" spans="1:5" ht="12.75">
      <c r="A230" t="s">
        <v>56</v>
      </c>
      <c r="E230" s="39" t="s">
        <v>1314</v>
      </c>
    </row>
    <row r="231" spans="1:16" ht="25.5">
      <c r="A231" t="s">
        <v>49</v>
      </c>
      <c s="34" t="s">
        <v>82</v>
      </c>
      <c s="34" t="s">
        <v>2141</v>
      </c>
      <c s="35" t="s">
        <v>5</v>
      </c>
      <c s="6" t="s">
        <v>2142</v>
      </c>
      <c s="36" t="s">
        <v>80</v>
      </c>
      <c s="37">
        <v>5</v>
      </c>
      <c s="36">
        <v>0</v>
      </c>
      <c s="36">
        <f>ROUND(G231*H231,6)</f>
      </c>
      <c r="L231" s="38">
        <v>0</v>
      </c>
      <c s="32">
        <f>ROUND(ROUND(L231,2)*ROUND(G231,3),2)</f>
      </c>
      <c s="36" t="s">
        <v>416</v>
      </c>
      <c>
        <f>(M231*21)/100</f>
      </c>
      <c t="s">
        <v>27</v>
      </c>
    </row>
    <row r="232" spans="1:5" ht="12.75">
      <c r="A232" s="35" t="s">
        <v>54</v>
      </c>
      <c r="E232" s="39" t="s">
        <v>6444</v>
      </c>
    </row>
    <row r="233" spans="1:5" ht="12.75">
      <c r="A233" s="35" t="s">
        <v>55</v>
      </c>
      <c r="E233" s="40" t="s">
        <v>5</v>
      </c>
    </row>
    <row r="234" spans="1:5" ht="12.75">
      <c r="A234" t="s">
        <v>56</v>
      </c>
      <c r="E234" s="39" t="s">
        <v>1314</v>
      </c>
    </row>
    <row r="235" spans="1:16" ht="25.5">
      <c r="A235" t="s">
        <v>49</v>
      </c>
      <c s="34" t="s">
        <v>86</v>
      </c>
      <c s="34" t="s">
        <v>909</v>
      </c>
      <c s="35" t="s">
        <v>5</v>
      </c>
      <c s="6" t="s">
        <v>910</v>
      </c>
      <c s="36" t="s">
        <v>80</v>
      </c>
      <c s="37">
        <v>5</v>
      </c>
      <c s="36">
        <v>0</v>
      </c>
      <c s="36">
        <f>ROUND(G235*H235,6)</f>
      </c>
      <c r="L235" s="38">
        <v>0</v>
      </c>
      <c s="32">
        <f>ROUND(ROUND(L235,2)*ROUND(G235,3),2)</f>
      </c>
      <c s="36" t="s">
        <v>416</v>
      </c>
      <c>
        <f>(M235*21)/100</f>
      </c>
      <c t="s">
        <v>27</v>
      </c>
    </row>
    <row r="236" spans="1:5" ht="12.75">
      <c r="A236" s="35" t="s">
        <v>54</v>
      </c>
      <c r="E236" s="39" t="s">
        <v>6444</v>
      </c>
    </row>
    <row r="237" spans="1:5" ht="12.75">
      <c r="A237" s="35" t="s">
        <v>55</v>
      </c>
      <c r="E237" s="40" t="s">
        <v>5</v>
      </c>
    </row>
    <row r="238" spans="1:5" ht="12.75">
      <c r="A238" t="s">
        <v>56</v>
      </c>
      <c r="E238" s="39" t="s">
        <v>1314</v>
      </c>
    </row>
    <row r="239" spans="1:16" ht="25.5">
      <c r="A239" t="s">
        <v>49</v>
      </c>
      <c s="34" t="s">
        <v>90</v>
      </c>
      <c s="34" t="s">
        <v>2143</v>
      </c>
      <c s="35" t="s">
        <v>5</v>
      </c>
      <c s="6" t="s">
        <v>2144</v>
      </c>
      <c s="36" t="s">
        <v>80</v>
      </c>
      <c s="37">
        <v>5</v>
      </c>
      <c s="36">
        <v>0</v>
      </c>
      <c s="36">
        <f>ROUND(G239*H239,6)</f>
      </c>
      <c r="L239" s="38">
        <v>0</v>
      </c>
      <c s="32">
        <f>ROUND(ROUND(L239,2)*ROUND(G239,3),2)</f>
      </c>
      <c s="36" t="s">
        <v>416</v>
      </c>
      <c>
        <f>(M239*21)/100</f>
      </c>
      <c t="s">
        <v>27</v>
      </c>
    </row>
    <row r="240" spans="1:5" ht="12.75">
      <c r="A240" s="35" t="s">
        <v>54</v>
      </c>
      <c r="E240" s="39" t="s">
        <v>6444</v>
      </c>
    </row>
    <row r="241" spans="1:5" ht="12.75">
      <c r="A241" s="35" t="s">
        <v>55</v>
      </c>
      <c r="E241" s="40" t="s">
        <v>5</v>
      </c>
    </row>
    <row r="242" spans="1:5" ht="12.75">
      <c r="A242" t="s">
        <v>56</v>
      </c>
      <c r="E242" s="39" t="s">
        <v>1314</v>
      </c>
    </row>
    <row r="243" spans="1:16" ht="25.5">
      <c r="A243" t="s">
        <v>49</v>
      </c>
      <c s="34" t="s">
        <v>94</v>
      </c>
      <c s="34" t="s">
        <v>1309</v>
      </c>
      <c s="35" t="s">
        <v>5</v>
      </c>
      <c s="6" t="s">
        <v>1310</v>
      </c>
      <c s="36" t="s">
        <v>80</v>
      </c>
      <c s="37">
        <v>100</v>
      </c>
      <c s="36">
        <v>0</v>
      </c>
      <c s="36">
        <f>ROUND(G243*H243,6)</f>
      </c>
      <c r="L243" s="38">
        <v>0</v>
      </c>
      <c s="32">
        <f>ROUND(ROUND(L243,2)*ROUND(G243,3),2)</f>
      </c>
      <c s="36" t="s">
        <v>416</v>
      </c>
      <c>
        <f>(M243*21)/100</f>
      </c>
      <c t="s">
        <v>27</v>
      </c>
    </row>
    <row r="244" spans="1:5" ht="12.75">
      <c r="A244" s="35" t="s">
        <v>54</v>
      </c>
      <c r="E244" s="39" t="s">
        <v>6444</v>
      </c>
    </row>
    <row r="245" spans="1:5" ht="12.75">
      <c r="A245" s="35" t="s">
        <v>55</v>
      </c>
      <c r="E245" s="40" t="s">
        <v>5</v>
      </c>
    </row>
    <row r="246" spans="1:5" ht="12.75">
      <c r="A246" t="s">
        <v>56</v>
      </c>
      <c r="E246" s="39" t="s">
        <v>1314</v>
      </c>
    </row>
    <row r="247" spans="1:16" ht="25.5">
      <c r="A247" t="s">
        <v>49</v>
      </c>
      <c s="34" t="s">
        <v>98</v>
      </c>
      <c s="34" t="s">
        <v>761</v>
      </c>
      <c s="35" t="s">
        <v>5</v>
      </c>
      <c s="6" t="s">
        <v>762</v>
      </c>
      <c s="36" t="s">
        <v>80</v>
      </c>
      <c s="37">
        <v>30</v>
      </c>
      <c s="36">
        <v>0</v>
      </c>
      <c s="36">
        <f>ROUND(G247*H247,6)</f>
      </c>
      <c r="L247" s="38">
        <v>0</v>
      </c>
      <c s="32">
        <f>ROUND(ROUND(L247,2)*ROUND(G247,3),2)</f>
      </c>
      <c s="36" t="s">
        <v>416</v>
      </c>
      <c>
        <f>(M247*21)/100</f>
      </c>
      <c t="s">
        <v>27</v>
      </c>
    </row>
    <row r="248" spans="1:5" ht="12.75">
      <c r="A248" s="35" t="s">
        <v>54</v>
      </c>
      <c r="E248" s="39" t="s">
        <v>6444</v>
      </c>
    </row>
    <row r="249" spans="1:5" ht="12.75">
      <c r="A249" s="35" t="s">
        <v>55</v>
      </c>
      <c r="E249" s="40" t="s">
        <v>5</v>
      </c>
    </row>
    <row r="250" spans="1:5" ht="12.75">
      <c r="A250" t="s">
        <v>56</v>
      </c>
      <c r="E250" s="39" t="s">
        <v>1314</v>
      </c>
    </row>
    <row r="251" spans="1:16" ht="12.75">
      <c r="A251" t="s">
        <v>49</v>
      </c>
      <c s="34" t="s">
        <v>103</v>
      </c>
      <c s="34" t="s">
        <v>87</v>
      </c>
      <c s="35" t="s">
        <v>5</v>
      </c>
      <c s="6" t="s">
        <v>88</v>
      </c>
      <c s="36" t="s">
        <v>80</v>
      </c>
      <c s="37">
        <v>50</v>
      </c>
      <c s="36">
        <v>0</v>
      </c>
      <c s="36">
        <f>ROUND(G251*H251,6)</f>
      </c>
      <c r="L251" s="38">
        <v>0</v>
      </c>
      <c s="32">
        <f>ROUND(ROUND(L251,2)*ROUND(G251,3),2)</f>
      </c>
      <c s="36" t="s">
        <v>416</v>
      </c>
      <c>
        <f>(M251*21)/100</f>
      </c>
      <c t="s">
        <v>27</v>
      </c>
    </row>
    <row r="252" spans="1:5" ht="12.75">
      <c r="A252" s="35" t="s">
        <v>54</v>
      </c>
      <c r="E252" s="39" t="s">
        <v>6444</v>
      </c>
    </row>
    <row r="253" spans="1:5" ht="12.75">
      <c r="A253" s="35" t="s">
        <v>55</v>
      </c>
      <c r="E253" s="40" t="s">
        <v>5</v>
      </c>
    </row>
    <row r="254" spans="1:5" ht="12.75">
      <c r="A254" t="s">
        <v>56</v>
      </c>
      <c r="E254" s="39" t="s">
        <v>1314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6436</v>
      </c>
      <c s="41">
        <f>Rekapitulace!C118</f>
      </c>
      <c s="20" t="s">
        <v>0</v>
      </c>
      <c t="s">
        <v>23</v>
      </c>
      <c t="s">
        <v>27</v>
      </c>
    </row>
    <row r="4" spans="1:16" ht="32" customHeight="1">
      <c r="A4" s="24" t="s">
        <v>20</v>
      </c>
      <c s="25" t="s">
        <v>28</v>
      </c>
      <c s="27" t="s">
        <v>6436</v>
      </c>
      <c r="E4" s="26" t="s">
        <v>6437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6482</v>
      </c>
      <c r="E8" s="30" t="s">
        <v>6481</v>
      </c>
      <c r="J8" s="29">
        <f>0+J9+J282</f>
      </c>
      <c s="29">
        <f>0+K9+K282</f>
      </c>
      <c s="29">
        <f>0+L9+L282</f>
      </c>
      <c s="29">
        <f>0+M9+M282</f>
      </c>
    </row>
    <row r="9" spans="1:13" ht="12.75">
      <c r="A9" t="s">
        <v>46</v>
      </c>
      <c r="C9" s="31" t="s">
        <v>1144</v>
      </c>
      <c r="E9" s="33" t="s">
        <v>6483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1150</v>
      </c>
      <c s="35" t="s">
        <v>5</v>
      </c>
      <c s="6" t="s">
        <v>1151</v>
      </c>
      <c s="36" t="s">
        <v>1148</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1314</v>
      </c>
    </row>
    <row r="14" spans="1:16" ht="25.5">
      <c r="A14" t="s">
        <v>49</v>
      </c>
      <c s="34" t="s">
        <v>113</v>
      </c>
      <c s="34" t="s">
        <v>1152</v>
      </c>
      <c s="35" t="s">
        <v>5</v>
      </c>
      <c s="6" t="s">
        <v>1153</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1314</v>
      </c>
    </row>
    <row r="18" spans="1:16" ht="12.75">
      <c r="A18" t="s">
        <v>49</v>
      </c>
      <c s="34" t="s">
        <v>117</v>
      </c>
      <c s="34" t="s">
        <v>2002</v>
      </c>
      <c s="35" t="s">
        <v>5</v>
      </c>
      <c s="6" t="s">
        <v>2003</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1314</v>
      </c>
    </row>
    <row r="22" spans="1:16" ht="12.75">
      <c r="A22" t="s">
        <v>49</v>
      </c>
      <c s="34" t="s">
        <v>121</v>
      </c>
      <c s="34" t="s">
        <v>2005</v>
      </c>
      <c s="35" t="s">
        <v>5</v>
      </c>
      <c s="6" t="s">
        <v>2006</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1314</v>
      </c>
    </row>
    <row r="26" spans="1:16" ht="12.75">
      <c r="A26" t="s">
        <v>49</v>
      </c>
      <c s="34" t="s">
        <v>125</v>
      </c>
      <c s="34" t="s">
        <v>915</v>
      </c>
      <c s="35" t="s">
        <v>5</v>
      </c>
      <c s="6" t="s">
        <v>916</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1314</v>
      </c>
    </row>
    <row r="30" spans="1:16" ht="12.75">
      <c r="A30" t="s">
        <v>49</v>
      </c>
      <c s="34" t="s">
        <v>128</v>
      </c>
      <c s="34" t="s">
        <v>918</v>
      </c>
      <c s="35" t="s">
        <v>5</v>
      </c>
      <c s="6" t="s">
        <v>919</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1314</v>
      </c>
    </row>
    <row r="34" spans="1:16" ht="12.75">
      <c r="A34" t="s">
        <v>49</v>
      </c>
      <c s="34" t="s">
        <v>132</v>
      </c>
      <c s="34" t="s">
        <v>921</v>
      </c>
      <c s="35" t="s">
        <v>5</v>
      </c>
      <c s="6" t="s">
        <v>922</v>
      </c>
      <c s="36" t="s">
        <v>923</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1314</v>
      </c>
    </row>
    <row r="38" spans="1:16" ht="12.75">
      <c r="A38" t="s">
        <v>49</v>
      </c>
      <c s="34" t="s">
        <v>136</v>
      </c>
      <c s="34" t="s">
        <v>925</v>
      </c>
      <c s="35" t="s">
        <v>5</v>
      </c>
      <c s="6" t="s">
        <v>926</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1314</v>
      </c>
    </row>
    <row r="42" spans="1:16" ht="12.75">
      <c r="A42" t="s">
        <v>49</v>
      </c>
      <c s="34" t="s">
        <v>139</v>
      </c>
      <c s="34" t="s">
        <v>1173</v>
      </c>
      <c s="35" t="s">
        <v>5</v>
      </c>
      <c s="6" t="s">
        <v>1174</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1314</v>
      </c>
    </row>
    <row r="46" spans="1:16" ht="12.75">
      <c r="A46" t="s">
        <v>49</v>
      </c>
      <c s="34" t="s">
        <v>143</v>
      </c>
      <c s="34" t="s">
        <v>1175</v>
      </c>
      <c s="35" t="s">
        <v>5</v>
      </c>
      <c s="6" t="s">
        <v>1176</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1314</v>
      </c>
    </row>
    <row r="50" spans="1:16" ht="12.75">
      <c r="A50" t="s">
        <v>49</v>
      </c>
      <c s="34" t="s">
        <v>146</v>
      </c>
      <c s="34" t="s">
        <v>1177</v>
      </c>
      <c s="35" t="s">
        <v>5</v>
      </c>
      <c s="6" t="s">
        <v>1178</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1314</v>
      </c>
    </row>
    <row r="54" spans="1:16" ht="12.75">
      <c r="A54" t="s">
        <v>49</v>
      </c>
      <c s="34" t="s">
        <v>805</v>
      </c>
      <c s="34" t="s">
        <v>1179</v>
      </c>
      <c s="35" t="s">
        <v>5</v>
      </c>
      <c s="6" t="s">
        <v>1180</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1314</v>
      </c>
    </row>
    <row r="58" spans="1:16" ht="12.75">
      <c r="A58" t="s">
        <v>49</v>
      </c>
      <c s="34" t="s">
        <v>151</v>
      </c>
      <c s="34" t="s">
        <v>928</v>
      </c>
      <c s="35" t="s">
        <v>5</v>
      </c>
      <c s="6" t="s">
        <v>929</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1314</v>
      </c>
    </row>
    <row r="62" spans="1:16" ht="12.75">
      <c r="A62" t="s">
        <v>49</v>
      </c>
      <c s="34" t="s">
        <v>155</v>
      </c>
      <c s="34" t="s">
        <v>931</v>
      </c>
      <c s="35" t="s">
        <v>5</v>
      </c>
      <c s="6" t="s">
        <v>932</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1314</v>
      </c>
    </row>
    <row r="66" spans="1:16" ht="12.75">
      <c r="A66" t="s">
        <v>49</v>
      </c>
      <c s="34" t="s">
        <v>159</v>
      </c>
      <c s="34" t="s">
        <v>1181</v>
      </c>
      <c s="35" t="s">
        <v>5</v>
      </c>
      <c s="6" t="s">
        <v>1182</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1314</v>
      </c>
    </row>
    <row r="70" spans="1:16" ht="12.75">
      <c r="A70" t="s">
        <v>49</v>
      </c>
      <c s="34" t="s">
        <v>163</v>
      </c>
      <c s="34" t="s">
        <v>1183</v>
      </c>
      <c s="35" t="s">
        <v>5</v>
      </c>
      <c s="6" t="s">
        <v>1184</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1314</v>
      </c>
    </row>
    <row r="74" spans="1:16" ht="12.75">
      <c r="A74" t="s">
        <v>49</v>
      </c>
      <c s="34" t="s">
        <v>167</v>
      </c>
      <c s="34" t="s">
        <v>2080</v>
      </c>
      <c s="35" t="s">
        <v>5</v>
      </c>
      <c s="6" t="s">
        <v>2081</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1314</v>
      </c>
    </row>
    <row r="78" spans="1:16" ht="12.75">
      <c r="A78" t="s">
        <v>49</v>
      </c>
      <c s="34" t="s">
        <v>171</v>
      </c>
      <c s="34" t="s">
        <v>2082</v>
      </c>
      <c s="35" t="s">
        <v>5</v>
      </c>
      <c s="6" t="s">
        <v>2083</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1314</v>
      </c>
    </row>
    <row r="82" spans="1:16" ht="12.75">
      <c r="A82" t="s">
        <v>49</v>
      </c>
      <c s="34" t="s">
        <v>175</v>
      </c>
      <c s="34" t="s">
        <v>2084</v>
      </c>
      <c s="35" t="s">
        <v>5</v>
      </c>
      <c s="6" t="s">
        <v>2085</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1314</v>
      </c>
    </row>
    <row r="86" spans="1:16" ht="12.75">
      <c r="A86" t="s">
        <v>49</v>
      </c>
      <c s="34" t="s">
        <v>179</v>
      </c>
      <c s="34" t="s">
        <v>1357</v>
      </c>
      <c s="35" t="s">
        <v>5</v>
      </c>
      <c s="6" t="s">
        <v>1358</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1314</v>
      </c>
    </row>
    <row r="90" spans="1:16" ht="12.75">
      <c r="A90" t="s">
        <v>49</v>
      </c>
      <c s="34" t="s">
        <v>183</v>
      </c>
      <c s="34" t="s">
        <v>1359</v>
      </c>
      <c s="35" t="s">
        <v>5</v>
      </c>
      <c s="6" t="s">
        <v>1360</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1314</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1314</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1314</v>
      </c>
    </row>
    <row r="102" spans="1:16" ht="12.75">
      <c r="A102" t="s">
        <v>49</v>
      </c>
      <c s="34" t="s">
        <v>195</v>
      </c>
      <c s="34" t="s">
        <v>1223</v>
      </c>
      <c s="35" t="s">
        <v>5</v>
      </c>
      <c s="6" t="s">
        <v>1224</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1314</v>
      </c>
    </row>
    <row r="106" spans="1:16" ht="12.75">
      <c r="A106" t="s">
        <v>49</v>
      </c>
      <c s="34" t="s">
        <v>199</v>
      </c>
      <c s="34" t="s">
        <v>2091</v>
      </c>
      <c s="35" t="s">
        <v>5</v>
      </c>
      <c s="6" t="s">
        <v>2092</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1314</v>
      </c>
    </row>
    <row r="110" spans="1:16" ht="12.75">
      <c r="A110" t="s">
        <v>49</v>
      </c>
      <c s="34" t="s">
        <v>203</v>
      </c>
      <c s="34" t="s">
        <v>2094</v>
      </c>
      <c s="35" t="s">
        <v>5</v>
      </c>
      <c s="6" t="s">
        <v>2095</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1314</v>
      </c>
    </row>
    <row r="114" spans="1:16" ht="12.75">
      <c r="A114" t="s">
        <v>49</v>
      </c>
      <c s="34" t="s">
        <v>207</v>
      </c>
      <c s="34" t="s">
        <v>1225</v>
      </c>
      <c s="35" t="s">
        <v>5</v>
      </c>
      <c s="6" t="s">
        <v>1226</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1314</v>
      </c>
    </row>
    <row r="118" spans="1:16" ht="12.75">
      <c r="A118" t="s">
        <v>49</v>
      </c>
      <c s="34" t="s">
        <v>211</v>
      </c>
      <c s="34" t="s">
        <v>1228</v>
      </c>
      <c s="35" t="s">
        <v>5</v>
      </c>
      <c s="6" t="s">
        <v>1229</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1314</v>
      </c>
    </row>
    <row r="122" spans="1:16" ht="25.5">
      <c r="A122" t="s">
        <v>49</v>
      </c>
      <c s="34" t="s">
        <v>215</v>
      </c>
      <c s="34" t="s">
        <v>1231</v>
      </c>
      <c s="35" t="s">
        <v>5</v>
      </c>
      <c s="6" t="s">
        <v>1232</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1314</v>
      </c>
    </row>
    <row r="126" spans="1:16" ht="25.5">
      <c r="A126" t="s">
        <v>49</v>
      </c>
      <c s="34" t="s">
        <v>219</v>
      </c>
      <c s="34" t="s">
        <v>1234</v>
      </c>
      <c s="35" t="s">
        <v>5</v>
      </c>
      <c s="6" t="s">
        <v>1235</v>
      </c>
      <c s="36" t="s">
        <v>923</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1314</v>
      </c>
    </row>
    <row r="130" spans="1:16" ht="25.5">
      <c r="A130" t="s">
        <v>49</v>
      </c>
      <c s="34" t="s">
        <v>223</v>
      </c>
      <c s="34" t="s">
        <v>1236</v>
      </c>
      <c s="35" t="s">
        <v>5</v>
      </c>
      <c s="6" t="s">
        <v>1237</v>
      </c>
      <c s="36" t="s">
        <v>1238</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1314</v>
      </c>
    </row>
    <row r="134" spans="1:16" ht="12.75">
      <c r="A134" t="s">
        <v>49</v>
      </c>
      <c s="34" t="s">
        <v>227</v>
      </c>
      <c s="34" t="s">
        <v>1379</v>
      </c>
      <c s="35" t="s">
        <v>5</v>
      </c>
      <c s="6" t="s">
        <v>1252</v>
      </c>
      <c s="36" t="s">
        <v>80</v>
      </c>
      <c s="37">
        <v>7</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1253</v>
      </c>
      <c s="35" t="s">
        <v>5</v>
      </c>
      <c s="6" t="s">
        <v>1254</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1314</v>
      </c>
    </row>
    <row r="142" spans="1:16" ht="12.75">
      <c r="A142" t="s">
        <v>49</v>
      </c>
      <c s="34" t="s">
        <v>235</v>
      </c>
      <c s="34" t="s">
        <v>1255</v>
      </c>
      <c s="35" t="s">
        <v>5</v>
      </c>
      <c s="6" t="s">
        <v>1256</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1314</v>
      </c>
    </row>
    <row r="146" spans="1:16" ht="12.75">
      <c r="A146" t="s">
        <v>49</v>
      </c>
      <c s="34" t="s">
        <v>239</v>
      </c>
      <c s="34" t="s">
        <v>1348</v>
      </c>
      <c s="35" t="s">
        <v>5</v>
      </c>
      <c s="6" t="s">
        <v>1349</v>
      </c>
      <c s="36" t="s">
        <v>801</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1314</v>
      </c>
    </row>
    <row r="150" spans="1:16" ht="12.75">
      <c r="A150" t="s">
        <v>49</v>
      </c>
      <c s="34" t="s">
        <v>343</v>
      </c>
      <c s="34" t="s">
        <v>1158</v>
      </c>
      <c s="35" t="s">
        <v>5</v>
      </c>
      <c s="6" t="s">
        <v>1159</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1314</v>
      </c>
    </row>
    <row r="154" spans="1:16" ht="12.75">
      <c r="A154" t="s">
        <v>49</v>
      </c>
      <c s="34" t="s">
        <v>347</v>
      </c>
      <c s="34" t="s">
        <v>1366</v>
      </c>
      <c s="35" t="s">
        <v>5</v>
      </c>
      <c s="6" t="s">
        <v>1367</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1314</v>
      </c>
    </row>
    <row r="158" spans="1:16" ht="12.75">
      <c r="A158" t="s">
        <v>49</v>
      </c>
      <c s="34" t="s">
        <v>351</v>
      </c>
      <c s="34" t="s">
        <v>1194</v>
      </c>
      <c s="35" t="s">
        <v>5</v>
      </c>
      <c s="6" t="s">
        <v>1195</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1314</v>
      </c>
    </row>
    <row r="162" spans="1:16" ht="12.75">
      <c r="A162" t="s">
        <v>49</v>
      </c>
      <c s="34" t="s">
        <v>355</v>
      </c>
      <c s="34" t="s">
        <v>1200</v>
      </c>
      <c s="35" t="s">
        <v>5</v>
      </c>
      <c s="6" t="s">
        <v>1201</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1314</v>
      </c>
    </row>
    <row r="166" spans="1:16" ht="12.75">
      <c r="A166" t="s">
        <v>49</v>
      </c>
      <c s="34" t="s">
        <v>359</v>
      </c>
      <c s="34" t="s">
        <v>1202</v>
      </c>
      <c s="35" t="s">
        <v>5</v>
      </c>
      <c s="6" t="s">
        <v>1203</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1314</v>
      </c>
    </row>
    <row r="170" spans="1:16" ht="12.75">
      <c r="A170" t="s">
        <v>49</v>
      </c>
      <c s="34" t="s">
        <v>363</v>
      </c>
      <c s="34" t="s">
        <v>2102</v>
      </c>
      <c s="35" t="s">
        <v>5</v>
      </c>
      <c s="6" t="s">
        <v>2103</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1314</v>
      </c>
    </row>
    <row r="174" spans="1:16" ht="12.75">
      <c r="A174" t="s">
        <v>49</v>
      </c>
      <c s="34" t="s">
        <v>367</v>
      </c>
      <c s="34" t="s">
        <v>2104</v>
      </c>
      <c s="35" t="s">
        <v>5</v>
      </c>
      <c s="6" t="s">
        <v>2105</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1314</v>
      </c>
    </row>
    <row r="178" spans="1:16" ht="12.75">
      <c r="A178" t="s">
        <v>49</v>
      </c>
      <c s="34" t="s">
        <v>371</v>
      </c>
      <c s="34" t="s">
        <v>1204</v>
      </c>
      <c s="35" t="s">
        <v>5</v>
      </c>
      <c s="6" t="s">
        <v>1205</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1314</v>
      </c>
    </row>
    <row r="182" spans="1:16" ht="12.75">
      <c r="A182" t="s">
        <v>49</v>
      </c>
      <c s="34" t="s">
        <v>875</v>
      </c>
      <c s="34" t="s">
        <v>1206</v>
      </c>
      <c s="35" t="s">
        <v>5</v>
      </c>
      <c s="6" t="s">
        <v>1207</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1314</v>
      </c>
    </row>
    <row r="186" spans="1:16" ht="12.75">
      <c r="A186" t="s">
        <v>49</v>
      </c>
      <c s="34" t="s">
        <v>376</v>
      </c>
      <c s="34" t="s">
        <v>2106</v>
      </c>
      <c s="35" t="s">
        <v>5</v>
      </c>
      <c s="6" t="s">
        <v>2107</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1314</v>
      </c>
    </row>
    <row r="190" spans="1:16" ht="12.75">
      <c r="A190" t="s">
        <v>49</v>
      </c>
      <c s="34" t="s">
        <v>380</v>
      </c>
      <c s="34" t="s">
        <v>2108</v>
      </c>
      <c s="35" t="s">
        <v>5</v>
      </c>
      <c s="6" t="s">
        <v>2109</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1314</v>
      </c>
    </row>
    <row r="194" spans="1:16" ht="12.75">
      <c r="A194" t="s">
        <v>49</v>
      </c>
      <c s="34" t="s">
        <v>384</v>
      </c>
      <c s="34" t="s">
        <v>1379</v>
      </c>
      <c s="35" t="s">
        <v>47</v>
      </c>
      <c s="6" t="s">
        <v>2110</v>
      </c>
      <c s="36" t="s">
        <v>80</v>
      </c>
      <c s="37">
        <v>9</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1379</v>
      </c>
      <c s="35" t="s">
        <v>27</v>
      </c>
      <c s="6" t="s">
        <v>2111</v>
      </c>
      <c s="36" t="s">
        <v>80</v>
      </c>
      <c s="37">
        <v>9</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1875</v>
      </c>
      <c s="35" t="s">
        <v>5</v>
      </c>
      <c s="6" t="s">
        <v>2112</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1314</v>
      </c>
    </row>
    <row r="206" spans="1:16" ht="12.75">
      <c r="A206" t="s">
        <v>49</v>
      </c>
      <c s="34" t="s">
        <v>396</v>
      </c>
      <c s="34" t="s">
        <v>1882</v>
      </c>
      <c s="35" t="s">
        <v>5</v>
      </c>
      <c s="6" t="s">
        <v>2113</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1314</v>
      </c>
    </row>
    <row r="210" spans="1:16" ht="12.75">
      <c r="A210" t="s">
        <v>49</v>
      </c>
      <c s="34" t="s">
        <v>400</v>
      </c>
      <c s="34" t="s">
        <v>2114</v>
      </c>
      <c s="35" t="s">
        <v>5</v>
      </c>
      <c s="6" t="s">
        <v>2115</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1314</v>
      </c>
    </row>
    <row r="214" spans="1:16" ht="12.75">
      <c r="A214" t="s">
        <v>49</v>
      </c>
      <c s="34" t="s">
        <v>404</v>
      </c>
      <c s="34" t="s">
        <v>2118</v>
      </c>
      <c s="35" t="s">
        <v>5</v>
      </c>
      <c s="6" t="s">
        <v>2119</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1314</v>
      </c>
    </row>
    <row r="218" spans="1:16" ht="12.75">
      <c r="A218" t="s">
        <v>49</v>
      </c>
      <c s="34" t="s">
        <v>876</v>
      </c>
      <c s="34" t="s">
        <v>2120</v>
      </c>
      <c s="35" t="s">
        <v>5</v>
      </c>
      <c s="6" t="s">
        <v>2121</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1314</v>
      </c>
    </row>
    <row r="222" spans="1:16" ht="12.75">
      <c r="A222" t="s">
        <v>49</v>
      </c>
      <c s="34" t="s">
        <v>430</v>
      </c>
      <c s="34" t="s">
        <v>1240</v>
      </c>
      <c s="35" t="s">
        <v>5</v>
      </c>
      <c s="6" t="s">
        <v>942</v>
      </c>
      <c s="36" t="s">
        <v>943</v>
      </c>
      <c s="37">
        <v>108</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1314</v>
      </c>
    </row>
    <row r="226" spans="1:16" ht="12.75">
      <c r="A226" t="s">
        <v>49</v>
      </c>
      <c s="34" t="s">
        <v>434</v>
      </c>
      <c s="34" t="s">
        <v>1242</v>
      </c>
      <c s="35" t="s">
        <v>5</v>
      </c>
      <c s="6" t="s">
        <v>1243</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1314</v>
      </c>
    </row>
    <row r="230" spans="1:16" ht="12.75">
      <c r="A230" t="s">
        <v>49</v>
      </c>
      <c s="34" t="s">
        <v>438</v>
      </c>
      <c s="34" t="s">
        <v>1245</v>
      </c>
      <c s="35" t="s">
        <v>5</v>
      </c>
      <c s="6" t="s">
        <v>1246</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1314</v>
      </c>
    </row>
    <row r="234" spans="1:16" ht="12.75">
      <c r="A234" t="s">
        <v>49</v>
      </c>
      <c s="34" t="s">
        <v>442</v>
      </c>
      <c s="34" t="s">
        <v>1248</v>
      </c>
      <c s="35" t="s">
        <v>5</v>
      </c>
      <c s="6" t="s">
        <v>1249</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1314</v>
      </c>
    </row>
    <row r="238" spans="1:16" ht="12.75">
      <c r="A238" t="s">
        <v>49</v>
      </c>
      <c s="34" t="s">
        <v>446</v>
      </c>
      <c s="34" t="s">
        <v>1250</v>
      </c>
      <c s="35" t="s">
        <v>5</v>
      </c>
      <c s="6" t="s">
        <v>1251</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1314</v>
      </c>
    </row>
    <row r="242" spans="1:16" ht="12.75">
      <c r="A242" t="s">
        <v>49</v>
      </c>
      <c s="34" t="s">
        <v>450</v>
      </c>
      <c s="34" t="s">
        <v>1292</v>
      </c>
      <c s="35" t="s">
        <v>5</v>
      </c>
      <c s="6" t="s">
        <v>1293</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1314</v>
      </c>
    </row>
    <row r="246" spans="1:16" ht="12.75">
      <c r="A246" t="s">
        <v>49</v>
      </c>
      <c s="34" t="s">
        <v>454</v>
      </c>
      <c s="34" t="s">
        <v>1379</v>
      </c>
      <c s="35" t="s">
        <v>26</v>
      </c>
      <c s="6" t="s">
        <v>2122</v>
      </c>
      <c s="36" t="s">
        <v>943</v>
      </c>
      <c s="37">
        <v>72</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458</v>
      </c>
      <c s="34" t="s">
        <v>1379</v>
      </c>
      <c s="35" t="s">
        <v>65</v>
      </c>
      <c s="6" t="s">
        <v>2124</v>
      </c>
      <c s="36" t="s">
        <v>943</v>
      </c>
      <c s="37">
        <v>36</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462</v>
      </c>
      <c s="34" t="s">
        <v>1379</v>
      </c>
      <c s="35" t="s">
        <v>69</v>
      </c>
      <c s="6" t="s">
        <v>2126</v>
      </c>
      <c s="36" t="s">
        <v>702</v>
      </c>
      <c s="37">
        <v>1</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466</v>
      </c>
      <c s="34" t="s">
        <v>1379</v>
      </c>
      <c s="35" t="s">
        <v>72</v>
      </c>
      <c s="6" t="s">
        <v>6484</v>
      </c>
      <c s="36" t="s">
        <v>702</v>
      </c>
      <c s="37">
        <v>1</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470</v>
      </c>
      <c s="34" t="s">
        <v>1379</v>
      </c>
      <c s="35" t="s">
        <v>77</v>
      </c>
      <c s="6" t="s">
        <v>2130</v>
      </c>
      <c s="36" t="s">
        <v>702</v>
      </c>
      <c s="37">
        <v>1</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474</v>
      </c>
      <c s="34" t="s">
        <v>1379</v>
      </c>
      <c s="35" t="s">
        <v>82</v>
      </c>
      <c s="6" t="s">
        <v>559</v>
      </c>
      <c s="36" t="s">
        <v>80</v>
      </c>
      <c s="37">
        <v>1</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478</v>
      </c>
      <c s="34" t="s">
        <v>6485</v>
      </c>
      <c s="35" t="s">
        <v>5</v>
      </c>
      <c s="6" t="s">
        <v>6475</v>
      </c>
      <c s="36" t="s">
        <v>702</v>
      </c>
      <c s="37">
        <v>1</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482</v>
      </c>
      <c s="34" t="s">
        <v>6486</v>
      </c>
      <c s="35" t="s">
        <v>5</v>
      </c>
      <c s="6" t="s">
        <v>6477</v>
      </c>
      <c s="36" t="s">
        <v>702</v>
      </c>
      <c s="37">
        <v>1</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486</v>
      </c>
      <c s="34" t="s">
        <v>1379</v>
      </c>
      <c s="35" t="s">
        <v>86</v>
      </c>
      <c s="6" t="s">
        <v>6478</v>
      </c>
      <c s="36" t="s">
        <v>702</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1379</v>
      </c>
      <c s="35" t="s">
        <v>5</v>
      </c>
      <c s="6" t="s">
        <v>2132</v>
      </c>
      <c s="36" t="s">
        <v>702</v>
      </c>
      <c s="37">
        <v>1</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742</v>
      </c>
      <c s="35" t="s">
        <v>5</v>
      </c>
      <c s="6" t="s">
        <v>743</v>
      </c>
      <c s="36" t="s">
        <v>60</v>
      </c>
      <c s="37">
        <v>945</v>
      </c>
      <c s="36">
        <v>0</v>
      </c>
      <c s="36">
        <f>ROUND(G287*H287,6)</f>
      </c>
      <c r="L287" s="38">
        <v>0</v>
      </c>
      <c s="32">
        <f>ROUND(ROUND(L287,2)*ROUND(G287,3),2)</f>
      </c>
      <c s="36" t="s">
        <v>53</v>
      </c>
      <c>
        <f>(M287*21)/100</f>
      </c>
      <c t="s">
        <v>27</v>
      </c>
    </row>
    <row r="288" spans="1:5" ht="12.75">
      <c r="A288" s="35" t="s">
        <v>54</v>
      </c>
      <c r="E288" s="39" t="s">
        <v>6479</v>
      </c>
    </row>
    <row r="289" spans="1:5" ht="12.75">
      <c r="A289" s="35" t="s">
        <v>55</v>
      </c>
      <c r="E289" s="40" t="s">
        <v>5</v>
      </c>
    </row>
    <row r="290" spans="1:5" ht="12.75">
      <c r="A290" t="s">
        <v>56</v>
      </c>
      <c r="E290" s="39" t="s">
        <v>1314</v>
      </c>
    </row>
    <row r="291" spans="1:16" ht="12.75">
      <c r="A291" t="s">
        <v>49</v>
      </c>
      <c s="34" t="s">
        <v>26</v>
      </c>
      <c s="34" t="s">
        <v>2135</v>
      </c>
      <c s="35" t="s">
        <v>5</v>
      </c>
      <c s="6" t="s">
        <v>2136</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1314</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1314</v>
      </c>
    </row>
    <row r="299" spans="1:16" ht="12.75">
      <c r="A299" t="s">
        <v>49</v>
      </c>
      <c s="34" t="s">
        <v>69</v>
      </c>
      <c s="34" t="s">
        <v>953</v>
      </c>
      <c s="35" t="s">
        <v>5</v>
      </c>
      <c s="6" t="s">
        <v>954</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1314</v>
      </c>
    </row>
    <row r="303" spans="1:16" ht="12.75">
      <c r="A303" t="s">
        <v>49</v>
      </c>
      <c s="34" t="s">
        <v>72</v>
      </c>
      <c s="34" t="s">
        <v>956</v>
      </c>
      <c s="35" t="s">
        <v>5</v>
      </c>
      <c s="6" t="s">
        <v>957</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1314</v>
      </c>
    </row>
    <row r="307" spans="1:16" ht="25.5">
      <c r="A307" t="s">
        <v>49</v>
      </c>
      <c s="34" t="s">
        <v>77</v>
      </c>
      <c s="34" t="s">
        <v>2138</v>
      </c>
      <c s="35" t="s">
        <v>5</v>
      </c>
      <c s="6" t="s">
        <v>2139</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1314</v>
      </c>
    </row>
    <row r="311" spans="1:16" ht="25.5">
      <c r="A311" t="s">
        <v>49</v>
      </c>
      <c s="34" t="s">
        <v>82</v>
      </c>
      <c s="34" t="s">
        <v>2141</v>
      </c>
      <c s="35" t="s">
        <v>5</v>
      </c>
      <c s="6" t="s">
        <v>2142</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1314</v>
      </c>
    </row>
    <row r="315" spans="1:16" ht="25.5">
      <c r="A315" t="s">
        <v>49</v>
      </c>
      <c s="34" t="s">
        <v>86</v>
      </c>
      <c s="34" t="s">
        <v>909</v>
      </c>
      <c s="35" t="s">
        <v>5</v>
      </c>
      <c s="6" t="s">
        <v>910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1314</v>
      </c>
    </row>
    <row r="319" spans="1:16" ht="25.5">
      <c r="A319" t="s">
        <v>49</v>
      </c>
      <c s="34" t="s">
        <v>90</v>
      </c>
      <c s="34" t="s">
        <v>2143</v>
      </c>
      <c s="35" t="s">
        <v>5</v>
      </c>
      <c s="6" t="s">
        <v>2144</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1314</v>
      </c>
    </row>
    <row r="323" spans="1:16" ht="25.5">
      <c r="A323" t="s">
        <v>49</v>
      </c>
      <c s="34" t="s">
        <v>94</v>
      </c>
      <c s="34" t="s">
        <v>1309</v>
      </c>
      <c s="35" t="s">
        <v>5</v>
      </c>
      <c s="6" t="s">
        <v>1310</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1314</v>
      </c>
    </row>
    <row r="327" spans="1:16" ht="25.5">
      <c r="A327" t="s">
        <v>49</v>
      </c>
      <c s="34" t="s">
        <v>98</v>
      </c>
      <c s="34" t="s">
        <v>761</v>
      </c>
      <c s="35" t="s">
        <v>5</v>
      </c>
      <c s="6" t="s">
        <v>762</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1314</v>
      </c>
    </row>
    <row r="331" spans="1:16" ht="12.75">
      <c r="A331" t="s">
        <v>49</v>
      </c>
      <c s="34" t="s">
        <v>103</v>
      </c>
      <c s="34" t="s">
        <v>2145</v>
      </c>
      <c s="35" t="s">
        <v>5</v>
      </c>
      <c s="6" t="s">
        <v>2146</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1314</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6487</v>
      </c>
      <c s="41">
        <f>Rekapitulace!C122</f>
      </c>
      <c s="20" t="s">
        <v>0</v>
      </c>
      <c t="s">
        <v>23</v>
      </c>
      <c t="s">
        <v>27</v>
      </c>
    </row>
    <row r="4" spans="1:16" ht="32" customHeight="1">
      <c r="A4" s="24" t="s">
        <v>20</v>
      </c>
      <c s="25" t="s">
        <v>28</v>
      </c>
      <c s="27" t="s">
        <v>6487</v>
      </c>
      <c r="E4" s="26" t="s">
        <v>6488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6491</v>
      </c>
      <c r="E8" s="30" t="s">
        <v>6490</v>
      </c>
      <c r="J8" s="29">
        <f>0+J9+J22</f>
      </c>
      <c s="29">
        <f>0+K9+K22</f>
      </c>
      <c s="29">
        <f>0+L9+L22</f>
      </c>
      <c s="29">
        <f>0+M9+M22</f>
      </c>
    </row>
    <row r="9" spans="1:13" ht="12.75">
      <c r="A9" t="s">
        <v>46</v>
      </c>
      <c r="C9" s="31" t="s">
        <v>1144</v>
      </c>
      <c r="E9" s="33" t="s">
        <v>3081</v>
      </c>
      <c r="J9" s="32">
        <f>0</f>
      </c>
      <c s="32">
        <f>0</f>
      </c>
      <c s="32">
        <f>0+L10+L14+L18</f>
      </c>
      <c s="32">
        <f>0+M10+M14+M18</f>
      </c>
    </row>
    <row r="10" spans="1:16" ht="25.5">
      <c r="A10" t="s">
        <v>49</v>
      </c>
      <c s="34" t="s">
        <v>27</v>
      </c>
      <c s="34" t="s">
        <v>6492</v>
      </c>
      <c s="35" t="s">
        <v>6493</v>
      </c>
      <c s="6" t="s">
        <v>6494</v>
      </c>
      <c s="36" t="s">
        <v>2833</v>
      </c>
      <c s="37">
        <v>0.5</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65</v>
      </c>
      <c s="34" t="s">
        <v>3101</v>
      </c>
      <c s="35" t="s">
        <v>3102</v>
      </c>
      <c s="6" t="s">
        <v>3103</v>
      </c>
      <c s="36" t="s">
        <v>2833</v>
      </c>
      <c s="37">
        <v>26.088</v>
      </c>
      <c s="36">
        <v>0</v>
      </c>
      <c s="36">
        <f>ROUND(G14*H14,6)</f>
      </c>
      <c r="L14" s="38">
        <v>0</v>
      </c>
      <c s="32">
        <f>ROUND(ROUND(L14,2)*ROUND(G14,3),2)</f>
      </c>
      <c s="36" t="s">
        <v>416</v>
      </c>
      <c>
        <f>(M14*21)/100</f>
      </c>
      <c t="s">
        <v>27</v>
      </c>
    </row>
    <row r="15" spans="1:5" ht="12.75">
      <c r="A15" s="35" t="s">
        <v>54</v>
      </c>
      <c r="E15" s="39" t="s">
        <v>2839</v>
      </c>
    </row>
    <row r="16" spans="1:5" ht="38.25">
      <c r="A16" s="35" t="s">
        <v>55</v>
      </c>
      <c r="E16" s="40" t="s">
        <v>6495</v>
      </c>
    </row>
    <row r="17" spans="1:5" ht="165.75">
      <c r="A17" t="s">
        <v>56</v>
      </c>
      <c r="E17" s="39" t="s">
        <v>2835</v>
      </c>
    </row>
    <row r="18" spans="1:16" ht="12.75">
      <c r="A18" t="s">
        <v>49</v>
      </c>
      <c s="34" t="s">
        <v>72</v>
      </c>
      <c s="34" t="s">
        <v>6496</v>
      </c>
      <c s="35" t="s">
        <v>5</v>
      </c>
      <c s="6" t="s">
        <v>6497</v>
      </c>
      <c s="36" t="s">
        <v>60</v>
      </c>
      <c s="37">
        <v>54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69.75">
      <c r="A21" t="s">
        <v>56</v>
      </c>
      <c r="E21" s="39" t="s">
        <v>3873</v>
      </c>
    </row>
    <row r="22" spans="1:13" ht="12.75">
      <c r="A22" t="s">
        <v>46</v>
      </c>
      <c r="C22" s="31" t="s">
        <v>86</v>
      </c>
      <c r="E22" s="33" t="s">
        <v>2068</v>
      </c>
      <c r="J22" s="32">
        <f>0</f>
      </c>
      <c s="32">
        <f>0</f>
      </c>
      <c s="32">
        <f>0+L23+L27</f>
      </c>
      <c s="32">
        <f>0+M23+M27</f>
      </c>
    </row>
    <row r="23" spans="1:16" ht="12.75">
      <c r="A23" t="s">
        <v>49</v>
      </c>
      <c s="34" t="s">
        <v>47</v>
      </c>
      <c s="34" t="s">
        <v>6498</v>
      </c>
      <c s="35" t="s">
        <v>5</v>
      </c>
      <c s="6" t="s">
        <v>6499</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2071</v>
      </c>
    </row>
    <row r="27" spans="1:16" ht="12.75">
      <c r="A27" t="s">
        <v>49</v>
      </c>
      <c s="34" t="s">
        <v>26</v>
      </c>
      <c s="34" t="s">
        <v>6500</v>
      </c>
      <c s="35" t="s">
        <v>5</v>
      </c>
      <c s="6" t="s">
        <v>6501</v>
      </c>
      <c s="36" t="s">
        <v>60</v>
      </c>
      <c s="37">
        <v>10.87</v>
      </c>
      <c s="36">
        <v>0</v>
      </c>
      <c s="36">
        <f>ROUND(G27*H27,6)</f>
      </c>
      <c r="L27" s="38">
        <v>0</v>
      </c>
      <c s="32">
        <f>ROUND(ROUND(L27,2)*ROUND(G27,3),2)</f>
      </c>
      <c s="36" t="s">
        <v>53</v>
      </c>
      <c>
        <f>(M27*21)/100</f>
      </c>
      <c t="s">
        <v>27</v>
      </c>
    </row>
    <row r="28" spans="1:5" ht="12.75">
      <c r="A28" s="35" t="s">
        <v>54</v>
      </c>
      <c r="E28" s="39" t="s">
        <v>6502</v>
      </c>
    </row>
    <row r="29" spans="1:5" ht="12.75">
      <c r="A29" s="35" t="s">
        <v>55</v>
      </c>
      <c r="E29" s="40" t="s">
        <v>6503</v>
      </c>
    </row>
    <row r="30" spans="1:5" ht="114.75">
      <c r="A30" t="s">
        <v>56</v>
      </c>
      <c r="E30" s="39" t="s">
        <v>6504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6505</v>
      </c>
      <c s="41">
        <f>Rekapitulace!C124</f>
      </c>
      <c s="20" t="s">
        <v>0</v>
      </c>
      <c t="s">
        <v>23</v>
      </c>
      <c t="s">
        <v>27</v>
      </c>
    </row>
    <row r="4" spans="1:16" ht="32" customHeight="1">
      <c r="A4" s="24" t="s">
        <v>20</v>
      </c>
      <c s="25" t="s">
        <v>28</v>
      </c>
      <c s="27" t="s">
        <v>6505</v>
      </c>
      <c r="E4" s="26" t="s">
        <v>6506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6509</v>
      </c>
      <c r="E8" s="30" t="s">
        <v>6508</v>
      </c>
      <c r="J8" s="29">
        <f>0+J9+J30+J47+J64+J77</f>
      </c>
      <c s="29">
        <f>0+K9+K30+K47+K64+K77</f>
      </c>
      <c s="29">
        <f>0+L9+L30+L47+L64+L77</f>
      </c>
      <c s="29">
        <f>0+M9+M30+M47+M64+M77</f>
      </c>
    </row>
    <row r="9" spans="1:13" ht="12.75">
      <c r="A9" t="s">
        <v>46</v>
      </c>
      <c r="C9" s="31" t="s">
        <v>1144</v>
      </c>
      <c r="E9" s="33" t="s">
        <v>3081</v>
      </c>
      <c r="J9" s="32">
        <f>0</f>
      </c>
      <c s="32">
        <f>0</f>
      </c>
      <c s="32">
        <f>0+L10+L14+L18+L22+L26</f>
      </c>
      <c s="32">
        <f>0+M10+M14+M18+M22+M26</f>
      </c>
    </row>
    <row r="10" spans="1:16" ht="25.5">
      <c r="A10" t="s">
        <v>49</v>
      </c>
      <c s="34" t="s">
        <v>47</v>
      </c>
      <c s="34" t="s">
        <v>3286</v>
      </c>
      <c s="35" t="s">
        <v>3287</v>
      </c>
      <c s="6" t="s">
        <v>3288</v>
      </c>
      <c s="36" t="s">
        <v>2833</v>
      </c>
      <c s="37">
        <v>26.4</v>
      </c>
      <c s="36">
        <v>0</v>
      </c>
      <c s="36">
        <f>ROUND(G10*H10,6)</f>
      </c>
      <c r="L10" s="38">
        <v>0</v>
      </c>
      <c s="32">
        <f>ROUND(ROUND(L10,2)*ROUND(G10,3),2)</f>
      </c>
      <c s="36" t="s">
        <v>416</v>
      </c>
      <c>
        <f>(M10*21)/100</f>
      </c>
      <c t="s">
        <v>27</v>
      </c>
    </row>
    <row r="11" spans="1:5" ht="12.75">
      <c r="A11" s="35" t="s">
        <v>54</v>
      </c>
      <c r="E11" s="39" t="s">
        <v>6510</v>
      </c>
    </row>
    <row r="12" spans="1:5" ht="12.75">
      <c r="A12" s="35" t="s">
        <v>55</v>
      </c>
      <c r="E12" s="40" t="s">
        <v>6511</v>
      </c>
    </row>
    <row r="13" spans="1:5" ht="165.75">
      <c r="A13" t="s">
        <v>56</v>
      </c>
      <c r="E13" s="39" t="s">
        <v>2835</v>
      </c>
    </row>
    <row r="14" spans="1:16" ht="25.5">
      <c r="A14" t="s">
        <v>49</v>
      </c>
      <c s="34" t="s">
        <v>27</v>
      </c>
      <c s="34" t="s">
        <v>3101</v>
      </c>
      <c s="35" t="s">
        <v>3102</v>
      </c>
      <c s="6" t="s">
        <v>3103</v>
      </c>
      <c s="36" t="s">
        <v>2833</v>
      </c>
      <c s="37">
        <v>60</v>
      </c>
      <c s="36">
        <v>0</v>
      </c>
      <c s="36">
        <f>ROUND(G14*H14,6)</f>
      </c>
      <c r="L14" s="38">
        <v>0</v>
      </c>
      <c s="32">
        <f>ROUND(ROUND(L14,2)*ROUND(G14,3),2)</f>
      </c>
      <c s="36" t="s">
        <v>416</v>
      </c>
      <c>
        <f>(M14*21)/100</f>
      </c>
      <c t="s">
        <v>27</v>
      </c>
    </row>
    <row r="15" spans="1:5" ht="12.75">
      <c r="A15" s="35" t="s">
        <v>54</v>
      </c>
      <c r="E15" s="39" t="s">
        <v>2839</v>
      </c>
    </row>
    <row r="16" spans="1:5" ht="12.75">
      <c r="A16" s="35" t="s">
        <v>55</v>
      </c>
      <c r="E16" s="40" t="s">
        <v>6512</v>
      </c>
    </row>
    <row r="17" spans="1:5" ht="165.75">
      <c r="A17" t="s">
        <v>56</v>
      </c>
      <c r="E17" s="39" t="s">
        <v>2835</v>
      </c>
    </row>
    <row r="18" spans="1:16" ht="25.5">
      <c r="A18" t="s">
        <v>49</v>
      </c>
      <c s="34" t="s">
        <v>26</v>
      </c>
      <c s="34" t="s">
        <v>3094</v>
      </c>
      <c s="35" t="s">
        <v>3095</v>
      </c>
      <c s="6" t="s">
        <v>3096</v>
      </c>
      <c s="36" t="s">
        <v>2833</v>
      </c>
      <c s="37">
        <v>24.2</v>
      </c>
      <c s="36">
        <v>0</v>
      </c>
      <c s="36">
        <f>ROUND(G18*H18,6)</f>
      </c>
      <c r="L18" s="38">
        <v>0</v>
      </c>
      <c s="32">
        <f>ROUND(ROUND(L18,2)*ROUND(G18,3),2)</f>
      </c>
      <c s="36" t="s">
        <v>416</v>
      </c>
      <c>
        <f>(M18*21)/100</f>
      </c>
      <c t="s">
        <v>27</v>
      </c>
    </row>
    <row r="19" spans="1:5" ht="12.75">
      <c r="A19" s="35" t="s">
        <v>54</v>
      </c>
      <c r="E19" s="39" t="s">
        <v>6513</v>
      </c>
    </row>
    <row r="20" spans="1:5" ht="12.75">
      <c r="A20" s="35" t="s">
        <v>55</v>
      </c>
      <c r="E20" s="40" t="s">
        <v>6514</v>
      </c>
    </row>
    <row r="21" spans="1:5" ht="165.75">
      <c r="A21" t="s">
        <v>56</v>
      </c>
      <c r="E21" s="39" t="s">
        <v>2835</v>
      </c>
    </row>
    <row r="22" spans="1:16" ht="25.5">
      <c r="A22" t="s">
        <v>49</v>
      </c>
      <c s="34" t="s">
        <v>65</v>
      </c>
      <c s="34" t="s">
        <v>3098</v>
      </c>
      <c s="35" t="s">
        <v>3099</v>
      </c>
      <c s="6" t="s">
        <v>3100</v>
      </c>
      <c s="36" t="s">
        <v>2833</v>
      </c>
      <c s="37">
        <v>44</v>
      </c>
      <c s="36">
        <v>0</v>
      </c>
      <c s="36">
        <f>ROUND(G22*H22,6)</f>
      </c>
      <c r="L22" s="38">
        <v>0</v>
      </c>
      <c s="32">
        <f>ROUND(ROUND(L22,2)*ROUND(G22,3),2)</f>
      </c>
      <c s="36" t="s">
        <v>416</v>
      </c>
      <c>
        <f>(M22*21)/100</f>
      </c>
      <c t="s">
        <v>27</v>
      </c>
    </row>
    <row r="23" spans="1:5" ht="12.75">
      <c r="A23" s="35" t="s">
        <v>54</v>
      </c>
      <c r="E23" s="39" t="s">
        <v>6513</v>
      </c>
    </row>
    <row r="24" spans="1:5" ht="12.75">
      <c r="A24" s="35" t="s">
        <v>55</v>
      </c>
      <c r="E24" s="40" t="s">
        <v>6515</v>
      </c>
    </row>
    <row r="25" spans="1:5" ht="165.75">
      <c r="A25" t="s">
        <v>56</v>
      </c>
      <c r="E25" s="39" t="s">
        <v>2835</v>
      </c>
    </row>
    <row r="26" spans="1:16" ht="12.75">
      <c r="A26" t="s">
        <v>49</v>
      </c>
      <c s="34" t="s">
        <v>69</v>
      </c>
      <c s="34" t="s">
        <v>6516</v>
      </c>
      <c s="35" t="s">
        <v>6517</v>
      </c>
      <c s="6" t="s">
        <v>6518</v>
      </c>
      <c s="36" t="s">
        <v>702</v>
      </c>
      <c s="37">
        <v>1</v>
      </c>
      <c s="36">
        <v>0</v>
      </c>
      <c s="36">
        <f>ROUND(G26*H26,6)</f>
      </c>
      <c r="L26" s="38">
        <v>0</v>
      </c>
      <c s="32">
        <f>ROUND(ROUND(L26,2)*ROUND(G26,3),2)</f>
      </c>
      <c s="36" t="s">
        <v>416</v>
      </c>
      <c>
        <f>(M26*21)/100</f>
      </c>
      <c t="s">
        <v>27</v>
      </c>
    </row>
    <row r="27" spans="1:5" ht="25.5">
      <c r="A27" s="35" t="s">
        <v>54</v>
      </c>
      <c r="E27" s="39" t="s">
        <v>6519</v>
      </c>
    </row>
    <row r="28" spans="1:5" ht="12.75">
      <c r="A28" s="35" t="s">
        <v>55</v>
      </c>
      <c r="E28" s="40" t="s">
        <v>5</v>
      </c>
    </row>
    <row r="29" spans="1:5" ht="12.75">
      <c r="A29" t="s">
        <v>56</v>
      </c>
      <c r="E29" s="39" t="s">
        <v>4669</v>
      </c>
    </row>
    <row r="30" spans="1:13" ht="12.75">
      <c r="A30" t="s">
        <v>46</v>
      </c>
      <c r="C30" s="31" t="s">
        <v>47</v>
      </c>
      <c r="E30" s="33" t="s">
        <v>48</v>
      </c>
      <c r="J30" s="32">
        <f>0</f>
      </c>
      <c s="32">
        <f>0</f>
      </c>
      <c s="32">
        <f>0+L31+L35+L39+L43</f>
      </c>
      <c s="32">
        <f>0+M31+M35+M39+M43</f>
      </c>
    </row>
    <row r="31" spans="1:16" ht="25.5">
      <c r="A31" t="s">
        <v>49</v>
      </c>
      <c s="34" t="s">
        <v>72</v>
      </c>
      <c s="34" t="s">
        <v>3289</v>
      </c>
      <c s="35" t="s">
        <v>5</v>
      </c>
      <c s="6" t="s">
        <v>3290</v>
      </c>
      <c s="36" t="s">
        <v>60</v>
      </c>
      <c s="37">
        <v>12</v>
      </c>
      <c s="36">
        <v>0</v>
      </c>
      <c s="36">
        <f>ROUND(G31*H31,6)</f>
      </c>
      <c r="L31" s="38">
        <v>0</v>
      </c>
      <c s="32">
        <f>ROUND(ROUND(L31,2)*ROUND(G31,3),2)</f>
      </c>
      <c s="36" t="s">
        <v>53</v>
      </c>
      <c>
        <f>(M31*21)/100</f>
      </c>
      <c t="s">
        <v>27</v>
      </c>
    </row>
    <row r="32" spans="1:5" ht="12.75">
      <c r="A32" s="35" t="s">
        <v>54</v>
      </c>
      <c r="E32" s="39" t="s">
        <v>6520</v>
      </c>
    </row>
    <row r="33" spans="1:5" ht="12.75">
      <c r="A33" s="35" t="s">
        <v>55</v>
      </c>
      <c r="E33" s="40" t="s">
        <v>6521</v>
      </c>
    </row>
    <row r="34" spans="1:5" ht="63.75">
      <c r="A34" t="s">
        <v>56</v>
      </c>
      <c r="E34" s="39" t="s">
        <v>3292</v>
      </c>
    </row>
    <row r="35" spans="1:16" ht="25.5">
      <c r="A35" t="s">
        <v>49</v>
      </c>
      <c s="34" t="s">
        <v>77</v>
      </c>
      <c s="34" t="s">
        <v>6522</v>
      </c>
      <c s="35" t="s">
        <v>5</v>
      </c>
      <c s="6" t="s">
        <v>6523</v>
      </c>
      <c s="36" t="s">
        <v>60</v>
      </c>
      <c s="37">
        <v>31</v>
      </c>
      <c s="36">
        <v>0</v>
      </c>
      <c s="36">
        <f>ROUND(G35*H35,6)</f>
      </c>
      <c r="L35" s="38">
        <v>0</v>
      </c>
      <c s="32">
        <f>ROUND(ROUND(L35,2)*ROUND(G35,3),2)</f>
      </c>
      <c s="36" t="s">
        <v>53</v>
      </c>
      <c>
        <f>(M35*21)/100</f>
      </c>
      <c t="s">
        <v>27</v>
      </c>
    </row>
    <row r="36" spans="1:5" ht="12.75">
      <c r="A36" s="35" t="s">
        <v>54</v>
      </c>
      <c r="E36" s="39" t="s">
        <v>6524</v>
      </c>
    </row>
    <row r="37" spans="1:5" ht="38.25">
      <c r="A37" s="35" t="s">
        <v>55</v>
      </c>
      <c r="E37" s="40" t="s">
        <v>6525</v>
      </c>
    </row>
    <row r="38" spans="1:5" ht="63.75">
      <c r="A38" t="s">
        <v>56</v>
      </c>
      <c r="E38" s="39" t="s">
        <v>3292</v>
      </c>
    </row>
    <row r="39" spans="1:16" ht="12.75">
      <c r="A39" t="s">
        <v>49</v>
      </c>
      <c s="34" t="s">
        <v>82</v>
      </c>
      <c s="34" t="s">
        <v>3310</v>
      </c>
      <c s="35" t="s">
        <v>5</v>
      </c>
      <c s="6" t="s">
        <v>3311</v>
      </c>
      <c s="36" t="s">
        <v>60</v>
      </c>
      <c s="37">
        <v>5</v>
      </c>
      <c s="36">
        <v>0</v>
      </c>
      <c s="36">
        <f>ROUND(G39*H39,6)</f>
      </c>
      <c r="L39" s="38">
        <v>0</v>
      </c>
      <c s="32">
        <f>ROUND(ROUND(L39,2)*ROUND(G39,3),2)</f>
      </c>
      <c s="36" t="s">
        <v>53</v>
      </c>
      <c>
        <f>(M39*21)/100</f>
      </c>
      <c t="s">
        <v>27</v>
      </c>
    </row>
    <row r="40" spans="1:5" ht="12.75">
      <c r="A40" s="35" t="s">
        <v>54</v>
      </c>
      <c r="E40" s="39" t="s">
        <v>6526</v>
      </c>
    </row>
    <row r="41" spans="1:5" ht="12.75">
      <c r="A41" s="35" t="s">
        <v>55</v>
      </c>
      <c r="E41" s="40" t="s">
        <v>6527</v>
      </c>
    </row>
    <row r="42" spans="1:5" ht="293.25">
      <c r="A42" t="s">
        <v>56</v>
      </c>
      <c r="E42" s="39" t="s">
        <v>6528</v>
      </c>
    </row>
    <row r="43" spans="1:16" ht="12.75">
      <c r="A43" t="s">
        <v>49</v>
      </c>
      <c s="34" t="s">
        <v>86</v>
      </c>
      <c s="34" t="s">
        <v>3320</v>
      </c>
      <c s="35" t="s">
        <v>5</v>
      </c>
      <c s="6" t="s">
        <v>3556</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6529</v>
      </c>
    </row>
    <row r="46" spans="1:5" ht="25.5">
      <c r="A46" t="s">
        <v>56</v>
      </c>
      <c r="E46" s="39" t="s">
        <v>3322</v>
      </c>
    </row>
    <row r="47" spans="1:13" ht="12.75">
      <c r="A47" t="s">
        <v>46</v>
      </c>
      <c r="C47" s="31" t="s">
        <v>65</v>
      </c>
      <c r="E47" s="33" t="s">
        <v>3341</v>
      </c>
      <c r="J47" s="32">
        <f>0</f>
      </c>
      <c s="32">
        <f>0</f>
      </c>
      <c s="32">
        <f>0+L48+L52+L56+L60</f>
      </c>
      <c s="32">
        <f>0+M48+M52+M56+M60</f>
      </c>
    </row>
    <row r="48" spans="1:16" ht="12.75">
      <c r="A48" t="s">
        <v>49</v>
      </c>
      <c s="34" t="s">
        <v>90</v>
      </c>
      <c s="34" t="s">
        <v>6530</v>
      </c>
      <c s="35" t="s">
        <v>5</v>
      </c>
      <c s="6" t="s">
        <v>6531</v>
      </c>
      <c s="36" t="s">
        <v>60</v>
      </c>
      <c s="37">
        <v>0.55</v>
      </c>
      <c s="36">
        <v>0</v>
      </c>
      <c s="36">
        <f>ROUND(G48*H48,6)</f>
      </c>
      <c r="L48" s="38">
        <v>0</v>
      </c>
      <c s="32">
        <f>ROUND(ROUND(L48,2)*ROUND(G48,3),2)</f>
      </c>
      <c s="36" t="s">
        <v>53</v>
      </c>
      <c>
        <f>(M48*21)/100</f>
      </c>
      <c t="s">
        <v>27</v>
      </c>
    </row>
    <row r="49" spans="1:5" ht="12.75">
      <c r="A49" s="35" t="s">
        <v>54</v>
      </c>
      <c r="E49" s="39" t="s">
        <v>6532</v>
      </c>
    </row>
    <row r="50" spans="1:5" ht="12.75">
      <c r="A50" s="35" t="s">
        <v>55</v>
      </c>
      <c r="E50" s="40" t="s">
        <v>6533</v>
      </c>
    </row>
    <row r="51" spans="1:5" ht="369.75">
      <c r="A51" t="s">
        <v>56</v>
      </c>
      <c r="E51" s="39" t="s">
        <v>5863</v>
      </c>
    </row>
    <row r="52" spans="1:16" ht="12.75">
      <c r="A52" t="s">
        <v>49</v>
      </c>
      <c s="34" t="s">
        <v>94</v>
      </c>
      <c s="34" t="s">
        <v>3346</v>
      </c>
      <c s="35" t="s">
        <v>5</v>
      </c>
      <c s="6" t="s">
        <v>3347</v>
      </c>
      <c s="36" t="s">
        <v>60</v>
      </c>
      <c s="37">
        <v>10.4</v>
      </c>
      <c s="36">
        <v>0</v>
      </c>
      <c s="36">
        <f>ROUND(G52*H52,6)</f>
      </c>
      <c r="L52" s="38">
        <v>0</v>
      </c>
      <c s="32">
        <f>ROUND(ROUND(L52,2)*ROUND(G52,3),2)</f>
      </c>
      <c s="36" t="s">
        <v>53</v>
      </c>
      <c>
        <f>(M52*21)/100</f>
      </c>
      <c t="s">
        <v>27</v>
      </c>
    </row>
    <row r="53" spans="1:5" ht="12.75">
      <c r="A53" s="35" t="s">
        <v>54</v>
      </c>
      <c r="E53" s="39" t="s">
        <v>4056</v>
      </c>
    </row>
    <row r="54" spans="1:5" ht="12.75">
      <c r="A54" s="35" t="s">
        <v>55</v>
      </c>
      <c r="E54" s="40" t="s">
        <v>6534</v>
      </c>
    </row>
    <row r="55" spans="1:5" ht="369.75">
      <c r="A55" t="s">
        <v>56</v>
      </c>
      <c r="E55" s="39" t="s">
        <v>5863</v>
      </c>
    </row>
    <row r="56" spans="1:16" ht="12.75">
      <c r="A56" t="s">
        <v>49</v>
      </c>
      <c s="34" t="s">
        <v>98</v>
      </c>
      <c s="34" t="s">
        <v>3874</v>
      </c>
      <c s="35" t="s">
        <v>5</v>
      </c>
      <c s="6" t="s">
        <v>3875</v>
      </c>
      <c s="36" t="s">
        <v>60</v>
      </c>
      <c s="37">
        <v>3.3</v>
      </c>
      <c s="36">
        <v>0</v>
      </c>
      <c s="36">
        <f>ROUND(G56*H56,6)</f>
      </c>
      <c r="L56" s="38">
        <v>0</v>
      </c>
      <c s="32">
        <f>ROUND(ROUND(L56,2)*ROUND(G56,3),2)</f>
      </c>
      <c s="36" t="s">
        <v>53</v>
      </c>
      <c>
        <f>(M56*21)/100</f>
      </c>
      <c t="s">
        <v>27</v>
      </c>
    </row>
    <row r="57" spans="1:5" ht="12.75">
      <c r="A57" s="35" t="s">
        <v>54</v>
      </c>
      <c r="E57" s="39" t="s">
        <v>6532</v>
      </c>
    </row>
    <row r="58" spans="1:5" ht="12.75">
      <c r="A58" s="35" t="s">
        <v>55</v>
      </c>
      <c r="E58" s="40" t="s">
        <v>6535</v>
      </c>
    </row>
    <row r="59" spans="1:5" ht="369.75">
      <c r="A59" t="s">
        <v>56</v>
      </c>
      <c r="E59" s="39" t="s">
        <v>5863</v>
      </c>
    </row>
    <row r="60" spans="1:16" ht="12.75">
      <c r="A60" t="s">
        <v>49</v>
      </c>
      <c s="34" t="s">
        <v>103</v>
      </c>
      <c s="34" t="s">
        <v>3358</v>
      </c>
      <c s="35" t="s">
        <v>5</v>
      </c>
      <c s="6" t="s">
        <v>3359</v>
      </c>
      <c s="36" t="s">
        <v>60</v>
      </c>
      <c s="37">
        <v>5.4</v>
      </c>
      <c s="36">
        <v>0</v>
      </c>
      <c s="36">
        <f>ROUND(G60*H60,6)</f>
      </c>
      <c r="L60" s="38">
        <v>0</v>
      </c>
      <c s="32">
        <f>ROUND(ROUND(L60,2)*ROUND(G60,3),2)</f>
      </c>
      <c s="36" t="s">
        <v>53</v>
      </c>
      <c>
        <f>(M60*21)/100</f>
      </c>
      <c t="s">
        <v>27</v>
      </c>
    </row>
    <row r="61" spans="1:5" ht="12.75">
      <c r="A61" s="35" t="s">
        <v>54</v>
      </c>
      <c r="E61" s="39" t="s">
        <v>6536</v>
      </c>
    </row>
    <row r="62" spans="1:5" ht="12.75">
      <c r="A62" s="35" t="s">
        <v>55</v>
      </c>
      <c r="E62" s="40" t="s">
        <v>6537</v>
      </c>
    </row>
    <row r="63" spans="1:5" ht="38.25">
      <c r="A63" t="s">
        <v>56</v>
      </c>
      <c r="E63" s="39" t="s">
        <v>6538</v>
      </c>
    </row>
    <row r="64" spans="1:13" ht="12.75">
      <c r="A64" t="s">
        <v>46</v>
      </c>
      <c r="C64" s="31" t="s">
        <v>69</v>
      </c>
      <c r="E64" s="33" t="s">
        <v>3105</v>
      </c>
      <c r="J64" s="32">
        <f>0</f>
      </c>
      <c s="32">
        <f>0</f>
      </c>
      <c s="32">
        <f>0+L65+L69+L73</f>
      </c>
      <c s="32">
        <f>0+M65+M69+M73</f>
      </c>
    </row>
    <row r="65" spans="1:16" ht="12.75">
      <c r="A65" t="s">
        <v>49</v>
      </c>
      <c s="34" t="s">
        <v>106</v>
      </c>
      <c s="34" t="s">
        <v>6539</v>
      </c>
      <c s="35" t="s">
        <v>5</v>
      </c>
      <c s="6" t="s">
        <v>6540</v>
      </c>
      <c s="36" t="s">
        <v>60</v>
      </c>
      <c s="37">
        <v>27</v>
      </c>
      <c s="36">
        <v>0</v>
      </c>
      <c s="36">
        <f>ROUND(G65*H65,6)</f>
      </c>
      <c r="L65" s="38">
        <v>0</v>
      </c>
      <c s="32">
        <f>ROUND(ROUND(L65,2)*ROUND(G65,3),2)</f>
      </c>
      <c s="36" t="s">
        <v>53</v>
      </c>
      <c>
        <f>(M65*21)/100</f>
      </c>
      <c t="s">
        <v>27</v>
      </c>
    </row>
    <row r="66" spans="1:5" ht="12.75">
      <c r="A66" s="35" t="s">
        <v>54</v>
      </c>
      <c r="E66" s="39" t="s">
        <v>6541</v>
      </c>
    </row>
    <row r="67" spans="1:5" ht="12.75">
      <c r="A67" s="35" t="s">
        <v>55</v>
      </c>
      <c r="E67" s="40" t="s">
        <v>6542</v>
      </c>
    </row>
    <row r="68" spans="1:5" ht="51">
      <c r="A68" t="s">
        <v>56</v>
      </c>
      <c r="E68" s="39" t="s">
        <v>6543</v>
      </c>
    </row>
    <row r="69" spans="1:16" ht="12.75">
      <c r="A69" t="s">
        <v>49</v>
      </c>
      <c s="34" t="s">
        <v>110</v>
      </c>
      <c s="34" t="s">
        <v>5158</v>
      </c>
      <c s="35" t="s">
        <v>5</v>
      </c>
      <c s="6" t="s">
        <v>5159</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6544</v>
      </c>
    </row>
    <row r="72" spans="1:5" ht="153">
      <c r="A72" t="s">
        <v>56</v>
      </c>
      <c r="E72" s="39" t="s">
        <v>6545</v>
      </c>
    </row>
    <row r="73" spans="1:16" ht="12.75">
      <c r="A73" t="s">
        <v>49</v>
      </c>
      <c s="34" t="s">
        <v>113</v>
      </c>
      <c s="34" t="s">
        <v>6546</v>
      </c>
      <c s="35" t="s">
        <v>5</v>
      </c>
      <c s="6" t="s">
        <v>6547</v>
      </c>
      <c s="36" t="s">
        <v>75</v>
      </c>
      <c s="37">
        <v>25</v>
      </c>
      <c s="36">
        <v>0</v>
      </c>
      <c s="36">
        <f>ROUND(G73*H73,6)</f>
      </c>
      <c r="L73" s="38">
        <v>0</v>
      </c>
      <c s="32">
        <f>ROUND(ROUND(L73,2)*ROUND(G73,3),2)</f>
      </c>
      <c s="36" t="s">
        <v>53</v>
      </c>
      <c>
        <f>(M73*21)/100</f>
      </c>
      <c t="s">
        <v>27</v>
      </c>
    </row>
    <row r="74" spans="1:5" ht="12.75">
      <c r="A74" s="35" t="s">
        <v>54</v>
      </c>
      <c r="E74" s="39" t="s">
        <v>6548</v>
      </c>
    </row>
    <row r="75" spans="1:5" ht="12.75">
      <c r="A75" s="35" t="s">
        <v>55</v>
      </c>
      <c r="E75" s="40" t="s">
        <v>6549</v>
      </c>
    </row>
    <row r="76" spans="1:5" ht="38.25">
      <c r="A76" t="s">
        <v>56</v>
      </c>
      <c r="E76" s="39" t="s">
        <v>6550</v>
      </c>
    </row>
    <row r="77" spans="1:13" ht="12.75">
      <c r="A77" t="s">
        <v>46</v>
      </c>
      <c r="C77" s="31" t="s">
        <v>86</v>
      </c>
      <c r="E77" s="33" t="s">
        <v>2068</v>
      </c>
      <c r="J77" s="32">
        <f>0</f>
      </c>
      <c s="32">
        <f>0</f>
      </c>
      <c s="32">
        <f>0+L78+L82+L86+L90+L94+L98+L102+L106+L110</f>
      </c>
      <c s="32">
        <f>0+M78+M82+M86+M90+M94+M98+M102+M106+M110</f>
      </c>
    </row>
    <row r="78" spans="1:16" ht="25.5">
      <c r="A78" t="s">
        <v>49</v>
      </c>
      <c s="34" t="s">
        <v>117</v>
      </c>
      <c s="34" t="s">
        <v>6551</v>
      </c>
      <c s="35" t="s">
        <v>5</v>
      </c>
      <c s="6" t="s">
        <v>6552</v>
      </c>
      <c s="36" t="s">
        <v>80</v>
      </c>
      <c s="37">
        <v>1</v>
      </c>
      <c s="36">
        <v>0</v>
      </c>
      <c s="36">
        <f>ROUND(G78*H78,6)</f>
      </c>
      <c r="L78" s="38">
        <v>0</v>
      </c>
      <c s="32">
        <f>ROUND(ROUND(L78,2)*ROUND(G78,3),2)</f>
      </c>
      <c s="36" t="s">
        <v>53</v>
      </c>
      <c>
        <f>(M78*21)/100</f>
      </c>
      <c t="s">
        <v>27</v>
      </c>
    </row>
    <row r="79" spans="1:5" ht="12.75">
      <c r="A79" s="35" t="s">
        <v>54</v>
      </c>
      <c r="E79" s="39" t="s">
        <v>6553</v>
      </c>
    </row>
    <row r="80" spans="1:5" ht="12.75">
      <c r="A80" s="35" t="s">
        <v>55</v>
      </c>
      <c r="E80" s="40" t="s">
        <v>6554</v>
      </c>
    </row>
    <row r="81" spans="1:5" ht="25.5">
      <c r="A81" t="s">
        <v>56</v>
      </c>
      <c r="E81" s="39" t="s">
        <v>6555</v>
      </c>
    </row>
    <row r="82" spans="1:16" ht="25.5">
      <c r="A82" t="s">
        <v>49</v>
      </c>
      <c s="34" t="s">
        <v>121</v>
      </c>
      <c s="34" t="s">
        <v>6556</v>
      </c>
      <c s="35" t="s">
        <v>5</v>
      </c>
      <c s="6" t="s">
        <v>6557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6554</v>
      </c>
    </row>
    <row r="85" spans="1:5" ht="25.5">
      <c r="A85" t="s">
        <v>56</v>
      </c>
      <c r="E85" s="39" t="s">
        <v>6558</v>
      </c>
    </row>
    <row r="86" spans="1:16" ht="12.75">
      <c r="A86" t="s">
        <v>49</v>
      </c>
      <c s="34" t="s">
        <v>125</v>
      </c>
      <c s="34" t="s">
        <v>3897</v>
      </c>
      <c s="35" t="s">
        <v>5</v>
      </c>
      <c s="6" t="s">
        <v>3898</v>
      </c>
      <c s="36" t="s">
        <v>75</v>
      </c>
      <c s="37">
        <v>70</v>
      </c>
      <c s="36">
        <v>0</v>
      </c>
      <c s="36">
        <f>ROUND(G86*H86,6)</f>
      </c>
      <c r="L86" s="38">
        <v>0</v>
      </c>
      <c s="32">
        <f>ROUND(ROUND(L86,2)*ROUND(G86,3),2)</f>
      </c>
      <c s="36" t="s">
        <v>53</v>
      </c>
      <c>
        <f>(M86*21)/100</f>
      </c>
      <c t="s">
        <v>27</v>
      </c>
    </row>
    <row r="87" spans="1:5" ht="12.75">
      <c r="A87" s="35" t="s">
        <v>54</v>
      </c>
      <c r="E87" s="39" t="s">
        <v>6559</v>
      </c>
    </row>
    <row r="88" spans="1:5" ht="12.75">
      <c r="A88" s="35" t="s">
        <v>55</v>
      </c>
      <c r="E88" s="40" t="s">
        <v>6560</v>
      </c>
    </row>
    <row r="89" spans="1:5" ht="51">
      <c r="A89" t="s">
        <v>56</v>
      </c>
      <c r="E89" s="39" t="s">
        <v>5871</v>
      </c>
    </row>
    <row r="90" spans="1:16" ht="12.75">
      <c r="A90" t="s">
        <v>49</v>
      </c>
      <c s="34" t="s">
        <v>128</v>
      </c>
      <c s="34" t="s">
        <v>6561</v>
      </c>
      <c s="35" t="s">
        <v>5</v>
      </c>
      <c s="6" t="s">
        <v>6562</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6549</v>
      </c>
    </row>
    <row r="93" spans="1:5" ht="25.5">
      <c r="A93" t="s">
        <v>56</v>
      </c>
      <c r="E93" s="39" t="s">
        <v>6110</v>
      </c>
    </row>
    <row r="94" spans="1:16" ht="12.75">
      <c r="A94" t="s">
        <v>49</v>
      </c>
      <c s="34" t="s">
        <v>132</v>
      </c>
      <c s="34" t="s">
        <v>6563</v>
      </c>
      <c s="35" t="s">
        <v>5</v>
      </c>
      <c s="6" t="s">
        <v>6564</v>
      </c>
      <c s="36" t="s">
        <v>52</v>
      </c>
      <c s="37">
        <v>39.56</v>
      </c>
      <c s="36">
        <v>0</v>
      </c>
      <c s="36">
        <f>ROUND(G94*H94,6)</f>
      </c>
      <c r="L94" s="38">
        <v>0</v>
      </c>
      <c s="32">
        <f>ROUND(ROUND(L94,2)*ROUND(G94,3),2)</f>
      </c>
      <c s="36" t="s">
        <v>53</v>
      </c>
      <c>
        <f>(M94*21)/100</f>
      </c>
      <c t="s">
        <v>27</v>
      </c>
    </row>
    <row r="95" spans="1:5" ht="38.25">
      <c r="A95" s="35" t="s">
        <v>54</v>
      </c>
      <c r="E95" s="39" t="s">
        <v>6565</v>
      </c>
    </row>
    <row r="96" spans="1:5" ht="38.25">
      <c r="A96" s="35" t="s">
        <v>55</v>
      </c>
      <c r="E96" s="40" t="s">
        <v>6566</v>
      </c>
    </row>
    <row r="97" spans="1:5" ht="280.5">
      <c r="A97" t="s">
        <v>56</v>
      </c>
      <c r="E97" s="39" t="s">
        <v>6567</v>
      </c>
    </row>
    <row r="98" spans="1:16" ht="12.75">
      <c r="A98" t="s">
        <v>49</v>
      </c>
      <c s="34" t="s">
        <v>136</v>
      </c>
      <c s="34" t="s">
        <v>3421</v>
      </c>
      <c s="35" t="s">
        <v>5</v>
      </c>
      <c s="6" t="s">
        <v>3422</v>
      </c>
      <c s="36" t="s">
        <v>75</v>
      </c>
      <c s="37">
        <v>51.6</v>
      </c>
      <c s="36">
        <v>0</v>
      </c>
      <c s="36">
        <f>ROUND(G98*H98,6)</f>
      </c>
      <c r="L98" s="38">
        <v>0</v>
      </c>
      <c s="32">
        <f>ROUND(ROUND(L98,2)*ROUND(G98,3),2)</f>
      </c>
      <c s="36" t="s">
        <v>53</v>
      </c>
      <c>
        <f>(M98*21)/100</f>
      </c>
      <c t="s">
        <v>27</v>
      </c>
    </row>
    <row r="99" spans="1:5" ht="12.75">
      <c r="A99" s="35" t="s">
        <v>54</v>
      </c>
      <c r="E99" s="39" t="s">
        <v>6568</v>
      </c>
    </row>
    <row r="100" spans="1:5" ht="38.25">
      <c r="A100" s="35" t="s">
        <v>55</v>
      </c>
      <c r="E100" s="40" t="s">
        <v>6569</v>
      </c>
    </row>
    <row r="101" spans="1:5" ht="229.5">
      <c r="A101" t="s">
        <v>56</v>
      </c>
      <c r="E101" s="39" t="s">
        <v>6570</v>
      </c>
    </row>
    <row r="102" spans="1:16" ht="25.5">
      <c r="A102" t="s">
        <v>49</v>
      </c>
      <c s="34" t="s">
        <v>139</v>
      </c>
      <c s="34" t="s">
        <v>4120</v>
      </c>
      <c s="35" t="s">
        <v>5</v>
      </c>
      <c s="6" t="s">
        <v>4121</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6571</v>
      </c>
    </row>
    <row r="105" spans="1:5" ht="229.5">
      <c r="A105" t="s">
        <v>56</v>
      </c>
      <c r="E105" s="39" t="s">
        <v>6572</v>
      </c>
    </row>
    <row r="106" spans="1:16" ht="12.75">
      <c r="A106" t="s">
        <v>49</v>
      </c>
      <c s="34" t="s">
        <v>143</v>
      </c>
      <c s="34" t="s">
        <v>6573</v>
      </c>
      <c s="35" t="s">
        <v>5</v>
      </c>
      <c s="6" t="s">
        <v>4047</v>
      </c>
      <c s="36" t="s">
        <v>60</v>
      </c>
      <c s="37">
        <v>25</v>
      </c>
      <c s="36">
        <v>0</v>
      </c>
      <c s="36">
        <f>ROUND(G106*H106,6)</f>
      </c>
      <c r="L106" s="38">
        <v>0</v>
      </c>
      <c s="32">
        <f>ROUND(ROUND(L106,2)*ROUND(G106,3),2)</f>
      </c>
      <c s="36" t="s">
        <v>53</v>
      </c>
      <c>
        <f>(M106*21)/100</f>
      </c>
      <c t="s">
        <v>27</v>
      </c>
    </row>
    <row r="107" spans="1:5" ht="12.75">
      <c r="A107" s="35" t="s">
        <v>54</v>
      </c>
      <c r="E107" s="39" t="s">
        <v>6574</v>
      </c>
    </row>
    <row r="108" spans="1:5" ht="12.75">
      <c r="A108" s="35" t="s">
        <v>55</v>
      </c>
      <c r="E108" s="40" t="s">
        <v>6575</v>
      </c>
    </row>
    <row r="109" spans="1:5" ht="114.75">
      <c r="A109" t="s">
        <v>56</v>
      </c>
      <c r="E109" s="39" t="s">
        <v>6576</v>
      </c>
    </row>
    <row r="110" spans="1:16" ht="12.75">
      <c r="A110" t="s">
        <v>49</v>
      </c>
      <c s="34" t="s">
        <v>146</v>
      </c>
      <c s="34" t="s">
        <v>6577</v>
      </c>
      <c s="35" t="s">
        <v>5</v>
      </c>
      <c s="6" t="s">
        <v>6578</v>
      </c>
      <c s="36" t="s">
        <v>2833</v>
      </c>
      <c s="37">
        <v>0.2</v>
      </c>
      <c s="36">
        <v>0</v>
      </c>
      <c s="36">
        <f>ROUND(G110*H110,6)</f>
      </c>
      <c r="L110" s="38">
        <v>0</v>
      </c>
      <c s="32">
        <f>ROUND(ROUND(L110,2)*ROUND(G110,3),2)</f>
      </c>
      <c s="36" t="s">
        <v>53</v>
      </c>
      <c>
        <f>(M110*21)/100</f>
      </c>
      <c t="s">
        <v>27</v>
      </c>
    </row>
    <row r="111" spans="1:5" ht="12.75">
      <c r="A111" s="35" t="s">
        <v>54</v>
      </c>
      <c r="E111" s="39" t="s">
        <v>6579</v>
      </c>
    </row>
    <row r="112" spans="1:5" ht="12.75">
      <c r="A112" s="35" t="s">
        <v>55</v>
      </c>
      <c r="E112" s="40" t="s">
        <v>6580</v>
      </c>
    </row>
    <row r="113" spans="1:5" ht="114.75">
      <c r="A113" t="s">
        <v>56</v>
      </c>
      <c r="E113" s="39" t="s">
        <v>6581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6505</v>
      </c>
      <c s="41">
        <f>Rekapitulace!C124</f>
      </c>
      <c s="20" t="s">
        <v>0</v>
      </c>
      <c t="s">
        <v>23</v>
      </c>
      <c t="s">
        <v>27</v>
      </c>
    </row>
    <row r="4" spans="1:16" ht="32" customHeight="1">
      <c r="A4" s="24" t="s">
        <v>20</v>
      </c>
      <c s="25" t="s">
        <v>28</v>
      </c>
      <c s="27" t="s">
        <v>6505</v>
      </c>
      <c r="E4" s="26" t="s">
        <v>6506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6584</v>
      </c>
      <c r="E8" s="30" t="s">
        <v>6583</v>
      </c>
      <c r="J8" s="29">
        <f>0+J9+J22+J75+J92+J109+J130</f>
      </c>
      <c s="29">
        <f>0+K9+K22+K75+K92+K109+K130</f>
      </c>
      <c s="29">
        <f>0+L9+L22+L75+L92+L109+L130</f>
      </c>
      <c s="29">
        <f>0+M9+M22+M75+M92+M109+M130</f>
      </c>
    </row>
    <row r="9" spans="1:13" ht="12.75">
      <c r="A9" t="s">
        <v>46</v>
      </c>
      <c r="C9" s="31" t="s">
        <v>1144</v>
      </c>
      <c r="E9" s="33" t="s">
        <v>3081</v>
      </c>
      <c r="J9" s="32">
        <f>0</f>
      </c>
      <c s="32">
        <f>0</f>
      </c>
      <c s="32">
        <f>0+L10+L14+L18</f>
      </c>
      <c s="32">
        <f>0+M10+M14+M18</f>
      </c>
    </row>
    <row r="10" spans="1:16" ht="12.75">
      <c r="A10" t="s">
        <v>49</v>
      </c>
      <c s="34" t="s">
        <v>47</v>
      </c>
      <c s="34" t="s">
        <v>6585</v>
      </c>
      <c s="35" t="s">
        <v>5</v>
      </c>
      <c s="6" t="s">
        <v>6586</v>
      </c>
      <c s="36" t="s">
        <v>2833</v>
      </c>
      <c s="37">
        <v>198</v>
      </c>
      <c s="36">
        <v>0</v>
      </c>
      <c s="36">
        <f>ROUND(G10*H10,6)</f>
      </c>
      <c r="L10" s="38">
        <v>0</v>
      </c>
      <c s="32">
        <f>ROUND(ROUND(L10,2)*ROUND(G10,3),2)</f>
      </c>
      <c s="36" t="s">
        <v>416</v>
      </c>
      <c>
        <f>(M10*21)/100</f>
      </c>
      <c t="s">
        <v>27</v>
      </c>
    </row>
    <row r="11" spans="1:5" ht="12.75">
      <c r="A11" s="35" t="s">
        <v>54</v>
      </c>
      <c r="E11" s="39" t="s">
        <v>6587</v>
      </c>
    </row>
    <row r="12" spans="1:5" ht="12.75">
      <c r="A12" s="35" t="s">
        <v>55</v>
      </c>
      <c r="E12" s="40" t="s">
        <v>6588</v>
      </c>
    </row>
    <row r="13" spans="1:5" ht="25.5">
      <c r="A13" t="s">
        <v>56</v>
      </c>
      <c r="E13" s="39" t="s">
        <v>4557</v>
      </c>
    </row>
    <row r="14" spans="1:16" ht="25.5">
      <c r="A14" t="s">
        <v>49</v>
      </c>
      <c s="34" t="s">
        <v>27</v>
      </c>
      <c s="34" t="s">
        <v>3101</v>
      </c>
      <c s="35" t="s">
        <v>3102</v>
      </c>
      <c s="6" t="s">
        <v>3103</v>
      </c>
      <c s="36" t="s">
        <v>2833</v>
      </c>
      <c s="37">
        <v>3</v>
      </c>
      <c s="36">
        <v>0</v>
      </c>
      <c s="36">
        <f>ROUND(G14*H14,6)</f>
      </c>
      <c r="L14" s="38">
        <v>0</v>
      </c>
      <c s="32">
        <f>ROUND(ROUND(L14,2)*ROUND(G14,3),2)</f>
      </c>
      <c s="36" t="s">
        <v>416</v>
      </c>
      <c>
        <f>(M14*21)/100</f>
      </c>
      <c t="s">
        <v>27</v>
      </c>
    </row>
    <row r="15" spans="1:5" ht="12.75">
      <c r="A15" s="35" t="s">
        <v>54</v>
      </c>
      <c r="E15" s="39" t="s">
        <v>2839</v>
      </c>
    </row>
    <row r="16" spans="1:5" ht="12.75">
      <c r="A16" s="35" t="s">
        <v>55</v>
      </c>
      <c r="E16" s="40" t="s">
        <v>6589</v>
      </c>
    </row>
    <row r="17" spans="1:5" ht="165.75">
      <c r="A17" t="s">
        <v>56</v>
      </c>
      <c r="E17" s="39" t="s">
        <v>2835</v>
      </c>
    </row>
    <row r="18" spans="1:16" ht="12.75">
      <c r="A18" t="s">
        <v>49</v>
      </c>
      <c s="34" t="s">
        <v>26</v>
      </c>
      <c s="34" t="s">
        <v>6516</v>
      </c>
      <c s="35" t="s">
        <v>6517</v>
      </c>
      <c s="6" t="s">
        <v>6518</v>
      </c>
      <c s="36" t="s">
        <v>702</v>
      </c>
      <c s="37">
        <v>1</v>
      </c>
      <c s="36">
        <v>0</v>
      </c>
      <c s="36">
        <f>ROUND(G18*H18,6)</f>
      </c>
      <c r="L18" s="38">
        <v>0</v>
      </c>
      <c s="32">
        <f>ROUND(ROUND(L18,2)*ROUND(G18,3),2)</f>
      </c>
      <c s="36" t="s">
        <v>416</v>
      </c>
      <c>
        <f>(M18*21)/100</f>
      </c>
      <c t="s">
        <v>27</v>
      </c>
    </row>
    <row r="19" spans="1:5" ht="25.5">
      <c r="A19" s="35" t="s">
        <v>54</v>
      </c>
      <c r="E19" s="39" t="s">
        <v>6590</v>
      </c>
    </row>
    <row r="20" spans="1:5" ht="12.75">
      <c r="A20" s="35" t="s">
        <v>55</v>
      </c>
      <c r="E20" s="40" t="s">
        <v>5</v>
      </c>
    </row>
    <row r="21" spans="1:5" ht="12.75">
      <c r="A21" t="s">
        <v>56</v>
      </c>
      <c r="E21" s="39" t="s">
        <v>4669</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4682</v>
      </c>
      <c s="35" t="s">
        <v>5</v>
      </c>
      <c s="6" t="s">
        <v>4683</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6591</v>
      </c>
    </row>
    <row r="26" spans="1:5" ht="38.25">
      <c r="A26" t="s">
        <v>56</v>
      </c>
      <c r="E26" s="39" t="s">
        <v>6592</v>
      </c>
    </row>
    <row r="27" spans="1:16" ht="12.75">
      <c r="A27" t="s">
        <v>49</v>
      </c>
      <c s="34" t="s">
        <v>69</v>
      </c>
      <c s="34" t="s">
        <v>3595</v>
      </c>
      <c s="35" t="s">
        <v>5</v>
      </c>
      <c s="6" t="s">
        <v>3596</v>
      </c>
      <c s="36" t="s">
        <v>60</v>
      </c>
      <c s="37">
        <v>587</v>
      </c>
      <c s="36">
        <v>0</v>
      </c>
      <c s="36">
        <f>ROUND(G27*H27,6)</f>
      </c>
      <c r="L27" s="38">
        <v>0</v>
      </c>
      <c s="32">
        <f>ROUND(ROUND(L27,2)*ROUND(G27,3),2)</f>
      </c>
      <c s="36" t="s">
        <v>53</v>
      </c>
      <c>
        <f>(M27*21)/100</f>
      </c>
      <c t="s">
        <v>27</v>
      </c>
    </row>
    <row r="28" spans="1:5" ht="12.75">
      <c r="A28" s="35" t="s">
        <v>54</v>
      </c>
      <c r="E28" s="39" t="s">
        <v>6593</v>
      </c>
    </row>
    <row r="29" spans="1:5" ht="12.75">
      <c r="A29" s="35" t="s">
        <v>55</v>
      </c>
      <c r="E29" s="40" t="s">
        <v>6594</v>
      </c>
    </row>
    <row r="30" spans="1:5" ht="369.75">
      <c r="A30" t="s">
        <v>56</v>
      </c>
      <c r="E30" s="39" t="s">
        <v>6595</v>
      </c>
    </row>
    <row r="31" spans="1:16" ht="12.75">
      <c r="A31" t="s">
        <v>49</v>
      </c>
      <c s="34" t="s">
        <v>72</v>
      </c>
      <c s="34" t="s">
        <v>4564</v>
      </c>
      <c s="35" t="s">
        <v>5</v>
      </c>
      <c s="6" t="s">
        <v>4565</v>
      </c>
      <c s="36" t="s">
        <v>60</v>
      </c>
      <c s="37">
        <v>44</v>
      </c>
      <c s="36">
        <v>0</v>
      </c>
      <c s="36">
        <f>ROUND(G31*H31,6)</f>
      </c>
      <c r="L31" s="38">
        <v>0</v>
      </c>
      <c s="32">
        <f>ROUND(ROUND(L31,2)*ROUND(G31,3),2)</f>
      </c>
      <c s="36" t="s">
        <v>53</v>
      </c>
      <c>
        <f>(M31*21)/100</f>
      </c>
      <c t="s">
        <v>27</v>
      </c>
    </row>
    <row r="32" spans="1:5" ht="12.75">
      <c r="A32" s="35" t="s">
        <v>54</v>
      </c>
      <c r="E32" s="39" t="s">
        <v>6596</v>
      </c>
    </row>
    <row r="33" spans="1:5" ht="38.25">
      <c r="A33" s="35" t="s">
        <v>55</v>
      </c>
      <c r="E33" s="40" t="s">
        <v>6597</v>
      </c>
    </row>
    <row r="34" spans="1:5" ht="306">
      <c r="A34" t="s">
        <v>56</v>
      </c>
      <c r="E34" s="39" t="s">
        <v>6598</v>
      </c>
    </row>
    <row r="35" spans="1:16" ht="12.75">
      <c r="A35" t="s">
        <v>49</v>
      </c>
      <c s="34" t="s">
        <v>77</v>
      </c>
      <c s="34" t="s">
        <v>6599</v>
      </c>
      <c s="35" t="s">
        <v>5</v>
      </c>
      <c s="6" t="s">
        <v>6600</v>
      </c>
      <c s="36" t="s">
        <v>60</v>
      </c>
      <c s="37">
        <v>100</v>
      </c>
      <c s="36">
        <v>0</v>
      </c>
      <c s="36">
        <f>ROUND(G35*H35,6)</f>
      </c>
      <c r="L35" s="38">
        <v>0</v>
      </c>
      <c s="32">
        <f>ROUND(ROUND(L35,2)*ROUND(G35,3),2)</f>
      </c>
      <c s="36" t="s">
        <v>53</v>
      </c>
      <c>
        <f>(M35*21)/100</f>
      </c>
      <c t="s">
        <v>27</v>
      </c>
    </row>
    <row r="36" spans="1:5" ht="12.75">
      <c r="A36" s="35" t="s">
        <v>54</v>
      </c>
      <c r="E36" s="39" t="s">
        <v>6601</v>
      </c>
    </row>
    <row r="37" spans="1:5" ht="12.75">
      <c r="A37" s="35" t="s">
        <v>55</v>
      </c>
      <c r="E37" s="40" t="s">
        <v>6602</v>
      </c>
    </row>
    <row r="38" spans="1:5" ht="306">
      <c r="A38" t="s">
        <v>56</v>
      </c>
      <c r="E38" s="39" t="s">
        <v>6598</v>
      </c>
    </row>
    <row r="39" spans="1:16" ht="12.75">
      <c r="A39" t="s">
        <v>49</v>
      </c>
      <c s="34" t="s">
        <v>82</v>
      </c>
      <c s="34" t="s">
        <v>6603</v>
      </c>
      <c s="35" t="s">
        <v>5</v>
      </c>
      <c s="6" t="s">
        <v>6604</v>
      </c>
      <c s="36" t="s">
        <v>60</v>
      </c>
      <c s="37">
        <v>25</v>
      </c>
      <c s="36">
        <v>0</v>
      </c>
      <c s="36">
        <f>ROUND(G39*H39,6)</f>
      </c>
      <c r="L39" s="38">
        <v>0</v>
      </c>
      <c s="32">
        <f>ROUND(ROUND(L39,2)*ROUND(G39,3),2)</f>
      </c>
      <c s="36" t="s">
        <v>53</v>
      </c>
      <c>
        <f>(M39*21)/100</f>
      </c>
      <c t="s">
        <v>27</v>
      </c>
    </row>
    <row r="40" spans="1:5" ht="12.75">
      <c r="A40" s="35" t="s">
        <v>54</v>
      </c>
      <c r="E40" s="39" t="s">
        <v>6605</v>
      </c>
    </row>
    <row r="41" spans="1:5" ht="12.75">
      <c r="A41" s="35" t="s">
        <v>55</v>
      </c>
      <c r="E41" s="40" t="s">
        <v>6606</v>
      </c>
    </row>
    <row r="42" spans="1:5" ht="293.25">
      <c r="A42" t="s">
        <v>56</v>
      </c>
      <c r="E42" s="39" t="s">
        <v>6607</v>
      </c>
    </row>
    <row r="43" spans="1:16" ht="12.75">
      <c r="A43" t="s">
        <v>49</v>
      </c>
      <c s="34" t="s">
        <v>86</v>
      </c>
      <c s="34" t="s">
        <v>6608</v>
      </c>
      <c s="35" t="s">
        <v>5</v>
      </c>
      <c s="6" t="s">
        <v>6609</v>
      </c>
      <c s="36" t="s">
        <v>60</v>
      </c>
      <c s="37">
        <v>12</v>
      </c>
      <c s="36">
        <v>0</v>
      </c>
      <c s="36">
        <f>ROUND(G43*H43,6)</f>
      </c>
      <c r="L43" s="38">
        <v>0</v>
      </c>
      <c s="32">
        <f>ROUND(ROUND(L43,2)*ROUND(G43,3),2)</f>
      </c>
      <c s="36" t="s">
        <v>53</v>
      </c>
      <c>
        <f>(M43*21)/100</f>
      </c>
      <c t="s">
        <v>27</v>
      </c>
    </row>
    <row r="44" spans="1:5" ht="12.75">
      <c r="A44" s="35" t="s">
        <v>54</v>
      </c>
      <c r="E44" s="39" t="s">
        <v>6610</v>
      </c>
    </row>
    <row r="45" spans="1:5" ht="12.75">
      <c r="A45" s="35" t="s">
        <v>55</v>
      </c>
      <c r="E45" s="40" t="s">
        <v>6611</v>
      </c>
    </row>
    <row r="46" spans="1:5" ht="267.75">
      <c r="A46" t="s">
        <v>56</v>
      </c>
      <c r="E46" s="39" t="s">
        <v>6612</v>
      </c>
    </row>
    <row r="47" spans="1:16" ht="12.75">
      <c r="A47" t="s">
        <v>49</v>
      </c>
      <c s="34" t="s">
        <v>90</v>
      </c>
      <c s="34" t="s">
        <v>3830</v>
      </c>
      <c s="35" t="s">
        <v>5</v>
      </c>
      <c s="6" t="s">
        <v>3831</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6613</v>
      </c>
    </row>
    <row r="50" spans="1:5" ht="191.25">
      <c r="A50" t="s">
        <v>56</v>
      </c>
      <c r="E50" s="39" t="s">
        <v>3833</v>
      </c>
    </row>
    <row r="51" spans="1:16" ht="12.75">
      <c r="A51" t="s">
        <v>49</v>
      </c>
      <c s="34" t="s">
        <v>94</v>
      </c>
      <c s="34" t="s">
        <v>6614</v>
      </c>
      <c s="35" t="s">
        <v>5</v>
      </c>
      <c s="6" t="s">
        <v>6615</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6616</v>
      </c>
    </row>
    <row r="54" spans="1:5" ht="267.75">
      <c r="A54" t="s">
        <v>56</v>
      </c>
      <c r="E54" s="39" t="s">
        <v>6612</v>
      </c>
    </row>
    <row r="55" spans="1:16" ht="12.75">
      <c r="A55" t="s">
        <v>49</v>
      </c>
      <c s="34" t="s">
        <v>98</v>
      </c>
      <c s="34" t="s">
        <v>3310</v>
      </c>
      <c s="35" t="s">
        <v>5</v>
      </c>
      <c s="6" t="s">
        <v>3311</v>
      </c>
      <c s="36" t="s">
        <v>60</v>
      </c>
      <c s="37">
        <v>25</v>
      </c>
      <c s="36">
        <v>0</v>
      </c>
      <c s="36">
        <f>ROUND(G55*H55,6)</f>
      </c>
      <c r="L55" s="38">
        <v>0</v>
      </c>
      <c s="32">
        <f>ROUND(ROUND(L55,2)*ROUND(G55,3),2)</f>
      </c>
      <c s="36" t="s">
        <v>53</v>
      </c>
      <c>
        <f>(M55*21)/100</f>
      </c>
      <c t="s">
        <v>27</v>
      </c>
    </row>
    <row r="56" spans="1:5" ht="12.75">
      <c r="A56" s="35" t="s">
        <v>54</v>
      </c>
      <c r="E56" s="39" t="s">
        <v>6617</v>
      </c>
    </row>
    <row r="57" spans="1:5" ht="12.75">
      <c r="A57" s="35" t="s">
        <v>55</v>
      </c>
      <c r="E57" s="40" t="s">
        <v>6618</v>
      </c>
    </row>
    <row r="58" spans="1:5" ht="280.5">
      <c r="A58" t="s">
        <v>56</v>
      </c>
      <c r="E58" s="39" t="s">
        <v>6619</v>
      </c>
    </row>
    <row r="59" spans="1:16" ht="12.75">
      <c r="A59" t="s">
        <v>49</v>
      </c>
      <c s="34" t="s">
        <v>103</v>
      </c>
      <c s="34" t="s">
        <v>6620</v>
      </c>
      <c s="35" t="s">
        <v>5</v>
      </c>
      <c s="6" t="s">
        <v>6621</v>
      </c>
      <c s="36" t="s">
        <v>60</v>
      </c>
      <c s="37">
        <v>1</v>
      </c>
      <c s="36">
        <v>0</v>
      </c>
      <c s="36">
        <f>ROUND(G59*H59,6)</f>
      </c>
      <c r="L59" s="38">
        <v>0</v>
      </c>
      <c s="32">
        <f>ROUND(ROUND(L59,2)*ROUND(G59,3),2)</f>
      </c>
      <c s="36" t="s">
        <v>53</v>
      </c>
      <c>
        <f>(M59*21)/100</f>
      </c>
      <c t="s">
        <v>27</v>
      </c>
    </row>
    <row r="60" spans="1:5" ht="38.25">
      <c r="A60" s="35" t="s">
        <v>54</v>
      </c>
      <c r="E60" s="39" t="s">
        <v>6622</v>
      </c>
    </row>
    <row r="61" spans="1:5" ht="12.75">
      <c r="A61" s="35" t="s">
        <v>55</v>
      </c>
      <c r="E61" s="40" t="s">
        <v>5</v>
      </c>
    </row>
    <row r="62" spans="1:5" ht="242.25">
      <c r="A62" t="s">
        <v>56</v>
      </c>
      <c r="E62" s="39" t="s">
        <v>6623</v>
      </c>
    </row>
    <row r="63" spans="1:16" ht="12.75">
      <c r="A63" t="s">
        <v>49</v>
      </c>
      <c s="34" t="s">
        <v>106</v>
      </c>
      <c s="34" t="s">
        <v>3323</v>
      </c>
      <c s="35" t="s">
        <v>5</v>
      </c>
      <c s="6" t="s">
        <v>3324</v>
      </c>
      <c s="36" t="s">
        <v>52</v>
      </c>
      <c s="37">
        <v>213.333</v>
      </c>
      <c s="36">
        <v>0</v>
      </c>
      <c s="36">
        <f>ROUND(G63*H63,6)</f>
      </c>
      <c r="L63" s="38">
        <v>0</v>
      </c>
      <c s="32">
        <f>ROUND(ROUND(L63,2)*ROUND(G63,3),2)</f>
      </c>
      <c s="36" t="s">
        <v>53</v>
      </c>
      <c>
        <f>(M63*21)/100</f>
      </c>
      <c t="s">
        <v>27</v>
      </c>
    </row>
    <row r="64" spans="1:5" ht="12.75">
      <c r="A64" s="35" t="s">
        <v>54</v>
      </c>
      <c r="E64" s="39" t="s">
        <v>6610</v>
      </c>
    </row>
    <row r="65" spans="1:5" ht="12.75">
      <c r="A65" s="35" t="s">
        <v>55</v>
      </c>
      <c r="E65" s="40" t="s">
        <v>6624</v>
      </c>
    </row>
    <row r="66" spans="1:5" ht="38.25">
      <c r="A66" t="s">
        <v>56</v>
      </c>
      <c r="E66" s="39" t="s">
        <v>6625</v>
      </c>
    </row>
    <row r="67" spans="1:16" ht="12.75">
      <c r="A67" t="s">
        <v>49</v>
      </c>
      <c s="34" t="s">
        <v>110</v>
      </c>
      <c s="34" t="s">
        <v>3327</v>
      </c>
      <c s="35" t="s">
        <v>5</v>
      </c>
      <c s="6" t="s">
        <v>3328</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6626</v>
      </c>
    </row>
    <row r="70" spans="1:5" ht="25.5">
      <c r="A70" t="s">
        <v>56</v>
      </c>
      <c r="E70" s="39" t="s">
        <v>5371</v>
      </c>
    </row>
    <row r="71" spans="1:16" ht="12.75">
      <c r="A71" t="s">
        <v>49</v>
      </c>
      <c s="34" t="s">
        <v>113</v>
      </c>
      <c s="34" t="s">
        <v>6627</v>
      </c>
      <c s="35" t="s">
        <v>5</v>
      </c>
      <c s="6" t="s">
        <v>6628</v>
      </c>
      <c s="36" t="s">
        <v>60</v>
      </c>
      <c s="37">
        <v>10.667</v>
      </c>
      <c s="36">
        <v>0</v>
      </c>
      <c s="36">
        <f>ROUND(G71*H71,6)</f>
      </c>
      <c r="L71" s="38">
        <v>0</v>
      </c>
      <c s="32">
        <f>ROUND(ROUND(L71,2)*ROUND(G71,3),2)</f>
      </c>
      <c s="36" t="s">
        <v>53</v>
      </c>
      <c>
        <f>(M71*21)/100</f>
      </c>
      <c t="s">
        <v>27</v>
      </c>
    </row>
    <row r="72" spans="1:5" ht="12.75">
      <c r="A72" s="35" t="s">
        <v>54</v>
      </c>
      <c r="E72" s="39" t="s">
        <v>6629</v>
      </c>
    </row>
    <row r="73" spans="1:5" ht="12.75">
      <c r="A73" s="35" t="s">
        <v>55</v>
      </c>
      <c r="E73" s="40" t="s">
        <v>6630</v>
      </c>
    </row>
    <row r="74" spans="1:5" ht="38.25">
      <c r="A74" t="s">
        <v>56</v>
      </c>
      <c r="E74" s="39" t="s">
        <v>6631</v>
      </c>
    </row>
    <row r="75" spans="1:13" ht="12.75">
      <c r="A75" t="s">
        <v>46</v>
      </c>
      <c r="C75" s="31" t="s">
        <v>65</v>
      </c>
      <c r="E75" s="33" t="s">
        <v>3341</v>
      </c>
      <c r="J75" s="32">
        <f>0</f>
      </c>
      <c s="32">
        <f>0</f>
      </c>
      <c s="32">
        <f>0+L76+L80+L84+L88</f>
      </c>
      <c s="32">
        <f>0+M76+M80+M84+M88</f>
      </c>
    </row>
    <row r="76" spans="1:16" ht="12.75">
      <c r="A76" t="s">
        <v>49</v>
      </c>
      <c s="34" t="s">
        <v>117</v>
      </c>
      <c s="34" t="s">
        <v>3780</v>
      </c>
      <c s="35" t="s">
        <v>5</v>
      </c>
      <c s="6" t="s">
        <v>3781</v>
      </c>
      <c s="36" t="s">
        <v>60</v>
      </c>
      <c s="37">
        <v>1</v>
      </c>
      <c s="36">
        <v>0</v>
      </c>
      <c s="36">
        <f>ROUND(G76*H76,6)</f>
      </c>
      <c r="L76" s="38">
        <v>0</v>
      </c>
      <c s="32">
        <f>ROUND(ROUND(L76,2)*ROUND(G76,3),2)</f>
      </c>
      <c s="36" t="s">
        <v>53</v>
      </c>
      <c>
        <f>(M76*21)/100</f>
      </c>
      <c t="s">
        <v>27</v>
      </c>
    </row>
    <row r="77" spans="1:5" ht="12.75">
      <c r="A77" s="35" t="s">
        <v>54</v>
      </c>
      <c r="E77" s="39" t="s">
        <v>4333</v>
      </c>
    </row>
    <row r="78" spans="1:5" ht="12.75">
      <c r="A78" s="35" t="s">
        <v>55</v>
      </c>
      <c r="E78" s="40" t="s">
        <v>6632</v>
      </c>
    </row>
    <row r="79" spans="1:5" ht="369.75">
      <c r="A79" t="s">
        <v>56</v>
      </c>
      <c r="E79" s="39" t="s">
        <v>3873</v>
      </c>
    </row>
    <row r="80" spans="1:16" ht="12.75">
      <c r="A80" t="s">
        <v>49</v>
      </c>
      <c s="34" t="s">
        <v>121</v>
      </c>
      <c s="34" t="s">
        <v>3358</v>
      </c>
      <c s="35" t="s">
        <v>5</v>
      </c>
      <c s="6" t="s">
        <v>3359</v>
      </c>
      <c s="36" t="s">
        <v>60</v>
      </c>
      <c s="37">
        <v>7</v>
      </c>
      <c s="36">
        <v>0</v>
      </c>
      <c s="36">
        <f>ROUND(G80*H80,6)</f>
      </c>
      <c r="L80" s="38">
        <v>0</v>
      </c>
      <c s="32">
        <f>ROUND(ROUND(L80,2)*ROUND(G80,3),2)</f>
      </c>
      <c s="36" t="s">
        <v>53</v>
      </c>
      <c>
        <f>(M80*21)/100</f>
      </c>
      <c t="s">
        <v>27</v>
      </c>
    </row>
    <row r="81" spans="1:5" ht="12.75">
      <c r="A81" s="35" t="s">
        <v>54</v>
      </c>
      <c r="E81" s="39" t="s">
        <v>6633</v>
      </c>
    </row>
    <row r="82" spans="1:5" ht="12.75">
      <c r="A82" s="35" t="s">
        <v>55</v>
      </c>
      <c r="E82" s="40" t="s">
        <v>6634</v>
      </c>
    </row>
    <row r="83" spans="1:5" ht="38.25">
      <c r="A83" t="s">
        <v>56</v>
      </c>
      <c r="E83" s="39" t="s">
        <v>6635</v>
      </c>
    </row>
    <row r="84" spans="1:16" ht="12.75">
      <c r="A84" t="s">
        <v>49</v>
      </c>
      <c s="34" t="s">
        <v>125</v>
      </c>
      <c s="34" t="s">
        <v>6636</v>
      </c>
      <c s="35" t="s">
        <v>5</v>
      </c>
      <c s="6" t="s">
        <v>6637</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6632</v>
      </c>
    </row>
    <row r="87" spans="1:5" ht="38.25">
      <c r="A87" t="s">
        <v>56</v>
      </c>
      <c r="E87" s="39" t="s">
        <v>6635</v>
      </c>
    </row>
    <row r="88" spans="1:16" ht="12.75">
      <c r="A88" t="s">
        <v>49</v>
      </c>
      <c s="34" t="s">
        <v>128</v>
      </c>
      <c s="34" t="s">
        <v>3877</v>
      </c>
      <c s="35" t="s">
        <v>5</v>
      </c>
      <c s="6" t="s">
        <v>3878</v>
      </c>
      <c s="36" t="s">
        <v>60</v>
      </c>
      <c s="37">
        <v>2</v>
      </c>
      <c s="36">
        <v>0</v>
      </c>
      <c s="36">
        <f>ROUND(G88*H88,6)</f>
      </c>
      <c r="L88" s="38">
        <v>0</v>
      </c>
      <c s="32">
        <f>ROUND(ROUND(L88,2)*ROUND(G88,3),2)</f>
      </c>
      <c s="36" t="s">
        <v>53</v>
      </c>
      <c>
        <f>(M88*21)/100</f>
      </c>
      <c t="s">
        <v>27</v>
      </c>
    </row>
    <row r="89" spans="1:5" ht="12.75">
      <c r="A89" s="35" t="s">
        <v>54</v>
      </c>
      <c r="E89" s="39" t="s">
        <v>6638</v>
      </c>
    </row>
    <row r="90" spans="1:5" ht="12.75">
      <c r="A90" s="35" t="s">
        <v>55</v>
      </c>
      <c r="E90" s="40" t="s">
        <v>6639</v>
      </c>
    </row>
    <row r="91" spans="1:5" ht="114.75">
      <c r="A91" t="s">
        <v>56</v>
      </c>
      <c r="E91" s="39" t="s">
        <v>3880</v>
      </c>
    </row>
    <row r="92" spans="1:13" ht="12.75">
      <c r="A92" t="s">
        <v>46</v>
      </c>
      <c r="C92" s="31" t="s">
        <v>69</v>
      </c>
      <c r="E92" s="33" t="s">
        <v>3105</v>
      </c>
      <c r="J92" s="32">
        <f>0</f>
      </c>
      <c s="32">
        <f>0</f>
      </c>
      <c s="32">
        <f>0+L93+L97+L101+L105</f>
      </c>
      <c s="32">
        <f>0+M93+M97+M101+M105</f>
      </c>
    </row>
    <row r="93" spans="1:16" ht="12.75">
      <c r="A93" t="s">
        <v>49</v>
      </c>
      <c s="34" t="s">
        <v>132</v>
      </c>
      <c s="34" t="s">
        <v>6539</v>
      </c>
      <c s="35" t="s">
        <v>5</v>
      </c>
      <c s="6" t="s">
        <v>6540</v>
      </c>
      <c s="36" t="s">
        <v>60</v>
      </c>
      <c s="37">
        <v>27</v>
      </c>
      <c s="36">
        <v>0</v>
      </c>
      <c s="36">
        <f>ROUND(G93*H93,6)</f>
      </c>
      <c r="L93" s="38">
        <v>0</v>
      </c>
      <c s="32">
        <f>ROUND(ROUND(L93,2)*ROUND(G93,3),2)</f>
      </c>
      <c s="36" t="s">
        <v>53</v>
      </c>
      <c>
        <f>(M93*21)/100</f>
      </c>
      <c t="s">
        <v>27</v>
      </c>
    </row>
    <row r="94" spans="1:5" ht="12.75">
      <c r="A94" s="35" t="s">
        <v>54</v>
      </c>
      <c r="E94" s="39" t="s">
        <v>6640</v>
      </c>
    </row>
    <row r="95" spans="1:5" ht="12.75">
      <c r="A95" s="35" t="s">
        <v>55</v>
      </c>
      <c r="E95" s="40" t="s">
        <v>6641</v>
      </c>
    </row>
    <row r="96" spans="1:5" ht="51">
      <c r="A96" t="s">
        <v>56</v>
      </c>
      <c r="E96" s="39" t="s">
        <v>6642</v>
      </c>
    </row>
    <row r="97" spans="1:16" ht="12.75">
      <c r="A97" t="s">
        <v>49</v>
      </c>
      <c s="34" t="s">
        <v>136</v>
      </c>
      <c s="34" t="s">
        <v>5158</v>
      </c>
      <c s="35" t="s">
        <v>5</v>
      </c>
      <c s="6" t="s">
        <v>5159</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6544</v>
      </c>
    </row>
    <row r="100" spans="1:5" ht="153">
      <c r="A100" t="s">
        <v>56</v>
      </c>
      <c r="E100" s="39" t="s">
        <v>6643</v>
      </c>
    </row>
    <row r="101" spans="1:16" ht="25.5">
      <c r="A101" t="s">
        <v>49</v>
      </c>
      <c s="34" t="s">
        <v>139</v>
      </c>
      <c s="34" t="s">
        <v>6644</v>
      </c>
      <c s="35" t="s">
        <v>5</v>
      </c>
      <c s="6" t="s">
        <v>6645</v>
      </c>
      <c s="36" t="s">
        <v>52</v>
      </c>
      <c s="37">
        <v>3</v>
      </c>
      <c s="36">
        <v>0</v>
      </c>
      <c s="36">
        <f>ROUND(G101*H101,6)</f>
      </c>
      <c r="L101" s="38">
        <v>0</v>
      </c>
      <c s="32">
        <f>ROUND(ROUND(L101,2)*ROUND(G101,3),2)</f>
      </c>
      <c s="36" t="s">
        <v>53</v>
      </c>
      <c>
        <f>(M101*21)/100</f>
      </c>
      <c t="s">
        <v>27</v>
      </c>
    </row>
    <row r="102" spans="1:5" ht="12.75">
      <c r="A102" s="35" t="s">
        <v>54</v>
      </c>
      <c r="E102" s="39" t="s">
        <v>6646</v>
      </c>
    </row>
    <row r="103" spans="1:5" ht="12.75">
      <c r="A103" s="35" t="s">
        <v>55</v>
      </c>
      <c r="E103" s="40" t="s">
        <v>6589</v>
      </c>
    </row>
    <row r="104" spans="1:5" ht="153">
      <c r="A104" t="s">
        <v>56</v>
      </c>
      <c r="E104" s="39" t="s">
        <v>6643</v>
      </c>
    </row>
    <row r="105" spans="1:16" ht="12.75">
      <c r="A105" t="s">
        <v>49</v>
      </c>
      <c s="34" t="s">
        <v>143</v>
      </c>
      <c s="34" t="s">
        <v>6546</v>
      </c>
      <c s="35" t="s">
        <v>5</v>
      </c>
      <c s="6" t="s">
        <v>6547</v>
      </c>
      <c s="36" t="s">
        <v>75</v>
      </c>
      <c s="37">
        <v>6</v>
      </c>
      <c s="36">
        <v>0</v>
      </c>
      <c s="36">
        <f>ROUND(G105*H105,6)</f>
      </c>
      <c r="L105" s="38">
        <v>0</v>
      </c>
      <c s="32">
        <f>ROUND(ROUND(L105,2)*ROUND(G105,3),2)</f>
      </c>
      <c s="36" t="s">
        <v>53</v>
      </c>
      <c>
        <f>(M105*21)/100</f>
      </c>
      <c t="s">
        <v>27</v>
      </c>
    </row>
    <row r="106" spans="1:5" ht="12.75">
      <c r="A106" s="35" t="s">
        <v>54</v>
      </c>
      <c r="E106" s="39" t="s">
        <v>6548</v>
      </c>
    </row>
    <row r="107" spans="1:5" ht="12.75">
      <c r="A107" s="35" t="s">
        <v>55</v>
      </c>
      <c r="E107" s="40" t="s">
        <v>6647</v>
      </c>
    </row>
    <row r="108" spans="1:5" ht="38.25">
      <c r="A108" t="s">
        <v>56</v>
      </c>
      <c r="E108" s="39" t="s">
        <v>6648</v>
      </c>
    </row>
    <row r="109" spans="1:13" ht="12.75">
      <c r="A109" t="s">
        <v>46</v>
      </c>
      <c r="C109" s="31" t="s">
        <v>82</v>
      </c>
      <c r="E109" s="33" t="s">
        <v>2457</v>
      </c>
      <c r="J109" s="32">
        <f>0</f>
      </c>
      <c s="32">
        <f>0</f>
      </c>
      <c s="32">
        <f>0+L110+L114+L118+L122+L126</f>
      </c>
      <c s="32">
        <f>0+M110+M114+M118+M122+M126</f>
      </c>
    </row>
    <row r="110" spans="1:16" ht="12.75">
      <c r="A110" t="s">
        <v>49</v>
      </c>
      <c s="34" t="s">
        <v>146</v>
      </c>
      <c s="34" t="s">
        <v>4104</v>
      </c>
      <c s="35" t="s">
        <v>5</v>
      </c>
      <c s="6" t="s">
        <v>4105</v>
      </c>
      <c s="36" t="s">
        <v>75</v>
      </c>
      <c s="37">
        <v>3</v>
      </c>
      <c s="36">
        <v>0</v>
      </c>
      <c s="36">
        <f>ROUND(G110*H110,6)</f>
      </c>
      <c r="L110" s="38">
        <v>0</v>
      </c>
      <c s="32">
        <f>ROUND(ROUND(L110,2)*ROUND(G110,3),2)</f>
      </c>
      <c s="36" t="s">
        <v>53</v>
      </c>
      <c>
        <f>(M110*21)/100</f>
      </c>
      <c t="s">
        <v>27</v>
      </c>
    </row>
    <row r="111" spans="1:5" ht="12.75">
      <c r="A111" s="35" t="s">
        <v>54</v>
      </c>
      <c r="E111" s="39" t="s">
        <v>6649</v>
      </c>
    </row>
    <row r="112" spans="1:5" ht="12.75">
      <c r="A112" s="35" t="s">
        <v>55</v>
      </c>
      <c r="E112" s="40" t="s">
        <v>6589</v>
      </c>
    </row>
    <row r="113" spans="1:5" ht="255">
      <c r="A113" t="s">
        <v>56</v>
      </c>
      <c r="E113" s="39" t="s">
        <v>5964</v>
      </c>
    </row>
    <row r="114" spans="1:16" ht="12.75">
      <c r="A114" t="s">
        <v>49</v>
      </c>
      <c s="34" t="s">
        <v>805</v>
      </c>
      <c s="34" t="s">
        <v>6088</v>
      </c>
      <c s="35" t="s">
        <v>5</v>
      </c>
      <c s="6" t="s">
        <v>6089</v>
      </c>
      <c s="36" t="s">
        <v>75</v>
      </c>
      <c s="37">
        <v>18</v>
      </c>
      <c s="36">
        <v>0</v>
      </c>
      <c s="36">
        <f>ROUND(G114*H114,6)</f>
      </c>
      <c r="L114" s="38">
        <v>0</v>
      </c>
      <c s="32">
        <f>ROUND(ROUND(L114,2)*ROUND(G114,3),2)</f>
      </c>
      <c s="36" t="s">
        <v>53</v>
      </c>
      <c>
        <f>(M114*21)/100</f>
      </c>
      <c t="s">
        <v>27</v>
      </c>
    </row>
    <row r="115" spans="1:5" ht="12.75">
      <c r="A115" s="35" t="s">
        <v>54</v>
      </c>
      <c r="E115" s="39" t="s">
        <v>6650</v>
      </c>
    </row>
    <row r="116" spans="1:5" ht="12.75">
      <c r="A116" s="35" t="s">
        <v>55</v>
      </c>
      <c r="E116" s="40" t="s">
        <v>6651</v>
      </c>
    </row>
    <row r="117" spans="1:5" ht="255">
      <c r="A117" t="s">
        <v>56</v>
      </c>
      <c r="E117" s="39" t="s">
        <v>5964</v>
      </c>
    </row>
    <row r="118" spans="1:16" ht="12.75">
      <c r="A118" t="s">
        <v>49</v>
      </c>
      <c s="34" t="s">
        <v>151</v>
      </c>
      <c s="34" t="s">
        <v>3618</v>
      </c>
      <c s="35" t="s">
        <v>5</v>
      </c>
      <c s="6" t="s">
        <v>3619</v>
      </c>
      <c s="36" t="s">
        <v>80</v>
      </c>
      <c s="37">
        <v>1</v>
      </c>
      <c s="36">
        <v>0</v>
      </c>
      <c s="36">
        <f>ROUND(G118*H118,6)</f>
      </c>
      <c r="L118" s="38">
        <v>0</v>
      </c>
      <c s="32">
        <f>ROUND(ROUND(L118,2)*ROUND(G118,3),2)</f>
      </c>
      <c s="36" t="s">
        <v>53</v>
      </c>
      <c>
        <f>(M118*21)/100</f>
      </c>
      <c t="s">
        <v>27</v>
      </c>
    </row>
    <row r="119" spans="1:5" ht="12.75">
      <c r="A119" s="35" t="s">
        <v>54</v>
      </c>
      <c r="E119" s="39" t="s">
        <v>6652</v>
      </c>
    </row>
    <row r="120" spans="1:5" ht="12.75">
      <c r="A120" s="35" t="s">
        <v>55</v>
      </c>
      <c r="E120" s="40" t="s">
        <v>6554</v>
      </c>
    </row>
    <row r="121" spans="1:5" ht="153">
      <c r="A121" t="s">
        <v>56</v>
      </c>
      <c r="E121" s="39" t="s">
        <v>6653</v>
      </c>
    </row>
    <row r="122" spans="1:16" ht="12.75">
      <c r="A122" t="s">
        <v>49</v>
      </c>
      <c s="34" t="s">
        <v>155</v>
      </c>
      <c s="34" t="s">
        <v>6186</v>
      </c>
      <c s="35" t="s">
        <v>5</v>
      </c>
      <c s="6" t="s">
        <v>6187</v>
      </c>
      <c s="36" t="s">
        <v>80</v>
      </c>
      <c s="37">
        <v>1</v>
      </c>
      <c s="36">
        <v>0</v>
      </c>
      <c s="36">
        <f>ROUND(G122*H122,6)</f>
      </c>
      <c r="L122" s="38">
        <v>0</v>
      </c>
      <c s="32">
        <f>ROUND(ROUND(L122,2)*ROUND(G122,3),2)</f>
      </c>
      <c s="36" t="s">
        <v>53</v>
      </c>
      <c>
        <f>(M122*21)/100</f>
      </c>
      <c t="s">
        <v>27</v>
      </c>
    </row>
    <row r="123" spans="1:5" ht="12.75">
      <c r="A123" s="35" t="s">
        <v>54</v>
      </c>
      <c r="E123" s="39" t="s">
        <v>6654</v>
      </c>
    </row>
    <row r="124" spans="1:5" ht="12.75">
      <c r="A124" s="35" t="s">
        <v>55</v>
      </c>
      <c r="E124" s="40" t="s">
        <v>6554</v>
      </c>
    </row>
    <row r="125" spans="1:5" ht="76.5">
      <c r="A125" t="s">
        <v>56</v>
      </c>
      <c r="E125" s="39" t="s">
        <v>6655</v>
      </c>
    </row>
    <row r="126" spans="1:16" ht="12.75">
      <c r="A126" t="s">
        <v>49</v>
      </c>
      <c s="34" t="s">
        <v>159</v>
      </c>
      <c s="34" t="s">
        <v>6656</v>
      </c>
      <c s="35" t="s">
        <v>5</v>
      </c>
      <c s="6" t="s">
        <v>6657</v>
      </c>
      <c s="36" t="s">
        <v>80</v>
      </c>
      <c s="37">
        <v>1</v>
      </c>
      <c s="36">
        <v>0</v>
      </c>
      <c s="36">
        <f>ROUND(G126*H126,6)</f>
      </c>
      <c r="L126" s="38">
        <v>0</v>
      </c>
      <c s="32">
        <f>ROUND(ROUND(L126,2)*ROUND(G126,3),2)</f>
      </c>
      <c s="36" t="s">
        <v>53</v>
      </c>
      <c>
        <f>(M126*21)/100</f>
      </c>
      <c t="s">
        <v>27</v>
      </c>
    </row>
    <row r="127" spans="1:5" ht="12.75">
      <c r="A127" s="35" t="s">
        <v>54</v>
      </c>
      <c r="E127" s="39" t="s">
        <v>6658</v>
      </c>
    </row>
    <row r="128" spans="1:5" ht="12.75">
      <c r="A128" s="35" t="s">
        <v>55</v>
      </c>
      <c r="E128" s="40" t="s">
        <v>6554</v>
      </c>
    </row>
    <row r="129" spans="1:5" ht="76.5">
      <c r="A129" t="s">
        <v>56</v>
      </c>
      <c r="E129" s="39" t="s">
        <v>6655</v>
      </c>
    </row>
    <row r="130" spans="1:13" ht="12.75">
      <c r="A130" t="s">
        <v>46</v>
      </c>
      <c r="C130" s="31" t="s">
        <v>86</v>
      </c>
      <c r="E130" s="33" t="s">
        <v>2068</v>
      </c>
      <c r="J130" s="32">
        <f>0</f>
      </c>
      <c s="32">
        <f>0</f>
      </c>
      <c s="32">
        <f>0+L131+L135+L139+L143+L147</f>
      </c>
      <c s="32">
        <f>0+M131+M135+M139+M143+M147</f>
      </c>
    </row>
    <row r="131" spans="1:16" ht="12.75">
      <c r="A131" t="s">
        <v>49</v>
      </c>
      <c s="34" t="s">
        <v>163</v>
      </c>
      <c s="34" t="s">
        <v>6659</v>
      </c>
      <c s="35" t="s">
        <v>5</v>
      </c>
      <c s="6" t="s">
        <v>6660</v>
      </c>
      <c s="36" t="s">
        <v>75</v>
      </c>
      <c s="37">
        <v>172</v>
      </c>
      <c s="36">
        <v>0</v>
      </c>
      <c s="36">
        <f>ROUND(G131*H131,6)</f>
      </c>
      <c r="L131" s="38">
        <v>0</v>
      </c>
      <c s="32">
        <f>ROUND(ROUND(L131,2)*ROUND(G131,3),2)</f>
      </c>
      <c s="36" t="s">
        <v>53</v>
      </c>
      <c>
        <f>(M131*21)/100</f>
      </c>
      <c t="s">
        <v>27</v>
      </c>
    </row>
    <row r="132" spans="1:5" ht="12.75">
      <c r="A132" s="35" t="s">
        <v>54</v>
      </c>
      <c r="E132" s="39" t="s">
        <v>6661</v>
      </c>
    </row>
    <row r="133" spans="1:5" ht="12.75">
      <c r="A133" s="35" t="s">
        <v>55</v>
      </c>
      <c r="E133" s="40" t="s">
        <v>6662</v>
      </c>
    </row>
    <row r="134" spans="1:5" ht="51">
      <c r="A134" t="s">
        <v>56</v>
      </c>
      <c r="E134" s="39" t="s">
        <v>3900</v>
      </c>
    </row>
    <row r="135" spans="1:16" ht="12.75">
      <c r="A135" t="s">
        <v>49</v>
      </c>
      <c s="34" t="s">
        <v>167</v>
      </c>
      <c s="34" t="s">
        <v>3417</v>
      </c>
      <c s="35" t="s">
        <v>5</v>
      </c>
      <c s="6" t="s">
        <v>3418</v>
      </c>
      <c s="36" t="s">
        <v>75</v>
      </c>
      <c s="37">
        <v>6</v>
      </c>
      <c s="36">
        <v>0</v>
      </c>
      <c s="36">
        <f>ROUND(G135*H135,6)</f>
      </c>
      <c r="L135" s="38">
        <v>0</v>
      </c>
      <c s="32">
        <f>ROUND(ROUND(L135,2)*ROUND(G135,3),2)</f>
      </c>
      <c s="36" t="s">
        <v>53</v>
      </c>
      <c>
        <f>(M135*21)/100</f>
      </c>
      <c t="s">
        <v>27</v>
      </c>
    </row>
    <row r="136" spans="1:5" ht="12.75">
      <c r="A136" s="35" t="s">
        <v>54</v>
      </c>
      <c r="E136" s="39" t="s">
        <v>6663</v>
      </c>
    </row>
    <row r="137" spans="1:5" ht="12.75">
      <c r="A137" s="35" t="s">
        <v>55</v>
      </c>
      <c r="E137" s="40" t="s">
        <v>6647</v>
      </c>
    </row>
    <row r="138" spans="1:5" ht="51">
      <c r="A138" t="s">
        <v>56</v>
      </c>
      <c r="E138" s="39" t="s">
        <v>3900</v>
      </c>
    </row>
    <row r="139" spans="1:16" ht="12.75">
      <c r="A139" t="s">
        <v>49</v>
      </c>
      <c s="34" t="s">
        <v>171</v>
      </c>
      <c s="34" t="s">
        <v>6561</v>
      </c>
      <c s="35" t="s">
        <v>5</v>
      </c>
      <c s="6" t="s">
        <v>6562</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6647</v>
      </c>
    </row>
    <row r="142" spans="1:5" ht="25.5">
      <c r="A142" t="s">
        <v>56</v>
      </c>
      <c r="E142" s="39" t="s">
        <v>6110</v>
      </c>
    </row>
    <row r="143" spans="1:16" ht="12.75">
      <c r="A143" t="s">
        <v>49</v>
      </c>
      <c s="34" t="s">
        <v>175</v>
      </c>
      <c s="34" t="s">
        <v>6664</v>
      </c>
      <c s="35" t="s">
        <v>5</v>
      </c>
      <c s="6" t="s">
        <v>6665</v>
      </c>
      <c s="36" t="s">
        <v>75</v>
      </c>
      <c s="37">
        <v>27</v>
      </c>
      <c s="36">
        <v>0</v>
      </c>
      <c s="36">
        <f>ROUND(G143*H143,6)</f>
      </c>
      <c r="L143" s="38">
        <v>0</v>
      </c>
      <c s="32">
        <f>ROUND(ROUND(L143,2)*ROUND(G143,3),2)</f>
      </c>
      <c s="36" t="s">
        <v>53</v>
      </c>
      <c>
        <f>(M143*21)/100</f>
      </c>
      <c t="s">
        <v>27</v>
      </c>
    </row>
    <row r="144" spans="1:5" ht="25.5">
      <c r="A144" s="35" t="s">
        <v>54</v>
      </c>
      <c r="E144" s="39" t="s">
        <v>6666</v>
      </c>
    </row>
    <row r="145" spans="1:5" ht="12.75">
      <c r="A145" s="35" t="s">
        <v>55</v>
      </c>
      <c r="E145" s="40" t="s">
        <v>6542</v>
      </c>
    </row>
    <row r="146" spans="1:5" ht="76.5">
      <c r="A146" t="s">
        <v>56</v>
      </c>
      <c r="E146" s="39" t="s">
        <v>6667</v>
      </c>
    </row>
    <row r="147" spans="1:16" ht="12.75">
      <c r="A147" t="s">
        <v>49</v>
      </c>
      <c s="34" t="s">
        <v>179</v>
      </c>
      <c s="34" t="s">
        <v>6573</v>
      </c>
      <c s="35" t="s">
        <v>5</v>
      </c>
      <c s="6" t="s">
        <v>4047</v>
      </c>
      <c s="36" t="s">
        <v>60</v>
      </c>
      <c s="37">
        <v>1.25</v>
      </c>
      <c s="36">
        <v>0</v>
      </c>
      <c s="36">
        <f>ROUND(G147*H147,6)</f>
      </c>
      <c r="L147" s="38">
        <v>0</v>
      </c>
      <c s="32">
        <f>ROUND(ROUND(L147,2)*ROUND(G147,3),2)</f>
      </c>
      <c s="36" t="s">
        <v>53</v>
      </c>
      <c>
        <f>(M147*21)/100</f>
      </c>
      <c t="s">
        <v>27</v>
      </c>
    </row>
    <row r="148" spans="1:5" ht="12.75">
      <c r="A148" s="35" t="s">
        <v>54</v>
      </c>
      <c r="E148" s="39" t="s">
        <v>6574</v>
      </c>
    </row>
    <row r="149" spans="1:5" ht="12.75">
      <c r="A149" s="35" t="s">
        <v>55</v>
      </c>
      <c r="E149" s="40" t="s">
        <v>6668</v>
      </c>
    </row>
    <row r="150" spans="1:5" ht="114.75">
      <c r="A150" t="s">
        <v>56</v>
      </c>
      <c r="E150" s="39" t="s">
        <v>6504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6505</v>
      </c>
      <c s="41">
        <f>Rekapitulace!C124</f>
      </c>
      <c s="20" t="s">
        <v>0</v>
      </c>
      <c t="s">
        <v>23</v>
      </c>
      <c t="s">
        <v>27</v>
      </c>
    </row>
    <row r="4" spans="1:16" ht="32" customHeight="1">
      <c r="A4" s="24" t="s">
        <v>20</v>
      </c>
      <c s="25" t="s">
        <v>28</v>
      </c>
      <c s="27" t="s">
        <v>6505</v>
      </c>
      <c r="E4" s="26" t="s">
        <v>6506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6671</v>
      </c>
      <c r="E8" s="30" t="s">
        <v>6670</v>
      </c>
      <c r="J8" s="29">
        <f>0+J9+J22+J71+J88+J105+J110</f>
      </c>
      <c s="29">
        <f>0+K9+K22+K71+K88+K105+K110</f>
      </c>
      <c s="29">
        <f>0+L9+L22+L71+L88+L105+L110</f>
      </c>
      <c s="29">
        <f>0+M9+M22+M71+M88+M105+M110</f>
      </c>
    </row>
    <row r="9" spans="1:13" ht="12.75">
      <c r="A9" t="s">
        <v>46</v>
      </c>
      <c r="C9" s="31" t="s">
        <v>1144</v>
      </c>
      <c r="E9" s="33" t="s">
        <v>3081</v>
      </c>
      <c r="J9" s="32">
        <f>0</f>
      </c>
      <c s="32">
        <f>0</f>
      </c>
      <c s="32">
        <f>0+L10+L14+L18</f>
      </c>
      <c s="32">
        <f>0+M10+M14+M18</f>
      </c>
    </row>
    <row r="10" spans="1:16" ht="12.75">
      <c r="A10" t="s">
        <v>49</v>
      </c>
      <c s="34" t="s">
        <v>47</v>
      </c>
      <c s="34" t="s">
        <v>6585</v>
      </c>
      <c s="35" t="s">
        <v>5</v>
      </c>
      <c s="6" t="s">
        <v>6586</v>
      </c>
      <c s="36" t="s">
        <v>2833</v>
      </c>
      <c s="37">
        <v>858</v>
      </c>
      <c s="36">
        <v>0</v>
      </c>
      <c s="36">
        <f>ROUND(G10*H10,6)</f>
      </c>
      <c r="L10" s="38">
        <v>0</v>
      </c>
      <c s="32">
        <f>ROUND(ROUND(L10,2)*ROUND(G10,3),2)</f>
      </c>
      <c s="36" t="s">
        <v>416</v>
      </c>
      <c>
        <f>(M10*21)/100</f>
      </c>
      <c t="s">
        <v>27</v>
      </c>
    </row>
    <row r="11" spans="1:5" ht="12.75">
      <c r="A11" s="35" t="s">
        <v>54</v>
      </c>
      <c r="E11" s="39" t="s">
        <v>6672</v>
      </c>
    </row>
    <row r="12" spans="1:5" ht="12.75">
      <c r="A12" s="35" t="s">
        <v>55</v>
      </c>
      <c r="E12" s="40" t="s">
        <v>6673</v>
      </c>
    </row>
    <row r="13" spans="1:5" ht="25.5">
      <c r="A13" t="s">
        <v>56</v>
      </c>
      <c r="E13" s="39" t="s">
        <v>4557</v>
      </c>
    </row>
    <row r="14" spans="1:16" ht="25.5">
      <c r="A14" t="s">
        <v>49</v>
      </c>
      <c s="34" t="s">
        <v>27</v>
      </c>
      <c s="34" t="s">
        <v>3101</v>
      </c>
      <c s="35" t="s">
        <v>3102</v>
      </c>
      <c s="6" t="s">
        <v>3103</v>
      </c>
      <c s="36" t="s">
        <v>2833</v>
      </c>
      <c s="37">
        <v>5</v>
      </c>
      <c s="36">
        <v>0</v>
      </c>
      <c s="36">
        <f>ROUND(G14*H14,6)</f>
      </c>
      <c r="L14" s="38">
        <v>0</v>
      </c>
      <c s="32">
        <f>ROUND(ROUND(L14,2)*ROUND(G14,3),2)</f>
      </c>
      <c s="36" t="s">
        <v>416</v>
      </c>
      <c>
        <f>(M14*21)/100</f>
      </c>
      <c t="s">
        <v>27</v>
      </c>
    </row>
    <row r="15" spans="1:5" ht="12.75">
      <c r="A15" s="35" t="s">
        <v>54</v>
      </c>
      <c r="E15" s="39" t="s">
        <v>2839</v>
      </c>
    </row>
    <row r="16" spans="1:5" ht="12.75">
      <c r="A16" s="35" t="s">
        <v>55</v>
      </c>
      <c r="E16" s="40" t="s">
        <v>6674</v>
      </c>
    </row>
    <row r="17" spans="1:5" ht="165.75">
      <c r="A17" t="s">
        <v>56</v>
      </c>
      <c r="E17" s="39" t="s">
        <v>2835</v>
      </c>
    </row>
    <row r="18" spans="1:16" ht="12.75">
      <c r="A18" t="s">
        <v>49</v>
      </c>
      <c s="34" t="s">
        <v>26</v>
      </c>
      <c s="34" t="s">
        <v>6516</v>
      </c>
      <c s="35" t="s">
        <v>5</v>
      </c>
      <c s="6" t="s">
        <v>6518</v>
      </c>
      <c s="36" t="s">
        <v>702</v>
      </c>
      <c s="37">
        <v>1</v>
      </c>
      <c s="36">
        <v>0</v>
      </c>
      <c s="36">
        <f>ROUND(G18*H18,6)</f>
      </c>
      <c r="L18" s="38">
        <v>0</v>
      </c>
      <c s="32">
        <f>ROUND(ROUND(L18,2)*ROUND(G18,3),2)</f>
      </c>
      <c s="36" t="s">
        <v>416</v>
      </c>
      <c>
        <f>(M18*21)/100</f>
      </c>
      <c t="s">
        <v>27</v>
      </c>
    </row>
    <row r="19" spans="1:5" ht="25.5">
      <c r="A19" s="35" t="s">
        <v>54</v>
      </c>
      <c r="E19" s="39" t="s">
        <v>6519</v>
      </c>
    </row>
    <row r="20" spans="1:5" ht="12.75">
      <c r="A20" s="35" t="s">
        <v>55</v>
      </c>
      <c r="E20" s="40" t="s">
        <v>5</v>
      </c>
    </row>
    <row r="21" spans="1:5" ht="12.75">
      <c r="A21" t="s">
        <v>56</v>
      </c>
      <c r="E21" s="39" t="s">
        <v>4669</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4682</v>
      </c>
      <c s="35" t="s">
        <v>5</v>
      </c>
      <c s="6" t="s">
        <v>4683</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6675</v>
      </c>
    </row>
    <row r="26" spans="1:5" ht="38.25">
      <c r="A26" t="s">
        <v>56</v>
      </c>
      <c r="E26" s="39" t="s">
        <v>6676</v>
      </c>
    </row>
    <row r="27" spans="1:16" ht="12.75">
      <c r="A27" t="s">
        <v>49</v>
      </c>
      <c s="34" t="s">
        <v>69</v>
      </c>
      <c s="34" t="s">
        <v>3595</v>
      </c>
      <c s="35" t="s">
        <v>5</v>
      </c>
      <c s="6" t="s">
        <v>3596</v>
      </c>
      <c s="36" t="s">
        <v>60</v>
      </c>
      <c s="37">
        <v>60</v>
      </c>
      <c s="36">
        <v>0</v>
      </c>
      <c s="36">
        <f>ROUND(G27*H27,6)</f>
      </c>
      <c r="L27" s="38">
        <v>0</v>
      </c>
      <c s="32">
        <f>ROUND(ROUND(L27,2)*ROUND(G27,3),2)</f>
      </c>
      <c s="36" t="s">
        <v>53</v>
      </c>
      <c>
        <f>(M27*21)/100</f>
      </c>
      <c t="s">
        <v>27</v>
      </c>
    </row>
    <row r="28" spans="1:5" ht="12.75">
      <c r="A28" s="35" t="s">
        <v>54</v>
      </c>
      <c r="E28" s="39" t="s">
        <v>6593</v>
      </c>
    </row>
    <row r="29" spans="1:5" ht="12.75">
      <c r="A29" s="35" t="s">
        <v>55</v>
      </c>
      <c r="E29" s="40" t="s">
        <v>6677</v>
      </c>
    </row>
    <row r="30" spans="1:5" ht="369.75">
      <c r="A30" t="s">
        <v>56</v>
      </c>
      <c r="E30" s="39" t="s">
        <v>6678</v>
      </c>
    </row>
    <row r="31" spans="1:16" ht="12.75">
      <c r="A31" t="s">
        <v>49</v>
      </c>
      <c s="34" t="s">
        <v>72</v>
      </c>
      <c s="34" t="s">
        <v>4564</v>
      </c>
      <c s="35" t="s">
        <v>5</v>
      </c>
      <c s="6" t="s">
        <v>4565</v>
      </c>
      <c s="36" t="s">
        <v>60</v>
      </c>
      <c s="37">
        <v>1810</v>
      </c>
      <c s="36">
        <v>0</v>
      </c>
      <c s="36">
        <f>ROUND(G31*H31,6)</f>
      </c>
      <c r="L31" s="38">
        <v>0</v>
      </c>
      <c s="32">
        <f>ROUND(ROUND(L31,2)*ROUND(G31,3),2)</f>
      </c>
      <c s="36" t="s">
        <v>53</v>
      </c>
      <c>
        <f>(M31*21)/100</f>
      </c>
      <c t="s">
        <v>27</v>
      </c>
    </row>
    <row r="32" spans="1:5" ht="12.75">
      <c r="A32" s="35" t="s">
        <v>54</v>
      </c>
      <c r="E32" s="39" t="s">
        <v>6596</v>
      </c>
    </row>
    <row r="33" spans="1:5" ht="38.25">
      <c r="A33" s="35" t="s">
        <v>55</v>
      </c>
      <c r="E33" s="40" t="s">
        <v>6679</v>
      </c>
    </row>
    <row r="34" spans="1:5" ht="306">
      <c r="A34" t="s">
        <v>56</v>
      </c>
      <c r="E34" s="39" t="s">
        <v>6680</v>
      </c>
    </row>
    <row r="35" spans="1:16" ht="12.75">
      <c r="A35" t="s">
        <v>49</v>
      </c>
      <c s="34" t="s">
        <v>77</v>
      </c>
      <c s="34" t="s">
        <v>6599</v>
      </c>
      <c s="35" t="s">
        <v>5</v>
      </c>
      <c s="6" t="s">
        <v>6600</v>
      </c>
      <c s="36" t="s">
        <v>60</v>
      </c>
      <c s="37">
        <v>390</v>
      </c>
      <c s="36">
        <v>0</v>
      </c>
      <c s="36">
        <f>ROUND(G35*H35,6)</f>
      </c>
      <c r="L35" s="38">
        <v>0</v>
      </c>
      <c s="32">
        <f>ROUND(ROUND(L35,2)*ROUND(G35,3),2)</f>
      </c>
      <c s="36" t="s">
        <v>53</v>
      </c>
      <c>
        <f>(M35*21)/100</f>
      </c>
      <c t="s">
        <v>27</v>
      </c>
    </row>
    <row r="36" spans="1:5" ht="12.75">
      <c r="A36" s="35" t="s">
        <v>54</v>
      </c>
      <c r="E36" s="39" t="s">
        <v>6601</v>
      </c>
    </row>
    <row r="37" spans="1:5" ht="12.75">
      <c r="A37" s="35" t="s">
        <v>55</v>
      </c>
      <c r="E37" s="40" t="s">
        <v>6681</v>
      </c>
    </row>
    <row r="38" spans="1:5" ht="306">
      <c r="A38" t="s">
        <v>56</v>
      </c>
      <c r="E38" s="39" t="s">
        <v>6680</v>
      </c>
    </row>
    <row r="39" spans="1:16" ht="12.75">
      <c r="A39" t="s">
        <v>49</v>
      </c>
      <c s="34" t="s">
        <v>82</v>
      </c>
      <c s="34" t="s">
        <v>6603</v>
      </c>
      <c s="35" t="s">
        <v>5</v>
      </c>
      <c s="6" t="s">
        <v>6604</v>
      </c>
      <c s="36" t="s">
        <v>60</v>
      </c>
      <c s="37">
        <v>400</v>
      </c>
      <c s="36">
        <v>0</v>
      </c>
      <c s="36">
        <f>ROUND(G39*H39,6)</f>
      </c>
      <c r="L39" s="38">
        <v>0</v>
      </c>
      <c s="32">
        <f>ROUND(ROUND(L39,2)*ROUND(G39,3),2)</f>
      </c>
      <c s="36" t="s">
        <v>53</v>
      </c>
      <c>
        <f>(M39*21)/100</f>
      </c>
      <c t="s">
        <v>27</v>
      </c>
    </row>
    <row r="40" spans="1:5" ht="12.75">
      <c r="A40" s="35" t="s">
        <v>54</v>
      </c>
      <c r="E40" s="39" t="s">
        <v>6682</v>
      </c>
    </row>
    <row r="41" spans="1:5" ht="12.75">
      <c r="A41" s="35" t="s">
        <v>55</v>
      </c>
      <c r="E41" s="40" t="s">
        <v>6683</v>
      </c>
    </row>
    <row r="42" spans="1:5" ht="293.25">
      <c r="A42" t="s">
        <v>56</v>
      </c>
      <c r="E42" s="39" t="s">
        <v>6684</v>
      </c>
    </row>
    <row r="43" spans="1:16" ht="12.75">
      <c r="A43" t="s">
        <v>49</v>
      </c>
      <c s="34" t="s">
        <v>86</v>
      </c>
      <c s="34" t="s">
        <v>6608</v>
      </c>
      <c s="35" t="s">
        <v>5</v>
      </c>
      <c s="6" t="s">
        <v>6609</v>
      </c>
      <c s="36" t="s">
        <v>60</v>
      </c>
      <c s="37">
        <v>1590</v>
      </c>
      <c s="36">
        <v>0</v>
      </c>
      <c s="36">
        <f>ROUND(G43*H43,6)</f>
      </c>
      <c r="L43" s="38">
        <v>0</v>
      </c>
      <c s="32">
        <f>ROUND(ROUND(L43,2)*ROUND(G43,3),2)</f>
      </c>
      <c s="36" t="s">
        <v>53</v>
      </c>
      <c>
        <f>(M43*21)/100</f>
      </c>
      <c t="s">
        <v>27</v>
      </c>
    </row>
    <row r="44" spans="1:5" ht="12.75">
      <c r="A44" s="35" t="s">
        <v>54</v>
      </c>
      <c r="E44" s="39" t="s">
        <v>6610</v>
      </c>
    </row>
    <row r="45" spans="1:5" ht="12.75">
      <c r="A45" s="35" t="s">
        <v>55</v>
      </c>
      <c r="E45" s="40" t="s">
        <v>6685</v>
      </c>
    </row>
    <row r="46" spans="1:5" ht="280.5">
      <c r="A46" t="s">
        <v>56</v>
      </c>
      <c r="E46" s="39" t="s">
        <v>6686</v>
      </c>
    </row>
    <row r="47" spans="1:16" ht="12.75">
      <c r="A47" t="s">
        <v>49</v>
      </c>
      <c s="34" t="s">
        <v>90</v>
      </c>
      <c s="34" t="s">
        <v>3830</v>
      </c>
      <c s="35" t="s">
        <v>5</v>
      </c>
      <c s="6" t="s">
        <v>3831</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6687</v>
      </c>
    </row>
    <row r="50" spans="1:5" ht="191.25">
      <c r="A50" t="s">
        <v>56</v>
      </c>
      <c r="E50" s="39" t="s">
        <v>5845</v>
      </c>
    </row>
    <row r="51" spans="1:16" ht="12.75">
      <c r="A51" t="s">
        <v>49</v>
      </c>
      <c s="34" t="s">
        <v>94</v>
      </c>
      <c s="34" t="s">
        <v>6614</v>
      </c>
      <c s="35" t="s">
        <v>5</v>
      </c>
      <c s="6" t="s">
        <v>6615</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6688</v>
      </c>
    </row>
    <row r="54" spans="1:5" ht="280.5">
      <c r="A54" t="s">
        <v>56</v>
      </c>
      <c r="E54" s="39" t="s">
        <v>6686</v>
      </c>
    </row>
    <row r="55" spans="1:16" ht="12.75">
      <c r="A55" t="s">
        <v>49</v>
      </c>
      <c s="34" t="s">
        <v>98</v>
      </c>
      <c s="34" t="s">
        <v>3310</v>
      </c>
      <c s="35" t="s">
        <v>5</v>
      </c>
      <c s="6" t="s">
        <v>3311</v>
      </c>
      <c s="36" t="s">
        <v>60</v>
      </c>
      <c s="37">
        <v>400</v>
      </c>
      <c s="36">
        <v>0</v>
      </c>
      <c s="36">
        <f>ROUND(G55*H55,6)</f>
      </c>
      <c r="L55" s="38">
        <v>0</v>
      </c>
      <c s="32">
        <f>ROUND(ROUND(L55,2)*ROUND(G55,3),2)</f>
      </c>
      <c s="36" t="s">
        <v>53</v>
      </c>
      <c>
        <f>(M55*21)/100</f>
      </c>
      <c t="s">
        <v>27</v>
      </c>
    </row>
    <row r="56" spans="1:5" ht="12.75">
      <c r="A56" s="35" t="s">
        <v>54</v>
      </c>
      <c r="E56" s="39" t="s">
        <v>6617</v>
      </c>
    </row>
    <row r="57" spans="1:5" ht="12.75">
      <c r="A57" s="35" t="s">
        <v>55</v>
      </c>
      <c r="E57" s="40" t="s">
        <v>6689</v>
      </c>
    </row>
    <row r="58" spans="1:5" ht="293.25">
      <c r="A58" t="s">
        <v>56</v>
      </c>
      <c r="E58" s="39" t="s">
        <v>6528</v>
      </c>
    </row>
    <row r="59" spans="1:16" ht="12.75">
      <c r="A59" t="s">
        <v>49</v>
      </c>
      <c s="34" t="s">
        <v>103</v>
      </c>
      <c s="34" t="s">
        <v>3323</v>
      </c>
      <c s="35" t="s">
        <v>5</v>
      </c>
      <c s="6" t="s">
        <v>3324</v>
      </c>
      <c s="36" t="s">
        <v>52</v>
      </c>
      <c s="37">
        <v>1466.667</v>
      </c>
      <c s="36">
        <v>0</v>
      </c>
      <c s="36">
        <f>ROUND(G59*H59,6)</f>
      </c>
      <c r="L59" s="38">
        <v>0</v>
      </c>
      <c s="32">
        <f>ROUND(ROUND(L59,2)*ROUND(G59,3),2)</f>
      </c>
      <c s="36" t="s">
        <v>53</v>
      </c>
      <c>
        <f>(M59*21)/100</f>
      </c>
      <c t="s">
        <v>27</v>
      </c>
    </row>
    <row r="60" spans="1:5" ht="12.75">
      <c r="A60" s="35" t="s">
        <v>54</v>
      </c>
      <c r="E60" s="39" t="s">
        <v>6610</v>
      </c>
    </row>
    <row r="61" spans="1:5" ht="12.75">
      <c r="A61" s="35" t="s">
        <v>55</v>
      </c>
      <c r="E61" s="40" t="s">
        <v>6690</v>
      </c>
    </row>
    <row r="62" spans="1:5" ht="38.25">
      <c r="A62" t="s">
        <v>56</v>
      </c>
      <c r="E62" s="39" t="s">
        <v>6691</v>
      </c>
    </row>
    <row r="63" spans="1:16" ht="12.75">
      <c r="A63" t="s">
        <v>49</v>
      </c>
      <c s="34" t="s">
        <v>106</v>
      </c>
      <c s="34" t="s">
        <v>3327</v>
      </c>
      <c s="35" t="s">
        <v>5</v>
      </c>
      <c s="6" t="s">
        <v>3328</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6692</v>
      </c>
    </row>
    <row r="66" spans="1:5" ht="25.5">
      <c r="A66" t="s">
        <v>56</v>
      </c>
      <c r="E66" s="39" t="s">
        <v>5371</v>
      </c>
    </row>
    <row r="67" spans="1:16" ht="12.75">
      <c r="A67" t="s">
        <v>49</v>
      </c>
      <c s="34" t="s">
        <v>110</v>
      </c>
      <c s="34" t="s">
        <v>6627</v>
      </c>
      <c s="35" t="s">
        <v>5</v>
      </c>
      <c s="6" t="s">
        <v>6628</v>
      </c>
      <c s="36" t="s">
        <v>60</v>
      </c>
      <c s="37">
        <v>73.333</v>
      </c>
      <c s="36">
        <v>0</v>
      </c>
      <c s="36">
        <f>ROUND(G67*H67,6)</f>
      </c>
      <c r="L67" s="38">
        <v>0</v>
      </c>
      <c s="32">
        <f>ROUND(ROUND(L67,2)*ROUND(G67,3),2)</f>
      </c>
      <c s="36" t="s">
        <v>53</v>
      </c>
      <c>
        <f>(M67*21)/100</f>
      </c>
      <c t="s">
        <v>27</v>
      </c>
    </row>
    <row r="68" spans="1:5" ht="12.75">
      <c r="A68" s="35" t="s">
        <v>54</v>
      </c>
      <c r="E68" s="39" t="s">
        <v>6693</v>
      </c>
    </row>
    <row r="69" spans="1:5" ht="12.75">
      <c r="A69" s="35" t="s">
        <v>55</v>
      </c>
      <c r="E69" s="40" t="s">
        <v>6694</v>
      </c>
    </row>
    <row r="70" spans="1:5" ht="38.25">
      <c r="A70" t="s">
        <v>56</v>
      </c>
      <c r="E70" s="39" t="s">
        <v>6631</v>
      </c>
    </row>
    <row r="71" spans="1:13" ht="12.75">
      <c r="A71" t="s">
        <v>46</v>
      </c>
      <c r="C71" s="31" t="s">
        <v>65</v>
      </c>
      <c r="E71" s="33" t="s">
        <v>3341</v>
      </c>
      <c r="J71" s="32">
        <f>0</f>
      </c>
      <c s="32">
        <f>0</f>
      </c>
      <c s="32">
        <f>0+L72+L76+L80+L84</f>
      </c>
      <c s="32">
        <f>0+M72+M76+M80+M84</f>
      </c>
    </row>
    <row r="72" spans="1:16" ht="12.75">
      <c r="A72" t="s">
        <v>49</v>
      </c>
      <c s="34" t="s">
        <v>113</v>
      </c>
      <c s="34" t="s">
        <v>3780</v>
      </c>
      <c s="35" t="s">
        <v>5</v>
      </c>
      <c s="6" t="s">
        <v>3781</v>
      </c>
      <c s="36" t="s">
        <v>60</v>
      </c>
      <c s="37">
        <v>1</v>
      </c>
      <c s="36">
        <v>0</v>
      </c>
      <c s="36">
        <f>ROUND(G72*H72,6)</f>
      </c>
      <c r="L72" s="38">
        <v>0</v>
      </c>
      <c s="32">
        <f>ROUND(ROUND(L72,2)*ROUND(G72,3),2)</f>
      </c>
      <c s="36" t="s">
        <v>53</v>
      </c>
      <c>
        <f>(M72*21)/100</f>
      </c>
      <c t="s">
        <v>27</v>
      </c>
    </row>
    <row r="73" spans="1:5" ht="12.75">
      <c r="A73" s="35" t="s">
        <v>54</v>
      </c>
      <c r="E73" s="39" t="s">
        <v>4333</v>
      </c>
    </row>
    <row r="74" spans="1:5" ht="12.75">
      <c r="A74" s="35" t="s">
        <v>55</v>
      </c>
      <c r="E74" s="40" t="s">
        <v>6632</v>
      </c>
    </row>
    <row r="75" spans="1:5" ht="369.75">
      <c r="A75" t="s">
        <v>56</v>
      </c>
      <c r="E75" s="39" t="s">
        <v>5863</v>
      </c>
    </row>
    <row r="76" spans="1:16" ht="12.75">
      <c r="A76" t="s">
        <v>49</v>
      </c>
      <c s="34" t="s">
        <v>117</v>
      </c>
      <c s="34" t="s">
        <v>3358</v>
      </c>
      <c s="35" t="s">
        <v>5</v>
      </c>
      <c s="6" t="s">
        <v>3359</v>
      </c>
      <c s="36" t="s">
        <v>60</v>
      </c>
      <c s="37">
        <v>21</v>
      </c>
      <c s="36">
        <v>0</v>
      </c>
      <c s="36">
        <f>ROUND(G76*H76,6)</f>
      </c>
      <c r="L76" s="38">
        <v>0</v>
      </c>
      <c s="32">
        <f>ROUND(ROUND(L76,2)*ROUND(G76,3),2)</f>
      </c>
      <c s="36" t="s">
        <v>53</v>
      </c>
      <c>
        <f>(M76*21)/100</f>
      </c>
      <c t="s">
        <v>27</v>
      </c>
    </row>
    <row r="77" spans="1:5" ht="12.75">
      <c r="A77" s="35" t="s">
        <v>54</v>
      </c>
      <c r="E77" s="39" t="s">
        <v>6633</v>
      </c>
    </row>
    <row r="78" spans="1:5" ht="12.75">
      <c r="A78" s="35" t="s">
        <v>55</v>
      </c>
      <c r="E78" s="40" t="s">
        <v>6695</v>
      </c>
    </row>
    <row r="79" spans="1:5" ht="38.25">
      <c r="A79" t="s">
        <v>56</v>
      </c>
      <c r="E79" s="39" t="s">
        <v>6538</v>
      </c>
    </row>
    <row r="80" spans="1:16" ht="12.75">
      <c r="A80" t="s">
        <v>49</v>
      </c>
      <c s="34" t="s">
        <v>121</v>
      </c>
      <c s="34" t="s">
        <v>6636</v>
      </c>
      <c s="35" t="s">
        <v>5</v>
      </c>
      <c s="6" t="s">
        <v>6637</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6632</v>
      </c>
    </row>
    <row r="83" spans="1:5" ht="38.25">
      <c r="A83" t="s">
        <v>56</v>
      </c>
      <c r="E83" s="39" t="s">
        <v>6538</v>
      </c>
    </row>
    <row r="84" spans="1:16" ht="12.75">
      <c r="A84" t="s">
        <v>49</v>
      </c>
      <c s="34" t="s">
        <v>125</v>
      </c>
      <c s="34" t="s">
        <v>3877</v>
      </c>
      <c s="35" t="s">
        <v>5</v>
      </c>
      <c s="6" t="s">
        <v>3878</v>
      </c>
      <c s="36" t="s">
        <v>60</v>
      </c>
      <c s="37">
        <v>2</v>
      </c>
      <c s="36">
        <v>0</v>
      </c>
      <c s="36">
        <f>ROUND(G84*H84,6)</f>
      </c>
      <c r="L84" s="38">
        <v>0</v>
      </c>
      <c s="32">
        <f>ROUND(ROUND(L84,2)*ROUND(G84,3),2)</f>
      </c>
      <c s="36" t="s">
        <v>53</v>
      </c>
      <c>
        <f>(M84*21)/100</f>
      </c>
      <c t="s">
        <v>27</v>
      </c>
    </row>
    <row r="85" spans="1:5" ht="12.75">
      <c r="A85" s="35" t="s">
        <v>54</v>
      </c>
      <c r="E85" s="39" t="s">
        <v>6638</v>
      </c>
    </row>
    <row r="86" spans="1:5" ht="12.75">
      <c r="A86" s="35" t="s">
        <v>55</v>
      </c>
      <c r="E86" s="40" t="s">
        <v>6639</v>
      </c>
    </row>
    <row r="87" spans="1:5" ht="114.75">
      <c r="A87" t="s">
        <v>56</v>
      </c>
      <c r="E87" s="39" t="s">
        <v>5866</v>
      </c>
    </row>
    <row r="88" spans="1:13" ht="12.75">
      <c r="A88" t="s">
        <v>46</v>
      </c>
      <c r="C88" s="31" t="s">
        <v>69</v>
      </c>
      <c r="E88" s="33" t="s">
        <v>3105</v>
      </c>
      <c r="J88" s="32">
        <f>0</f>
      </c>
      <c s="32">
        <f>0</f>
      </c>
      <c s="32">
        <f>0+L89+L93+L97+L101</f>
      </c>
      <c s="32">
        <f>0+M89+M93+M97+M101</f>
      </c>
    </row>
    <row r="89" spans="1:16" ht="12.75">
      <c r="A89" t="s">
        <v>49</v>
      </c>
      <c s="34" t="s">
        <v>128</v>
      </c>
      <c s="34" t="s">
        <v>6539</v>
      </c>
      <c s="35" t="s">
        <v>5</v>
      </c>
      <c s="6" t="s">
        <v>6540</v>
      </c>
      <c s="36" t="s">
        <v>60</v>
      </c>
      <c s="37">
        <v>81</v>
      </c>
      <c s="36">
        <v>0</v>
      </c>
      <c s="36">
        <f>ROUND(G89*H89,6)</f>
      </c>
      <c r="L89" s="38">
        <v>0</v>
      </c>
      <c s="32">
        <f>ROUND(ROUND(L89,2)*ROUND(G89,3),2)</f>
      </c>
      <c s="36" t="s">
        <v>53</v>
      </c>
      <c>
        <f>(M89*21)/100</f>
      </c>
      <c t="s">
        <v>27</v>
      </c>
    </row>
    <row r="90" spans="1:5" ht="12.75">
      <c r="A90" s="35" t="s">
        <v>54</v>
      </c>
      <c r="E90" s="39" t="s">
        <v>6640</v>
      </c>
    </row>
    <row r="91" spans="1:5" ht="12.75">
      <c r="A91" s="35" t="s">
        <v>55</v>
      </c>
      <c r="E91" s="40" t="s">
        <v>6696</v>
      </c>
    </row>
    <row r="92" spans="1:5" ht="51">
      <c r="A92" t="s">
        <v>56</v>
      </c>
      <c r="E92" s="39" t="s">
        <v>6543</v>
      </c>
    </row>
    <row r="93" spans="1:16" ht="12.75">
      <c r="A93" t="s">
        <v>49</v>
      </c>
      <c s="34" t="s">
        <v>132</v>
      </c>
      <c s="34" t="s">
        <v>5158</v>
      </c>
      <c s="35" t="s">
        <v>5</v>
      </c>
      <c s="6" t="s">
        <v>5159</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6697</v>
      </c>
    </row>
    <row r="96" spans="1:5" ht="153">
      <c r="A96" t="s">
        <v>56</v>
      </c>
      <c r="E96" s="39" t="s">
        <v>6545</v>
      </c>
    </row>
    <row r="97" spans="1:16" ht="25.5">
      <c r="A97" t="s">
        <v>49</v>
      </c>
      <c s="34" t="s">
        <v>136</v>
      </c>
      <c s="34" t="s">
        <v>6644</v>
      </c>
      <c s="35" t="s">
        <v>5</v>
      </c>
      <c s="6" t="s">
        <v>6645</v>
      </c>
      <c s="36" t="s">
        <v>52</v>
      </c>
      <c s="37">
        <v>2</v>
      </c>
      <c s="36">
        <v>0</v>
      </c>
      <c s="36">
        <f>ROUND(G97*H97,6)</f>
      </c>
      <c r="L97" s="38">
        <v>0</v>
      </c>
      <c s="32">
        <f>ROUND(ROUND(L97,2)*ROUND(G97,3),2)</f>
      </c>
      <c s="36" t="s">
        <v>53</v>
      </c>
      <c>
        <f>(M97*21)/100</f>
      </c>
      <c t="s">
        <v>27</v>
      </c>
    </row>
    <row r="98" spans="1:5" ht="12.75">
      <c r="A98" s="35" t="s">
        <v>54</v>
      </c>
      <c r="E98" s="39" t="s">
        <v>6646</v>
      </c>
    </row>
    <row r="99" spans="1:5" ht="12.75">
      <c r="A99" s="35" t="s">
        <v>55</v>
      </c>
      <c r="E99" s="40" t="s">
        <v>6698</v>
      </c>
    </row>
    <row r="100" spans="1:5" ht="153">
      <c r="A100" t="s">
        <v>56</v>
      </c>
      <c r="E100" s="39" t="s">
        <v>6545</v>
      </c>
    </row>
    <row r="101" spans="1:16" ht="12.75">
      <c r="A101" t="s">
        <v>49</v>
      </c>
      <c s="34" t="s">
        <v>139</v>
      </c>
      <c s="34" t="s">
        <v>6546</v>
      </c>
      <c s="35" t="s">
        <v>5</v>
      </c>
      <c s="6" t="s">
        <v>6547</v>
      </c>
      <c s="36" t="s">
        <v>75</v>
      </c>
      <c s="37">
        <v>46</v>
      </c>
      <c s="36">
        <v>0</v>
      </c>
      <c s="36">
        <f>ROUND(G101*H101,6)</f>
      </c>
      <c r="L101" s="38">
        <v>0</v>
      </c>
      <c s="32">
        <f>ROUND(ROUND(L101,2)*ROUND(G101,3),2)</f>
      </c>
      <c s="36" t="s">
        <v>53</v>
      </c>
      <c>
        <f>(M101*21)/100</f>
      </c>
      <c t="s">
        <v>27</v>
      </c>
    </row>
    <row r="102" spans="1:5" ht="12.75">
      <c r="A102" s="35" t="s">
        <v>54</v>
      </c>
      <c r="E102" s="39" t="s">
        <v>6548</v>
      </c>
    </row>
    <row r="103" spans="1:5" ht="12.75">
      <c r="A103" s="35" t="s">
        <v>55</v>
      </c>
      <c r="E103" s="40" t="s">
        <v>6699</v>
      </c>
    </row>
    <row r="104" spans="1:5" ht="38.25">
      <c r="A104" t="s">
        <v>56</v>
      </c>
      <c r="E104" s="39" t="s">
        <v>6550</v>
      </c>
    </row>
    <row r="105" spans="1:13" ht="12.75">
      <c r="A105" t="s">
        <v>46</v>
      </c>
      <c r="C105" s="31" t="s">
        <v>82</v>
      </c>
      <c r="E105" s="33" t="s">
        <v>2457</v>
      </c>
      <c r="J105" s="32">
        <f>0</f>
      </c>
      <c s="32">
        <f>0</f>
      </c>
      <c s="32">
        <f>0+L106</f>
      </c>
      <c s="32">
        <f>0+M106</f>
      </c>
    </row>
    <row r="106" spans="1:16" ht="12.75">
      <c r="A106" t="s">
        <v>49</v>
      </c>
      <c s="34" t="s">
        <v>143</v>
      </c>
      <c s="34" t="s">
        <v>6186</v>
      </c>
      <c s="35" t="s">
        <v>5</v>
      </c>
      <c s="6" t="s">
        <v>6187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6554</v>
      </c>
    </row>
    <row r="109" spans="1:5" ht="76.5">
      <c r="A109" t="s">
        <v>56</v>
      </c>
      <c r="E109" s="39" t="s">
        <v>6700</v>
      </c>
    </row>
    <row r="110" spans="1:13" ht="12.75">
      <c r="A110" t="s">
        <v>46</v>
      </c>
      <c r="C110" s="31" t="s">
        <v>86</v>
      </c>
      <c r="E110" s="33" t="s">
        <v>2068</v>
      </c>
      <c r="J110" s="32">
        <f>0</f>
      </c>
      <c s="32">
        <f>0</f>
      </c>
      <c s="32">
        <f>0+L111+L115+L119+L123+L127+L131</f>
      </c>
      <c s="32">
        <f>0+M111+M115+M119+M123+M127+M131</f>
      </c>
    </row>
    <row r="111" spans="1:16" ht="12.75">
      <c r="A111" t="s">
        <v>49</v>
      </c>
      <c s="34" t="s">
        <v>146</v>
      </c>
      <c s="34" t="s">
        <v>6701</v>
      </c>
      <c s="35" t="s">
        <v>5</v>
      </c>
      <c s="6" t="s">
        <v>6702</v>
      </c>
      <c s="36" t="s">
        <v>75</v>
      </c>
      <c s="37">
        <v>28</v>
      </c>
      <c s="36">
        <v>0</v>
      </c>
      <c s="36">
        <f>ROUND(G111*H111,6)</f>
      </c>
      <c r="L111" s="38">
        <v>0</v>
      </c>
      <c s="32">
        <f>ROUND(ROUND(L111,2)*ROUND(G111,3),2)</f>
      </c>
      <c s="36" t="s">
        <v>53</v>
      </c>
      <c>
        <f>(M111*21)/100</f>
      </c>
      <c t="s">
        <v>27</v>
      </c>
    </row>
    <row r="112" spans="1:5" ht="12.75">
      <c r="A112" s="35" t="s">
        <v>54</v>
      </c>
      <c r="E112" s="39" t="s">
        <v>6703</v>
      </c>
    </row>
    <row r="113" spans="1:5" ht="12.75">
      <c r="A113" s="35" t="s">
        <v>55</v>
      </c>
      <c r="E113" s="40" t="s">
        <v>6704</v>
      </c>
    </row>
    <row r="114" spans="1:5" ht="63.75">
      <c r="A114" t="s">
        <v>56</v>
      </c>
      <c r="E114" s="39" t="s">
        <v>6705</v>
      </c>
    </row>
    <row r="115" spans="1:16" ht="12.75">
      <c r="A115" t="s">
        <v>49</v>
      </c>
      <c s="34" t="s">
        <v>805</v>
      </c>
      <c s="34" t="s">
        <v>6659</v>
      </c>
      <c s="35" t="s">
        <v>5</v>
      </c>
      <c s="6" t="s">
        <v>6660</v>
      </c>
      <c s="36" t="s">
        <v>75</v>
      </c>
      <c s="37">
        <v>440</v>
      </c>
      <c s="36">
        <v>0</v>
      </c>
      <c s="36">
        <f>ROUND(G115*H115,6)</f>
      </c>
      <c r="L115" s="38">
        <v>0</v>
      </c>
      <c s="32">
        <f>ROUND(ROUND(L115,2)*ROUND(G115,3),2)</f>
      </c>
      <c s="36" t="s">
        <v>53</v>
      </c>
      <c>
        <f>(M115*21)/100</f>
      </c>
      <c t="s">
        <v>27</v>
      </c>
    </row>
    <row r="116" spans="1:5" ht="12.75">
      <c r="A116" s="35" t="s">
        <v>54</v>
      </c>
      <c r="E116" s="39" t="s">
        <v>6706</v>
      </c>
    </row>
    <row r="117" spans="1:5" ht="12.75">
      <c r="A117" s="35" t="s">
        <v>55</v>
      </c>
      <c r="E117" s="40" t="s">
        <v>6707</v>
      </c>
    </row>
    <row r="118" spans="1:5" ht="51">
      <c r="A118" t="s">
        <v>56</v>
      </c>
      <c r="E118" s="39" t="s">
        <v>5871</v>
      </c>
    </row>
    <row r="119" spans="1:16" ht="12.75">
      <c r="A119" t="s">
        <v>49</v>
      </c>
      <c s="34" t="s">
        <v>151</v>
      </c>
      <c s="34" t="s">
        <v>3417</v>
      </c>
      <c s="35" t="s">
        <v>5</v>
      </c>
      <c s="6" t="s">
        <v>3418</v>
      </c>
      <c s="36" t="s">
        <v>75</v>
      </c>
      <c s="37">
        <v>46</v>
      </c>
      <c s="36">
        <v>0</v>
      </c>
      <c s="36">
        <f>ROUND(G119*H119,6)</f>
      </c>
      <c r="L119" s="38">
        <v>0</v>
      </c>
      <c s="32">
        <f>ROUND(ROUND(L119,2)*ROUND(G119,3),2)</f>
      </c>
      <c s="36" t="s">
        <v>53</v>
      </c>
      <c>
        <f>(M119*21)/100</f>
      </c>
      <c t="s">
        <v>27</v>
      </c>
    </row>
    <row r="120" spans="1:5" ht="12.75">
      <c r="A120" s="35" t="s">
        <v>54</v>
      </c>
      <c r="E120" s="39" t="s">
        <v>6663</v>
      </c>
    </row>
    <row r="121" spans="1:5" ht="12.75">
      <c r="A121" s="35" t="s">
        <v>55</v>
      </c>
      <c r="E121" s="40" t="s">
        <v>6699</v>
      </c>
    </row>
    <row r="122" spans="1:5" ht="51">
      <c r="A122" t="s">
        <v>56</v>
      </c>
      <c r="E122" s="39" t="s">
        <v>5871</v>
      </c>
    </row>
    <row r="123" spans="1:16" ht="12.75">
      <c r="A123" t="s">
        <v>49</v>
      </c>
      <c s="34" t="s">
        <v>155</v>
      </c>
      <c s="34" t="s">
        <v>6561</v>
      </c>
      <c s="35" t="s">
        <v>5</v>
      </c>
      <c s="6" t="s">
        <v>6562</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6674</v>
      </c>
    </row>
    <row r="126" spans="1:5" ht="25.5">
      <c r="A126" t="s">
        <v>56</v>
      </c>
      <c r="E126" s="39" t="s">
        <v>6110</v>
      </c>
    </row>
    <row r="127" spans="1:16" ht="12.75">
      <c r="A127" t="s">
        <v>49</v>
      </c>
      <c s="34" t="s">
        <v>159</v>
      </c>
      <c s="34" t="s">
        <v>6573</v>
      </c>
      <c s="35" t="s">
        <v>5</v>
      </c>
      <c s="6" t="s">
        <v>4047</v>
      </c>
      <c s="36" t="s">
        <v>60</v>
      </c>
      <c s="37">
        <v>2.083</v>
      </c>
      <c s="36">
        <v>0</v>
      </c>
      <c s="36">
        <f>ROUND(G127*H127,6)</f>
      </c>
      <c r="L127" s="38">
        <v>0</v>
      </c>
      <c s="32">
        <f>ROUND(ROUND(L127,2)*ROUND(G127,3),2)</f>
      </c>
      <c s="36" t="s">
        <v>53</v>
      </c>
      <c>
        <f>(M127*21)/100</f>
      </c>
      <c t="s">
        <v>27</v>
      </c>
    </row>
    <row r="128" spans="1:5" ht="12.75">
      <c r="A128" s="35" t="s">
        <v>54</v>
      </c>
      <c r="E128" s="39" t="s">
        <v>6574</v>
      </c>
    </row>
    <row r="129" spans="1:5" ht="12.75">
      <c r="A129" s="35" t="s">
        <v>55</v>
      </c>
      <c r="E129" s="40" t="s">
        <v>6708</v>
      </c>
    </row>
    <row r="130" spans="1:5" ht="114.75">
      <c r="A130" t="s">
        <v>56</v>
      </c>
      <c r="E130" s="39" t="s">
        <v>6576</v>
      </c>
    </row>
    <row r="131" spans="1:16" ht="12.75">
      <c r="A131" t="s">
        <v>49</v>
      </c>
      <c s="34" t="s">
        <v>163</v>
      </c>
      <c s="34" t="s">
        <v>6577</v>
      </c>
      <c s="35" t="s">
        <v>5</v>
      </c>
      <c s="6" t="s">
        <v>6578</v>
      </c>
      <c s="36" t="s">
        <v>2833</v>
      </c>
      <c s="37">
        <v>8.4</v>
      </c>
      <c s="36">
        <v>0</v>
      </c>
      <c s="36">
        <f>ROUND(G131*H131,6)</f>
      </c>
      <c r="L131" s="38">
        <v>0</v>
      </c>
      <c s="32">
        <f>ROUND(ROUND(L131,2)*ROUND(G131,3),2)</f>
      </c>
      <c s="36" t="s">
        <v>53</v>
      </c>
      <c>
        <f>(M131*21)/100</f>
      </c>
      <c t="s">
        <v>27</v>
      </c>
    </row>
    <row r="132" spans="1:5" ht="12.75">
      <c r="A132" s="35" t="s">
        <v>54</v>
      </c>
      <c r="E132" s="39" t="s">
        <v>6579</v>
      </c>
    </row>
    <row r="133" spans="1:5" ht="12.75">
      <c r="A133" s="35" t="s">
        <v>55</v>
      </c>
      <c r="E133" s="40" t="s">
        <v>6709</v>
      </c>
    </row>
    <row r="134" spans="1:5" ht="114.75">
      <c r="A134" t="s">
        <v>56</v>
      </c>
      <c r="E134" s="39" t="s">
        <v>6581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6505</v>
      </c>
      <c s="41">
        <f>Rekapitulace!C124</f>
      </c>
      <c s="20" t="s">
        <v>0</v>
      </c>
      <c t="s">
        <v>23</v>
      </c>
      <c t="s">
        <v>27</v>
      </c>
    </row>
    <row r="4" spans="1:16" ht="32" customHeight="1">
      <c r="A4" s="24" t="s">
        <v>20</v>
      </c>
      <c s="25" t="s">
        <v>28</v>
      </c>
      <c s="27" t="s">
        <v>6505</v>
      </c>
      <c r="E4" s="26" t="s">
        <v>6506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6712</v>
      </c>
      <c r="E8" s="30" t="s">
        <v>6711</v>
      </c>
      <c r="J8" s="29">
        <f>0+J9+J30+J87+J96+J117+J162+J167</f>
      </c>
      <c s="29">
        <f>0+K9+K30+K87+K96+K117+K162+K167</f>
      </c>
      <c s="29">
        <f>0+L9+L30+L87+L96+L117+L162+L167</f>
      </c>
      <c s="29">
        <f>0+M9+M30+M87+M96+M117+M162+M167</f>
      </c>
    </row>
    <row r="9" spans="1:13" ht="12.75">
      <c r="A9" t="s">
        <v>46</v>
      </c>
      <c r="C9" s="31" t="s">
        <v>1144</v>
      </c>
      <c r="E9" s="33" t="s">
        <v>3081</v>
      </c>
      <c r="J9" s="32">
        <f>0</f>
      </c>
      <c s="32">
        <f>0</f>
      </c>
      <c s="32">
        <f>0+L10+L14+L18+L22+L26</f>
      </c>
      <c s="32">
        <f>0+M10+M14+M18+M22+M26</f>
      </c>
    </row>
    <row r="10" spans="1:16" ht="12.75">
      <c r="A10" t="s">
        <v>49</v>
      </c>
      <c s="34" t="s">
        <v>47</v>
      </c>
      <c s="34" t="s">
        <v>6713</v>
      </c>
      <c s="35" t="s">
        <v>5</v>
      </c>
      <c s="6" t="s">
        <v>6586</v>
      </c>
      <c s="36" t="s">
        <v>2833</v>
      </c>
      <c s="37">
        <v>462</v>
      </c>
      <c s="36">
        <v>0</v>
      </c>
      <c s="36">
        <f>ROUND(G10*H10,6)</f>
      </c>
      <c r="L10" s="38">
        <v>0</v>
      </c>
      <c s="32">
        <f>ROUND(ROUND(L10,2)*ROUND(G10,3),2)</f>
      </c>
      <c s="36" t="s">
        <v>53</v>
      </c>
      <c>
        <f>(M10*21)/100</f>
      </c>
      <c t="s">
        <v>27</v>
      </c>
    </row>
    <row r="11" spans="1:5" ht="12.75">
      <c r="A11" s="35" t="s">
        <v>54</v>
      </c>
      <c r="E11" s="39" t="s">
        <v>6587</v>
      </c>
    </row>
    <row r="12" spans="1:5" ht="12.75">
      <c r="A12" s="35" t="s">
        <v>55</v>
      </c>
      <c r="E12" s="40" t="s">
        <v>6714</v>
      </c>
    </row>
    <row r="13" spans="1:5" ht="25.5">
      <c r="A13" t="s">
        <v>56</v>
      </c>
      <c r="E13" s="39" t="s">
        <v>4557</v>
      </c>
    </row>
    <row r="14" spans="1:16" ht="25.5">
      <c r="A14" t="s">
        <v>49</v>
      </c>
      <c s="34" t="s">
        <v>27</v>
      </c>
      <c s="34" t="s">
        <v>3101</v>
      </c>
      <c s="35" t="s">
        <v>3102</v>
      </c>
      <c s="6" t="s">
        <v>3103</v>
      </c>
      <c s="36" t="s">
        <v>2833</v>
      </c>
      <c s="37">
        <v>10</v>
      </c>
      <c s="36">
        <v>0</v>
      </c>
      <c s="36">
        <f>ROUND(G14*H14,6)</f>
      </c>
      <c r="L14" s="38">
        <v>0</v>
      </c>
      <c s="32">
        <f>ROUND(ROUND(L14,2)*ROUND(G14,3),2)</f>
      </c>
      <c s="36" t="s">
        <v>416</v>
      </c>
      <c>
        <f>(M14*21)/100</f>
      </c>
      <c t="s">
        <v>27</v>
      </c>
    </row>
    <row r="15" spans="1:5" ht="12.75">
      <c r="A15" s="35" t="s">
        <v>54</v>
      </c>
      <c r="E15" s="39" t="s">
        <v>2839</v>
      </c>
    </row>
    <row r="16" spans="1:5" ht="12.75">
      <c r="A16" s="35" t="s">
        <v>55</v>
      </c>
      <c r="E16" s="40" t="s">
        <v>6715</v>
      </c>
    </row>
    <row r="17" spans="1:5" ht="165.75">
      <c r="A17" t="s">
        <v>56</v>
      </c>
      <c r="E17" s="39" t="s">
        <v>2835</v>
      </c>
    </row>
    <row r="18" spans="1:16" ht="12.75">
      <c r="A18" t="s">
        <v>49</v>
      </c>
      <c s="34" t="s">
        <v>26</v>
      </c>
      <c s="34" t="s">
        <v>6716</v>
      </c>
      <c s="35" t="s">
        <v>6517</v>
      </c>
      <c s="6" t="s">
        <v>6518</v>
      </c>
      <c s="36" t="s">
        <v>702</v>
      </c>
      <c s="37">
        <v>1</v>
      </c>
      <c s="36">
        <v>0</v>
      </c>
      <c s="36">
        <f>ROUND(G18*H18,6)</f>
      </c>
      <c r="L18" s="38">
        <v>0</v>
      </c>
      <c s="32">
        <f>ROUND(ROUND(L18,2)*ROUND(G18,3),2)</f>
      </c>
      <c s="36" t="s">
        <v>53</v>
      </c>
      <c>
        <f>(M18*21)/100</f>
      </c>
      <c t="s">
        <v>27</v>
      </c>
    </row>
    <row r="19" spans="1:5" ht="25.5">
      <c r="A19" s="35" t="s">
        <v>54</v>
      </c>
      <c r="E19" s="39" t="s">
        <v>6590</v>
      </c>
    </row>
    <row r="20" spans="1:5" ht="12.75">
      <c r="A20" s="35" t="s">
        <v>55</v>
      </c>
      <c r="E20" s="40" t="s">
        <v>5</v>
      </c>
    </row>
    <row r="21" spans="1:5" ht="12.75">
      <c r="A21" t="s">
        <v>56</v>
      </c>
      <c r="E21" s="39" t="s">
        <v>4669</v>
      </c>
    </row>
    <row r="22" spans="1:16" ht="25.5">
      <c r="A22" t="s">
        <v>49</v>
      </c>
      <c s="34" t="s">
        <v>65</v>
      </c>
      <c s="34" t="s">
        <v>3289</v>
      </c>
      <c s="35" t="s">
        <v>5</v>
      </c>
      <c s="6" t="s">
        <v>3290</v>
      </c>
      <c s="36" t="s">
        <v>60</v>
      </c>
      <c s="37">
        <v>1</v>
      </c>
      <c s="36">
        <v>0</v>
      </c>
      <c s="36">
        <f>ROUND(G22*H22,6)</f>
      </c>
      <c r="L22" s="38">
        <v>0</v>
      </c>
      <c s="32">
        <f>ROUND(ROUND(L22,2)*ROUND(G22,3),2)</f>
      </c>
      <c s="36" t="s">
        <v>53</v>
      </c>
      <c>
        <f>(M22*21)/100</f>
      </c>
      <c t="s">
        <v>27</v>
      </c>
    </row>
    <row r="23" spans="1:5" ht="12.75">
      <c r="A23" s="35" t="s">
        <v>54</v>
      </c>
      <c r="E23" s="39" t="s">
        <v>6520</v>
      </c>
    </row>
    <row r="24" spans="1:5" ht="12.75">
      <c r="A24" s="35" t="s">
        <v>55</v>
      </c>
      <c r="E24" s="40" t="s">
        <v>6717</v>
      </c>
    </row>
    <row r="25" spans="1:5" ht="63.75">
      <c r="A25" t="s">
        <v>56</v>
      </c>
      <c r="E25" s="39" t="s">
        <v>3292</v>
      </c>
    </row>
    <row r="26" spans="1:16" ht="25.5">
      <c r="A26" t="s">
        <v>49</v>
      </c>
      <c s="34" t="s">
        <v>69</v>
      </c>
      <c s="34" t="s">
        <v>6522</v>
      </c>
      <c s="35" t="s">
        <v>5</v>
      </c>
      <c s="6" t="s">
        <v>6523</v>
      </c>
      <c s="36" t="s">
        <v>60</v>
      </c>
      <c s="37">
        <v>25</v>
      </c>
      <c s="36">
        <v>0</v>
      </c>
      <c s="36">
        <f>ROUND(G26*H26,6)</f>
      </c>
      <c r="L26" s="38">
        <v>0</v>
      </c>
      <c s="32">
        <f>ROUND(ROUND(L26,2)*ROUND(G26,3),2)</f>
      </c>
      <c s="36" t="s">
        <v>53</v>
      </c>
      <c>
        <f>(M26*21)/100</f>
      </c>
      <c t="s">
        <v>27</v>
      </c>
    </row>
    <row r="27" spans="1:5" ht="12.75">
      <c r="A27" s="35" t="s">
        <v>54</v>
      </c>
      <c r="E27" s="39" t="s">
        <v>6524</v>
      </c>
    </row>
    <row r="28" spans="1:5" ht="12.75">
      <c r="A28" s="35" t="s">
        <v>55</v>
      </c>
      <c r="E28" s="40" t="s">
        <v>6549</v>
      </c>
    </row>
    <row r="29" spans="1:5" ht="63.75">
      <c r="A29" t="s">
        <v>56</v>
      </c>
      <c r="E29" s="39" t="s">
        <v>3292</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3289</v>
      </c>
      <c s="35" t="s">
        <v>5</v>
      </c>
      <c s="6" t="s">
        <v>3290</v>
      </c>
      <c s="36" t="s">
        <v>60</v>
      </c>
      <c s="37">
        <v>1</v>
      </c>
      <c s="36">
        <v>0</v>
      </c>
      <c s="36">
        <f>ROUND(G31*H31,6)</f>
      </c>
      <c r="L31" s="38">
        <v>0</v>
      </c>
      <c s="32">
        <f>ROUND(ROUND(L31,2)*ROUND(G31,3),2)</f>
      </c>
      <c s="36" t="s">
        <v>53</v>
      </c>
      <c>
        <f>(M31*21)/100</f>
      </c>
      <c t="s">
        <v>27</v>
      </c>
    </row>
    <row r="32" spans="1:5" ht="12.75">
      <c r="A32" s="35" t="s">
        <v>54</v>
      </c>
      <c r="E32" s="39" t="s">
        <v>6520</v>
      </c>
    </row>
    <row r="33" spans="1:5" ht="12.75">
      <c r="A33" s="35" t="s">
        <v>55</v>
      </c>
      <c r="E33" s="40" t="s">
        <v>6717</v>
      </c>
    </row>
    <row r="34" spans="1:5" ht="63.75">
      <c r="A34" t="s">
        <v>56</v>
      </c>
      <c r="E34" s="39" t="s">
        <v>3292</v>
      </c>
    </row>
    <row r="35" spans="1:16" ht="25.5">
      <c r="A35" t="s">
        <v>49</v>
      </c>
      <c s="34" t="s">
        <v>69</v>
      </c>
      <c s="34" t="s">
        <v>6522</v>
      </c>
      <c s="35" t="s">
        <v>5</v>
      </c>
      <c s="6" t="s">
        <v>6523</v>
      </c>
      <c s="36" t="s">
        <v>60</v>
      </c>
      <c s="37">
        <v>25</v>
      </c>
      <c s="36">
        <v>0</v>
      </c>
      <c s="36">
        <f>ROUND(G35*H35,6)</f>
      </c>
      <c r="L35" s="38">
        <v>0</v>
      </c>
      <c s="32">
        <f>ROUND(ROUND(L35,2)*ROUND(G35,3),2)</f>
      </c>
      <c s="36" t="s">
        <v>53</v>
      </c>
      <c>
        <f>(M35*21)/100</f>
      </c>
      <c t="s">
        <v>27</v>
      </c>
    </row>
    <row r="36" spans="1:5" ht="12.75">
      <c r="A36" s="35" t="s">
        <v>54</v>
      </c>
      <c r="E36" s="39" t="s">
        <v>6524</v>
      </c>
    </row>
    <row r="37" spans="1:5" ht="12.75">
      <c r="A37" s="35" t="s">
        <v>55</v>
      </c>
      <c r="E37" s="40" t="s">
        <v>6549</v>
      </c>
    </row>
    <row r="38" spans="1:5" ht="63.75">
      <c r="A38" t="s">
        <v>56</v>
      </c>
      <c r="E38" s="39" t="s">
        <v>3292</v>
      </c>
    </row>
    <row r="39" spans="1:16" ht="12.75">
      <c r="A39" t="s">
        <v>49</v>
      </c>
      <c s="34" t="s">
        <v>72</v>
      </c>
      <c s="34" t="s">
        <v>4682</v>
      </c>
      <c s="35" t="s">
        <v>5</v>
      </c>
      <c s="6" t="s">
        <v>4683</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6718</v>
      </c>
    </row>
    <row r="42" spans="1:5" ht="38.25">
      <c r="A42" t="s">
        <v>56</v>
      </c>
      <c r="E42" s="39" t="s">
        <v>6592</v>
      </c>
    </row>
    <row r="43" spans="1:16" ht="12.75">
      <c r="A43" t="s">
        <v>49</v>
      </c>
      <c s="34" t="s">
        <v>77</v>
      </c>
      <c s="34" t="s">
        <v>6719</v>
      </c>
      <c s="35" t="s">
        <v>5</v>
      </c>
      <c s="6" t="s">
        <v>6720</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6721</v>
      </c>
    </row>
    <row r="46" spans="1:5" ht="369.75">
      <c r="A46" t="s">
        <v>56</v>
      </c>
      <c r="E46" s="39" t="s">
        <v>6595</v>
      </c>
    </row>
    <row r="47" spans="1:16" ht="12.75">
      <c r="A47" t="s">
        <v>49</v>
      </c>
      <c s="34" t="s">
        <v>82</v>
      </c>
      <c s="34" t="s">
        <v>4564</v>
      </c>
      <c s="35" t="s">
        <v>5</v>
      </c>
      <c s="6" t="s">
        <v>4565</v>
      </c>
      <c s="36" t="s">
        <v>60</v>
      </c>
      <c s="37">
        <v>33</v>
      </c>
      <c s="36">
        <v>0</v>
      </c>
      <c s="36">
        <f>ROUND(G47*H47,6)</f>
      </c>
      <c r="L47" s="38">
        <v>0</v>
      </c>
      <c s="32">
        <f>ROUND(ROUND(L47,2)*ROUND(G47,3),2)</f>
      </c>
      <c s="36" t="s">
        <v>53</v>
      </c>
      <c>
        <f>(M47*21)/100</f>
      </c>
      <c t="s">
        <v>27</v>
      </c>
    </row>
    <row r="48" spans="1:5" ht="12.75">
      <c r="A48" s="35" t="s">
        <v>54</v>
      </c>
      <c r="E48" s="39" t="s">
        <v>6596</v>
      </c>
    </row>
    <row r="49" spans="1:5" ht="38.25">
      <c r="A49" s="35" t="s">
        <v>55</v>
      </c>
      <c r="E49" s="40" t="s">
        <v>6722</v>
      </c>
    </row>
    <row r="50" spans="1:5" ht="306">
      <c r="A50" t="s">
        <v>56</v>
      </c>
      <c r="E50" s="39" t="s">
        <v>6598</v>
      </c>
    </row>
    <row r="51" spans="1:16" ht="12.75">
      <c r="A51" t="s">
        <v>49</v>
      </c>
      <c s="34" t="s">
        <v>86</v>
      </c>
      <c s="34" t="s">
        <v>6599</v>
      </c>
      <c s="35" t="s">
        <v>5</v>
      </c>
      <c s="6" t="s">
        <v>6600</v>
      </c>
      <c s="36" t="s">
        <v>60</v>
      </c>
      <c s="37">
        <v>200</v>
      </c>
      <c s="36">
        <v>0</v>
      </c>
      <c s="36">
        <f>ROUND(G51*H51,6)</f>
      </c>
      <c r="L51" s="38">
        <v>0</v>
      </c>
      <c s="32">
        <f>ROUND(ROUND(L51,2)*ROUND(G51,3),2)</f>
      </c>
      <c s="36" t="s">
        <v>53</v>
      </c>
      <c>
        <f>(M51*21)/100</f>
      </c>
      <c t="s">
        <v>27</v>
      </c>
    </row>
    <row r="52" spans="1:5" ht="12.75">
      <c r="A52" s="35" t="s">
        <v>54</v>
      </c>
      <c r="E52" s="39" t="s">
        <v>6601</v>
      </c>
    </row>
    <row r="53" spans="1:5" ht="12.75">
      <c r="A53" s="35" t="s">
        <v>55</v>
      </c>
      <c r="E53" s="40" t="s">
        <v>6723</v>
      </c>
    </row>
    <row r="54" spans="1:5" ht="306">
      <c r="A54" t="s">
        <v>56</v>
      </c>
      <c r="E54" s="39" t="s">
        <v>6598</v>
      </c>
    </row>
    <row r="55" spans="1:16" ht="12.75">
      <c r="A55" t="s">
        <v>49</v>
      </c>
      <c s="34" t="s">
        <v>90</v>
      </c>
      <c s="34" t="s">
        <v>4260</v>
      </c>
      <c s="35" t="s">
        <v>5</v>
      </c>
      <c s="6" t="s">
        <v>4261</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6718</v>
      </c>
    </row>
    <row r="58" spans="1:5" ht="63.75">
      <c r="A58" t="s">
        <v>56</v>
      </c>
      <c r="E58" s="39" t="s">
        <v>5814</v>
      </c>
    </row>
    <row r="59" spans="1:16" ht="12.75">
      <c r="A59" t="s">
        <v>49</v>
      </c>
      <c s="34" t="s">
        <v>94</v>
      </c>
      <c s="34" t="s">
        <v>6608</v>
      </c>
      <c s="35" t="s">
        <v>5</v>
      </c>
      <c s="6" t="s">
        <v>6609</v>
      </c>
      <c s="36" t="s">
        <v>60</v>
      </c>
      <c s="37">
        <v>20</v>
      </c>
      <c s="36">
        <v>0</v>
      </c>
      <c s="36">
        <f>ROUND(G59*H59,6)</f>
      </c>
      <c r="L59" s="38">
        <v>0</v>
      </c>
      <c s="32">
        <f>ROUND(ROUND(L59,2)*ROUND(G59,3),2)</f>
      </c>
      <c s="36" t="s">
        <v>53</v>
      </c>
      <c>
        <f>(M59*21)/100</f>
      </c>
      <c t="s">
        <v>27</v>
      </c>
    </row>
    <row r="60" spans="1:5" ht="12.75">
      <c r="A60" s="35" t="s">
        <v>54</v>
      </c>
      <c r="E60" s="39" t="s">
        <v>6610</v>
      </c>
    </row>
    <row r="61" spans="1:5" ht="12.75">
      <c r="A61" s="35" t="s">
        <v>55</v>
      </c>
      <c r="E61" s="40" t="s">
        <v>6724</v>
      </c>
    </row>
    <row r="62" spans="1:5" ht="267.75">
      <c r="A62" t="s">
        <v>56</v>
      </c>
      <c r="E62" s="39" t="s">
        <v>6612</v>
      </c>
    </row>
    <row r="63" spans="1:16" ht="12.75">
      <c r="A63" t="s">
        <v>49</v>
      </c>
      <c s="34" t="s">
        <v>98</v>
      </c>
      <c s="34" t="s">
        <v>3830</v>
      </c>
      <c s="35" t="s">
        <v>5</v>
      </c>
      <c s="6" t="s">
        <v>3831</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6725</v>
      </c>
    </row>
    <row r="66" spans="1:5" ht="191.25">
      <c r="A66" t="s">
        <v>56</v>
      </c>
      <c r="E66" s="39" t="s">
        <v>3833</v>
      </c>
    </row>
    <row r="67" spans="1:16" ht="12.75">
      <c r="A67" t="s">
        <v>49</v>
      </c>
      <c s="34" t="s">
        <v>103</v>
      </c>
      <c s="34" t="s">
        <v>6614</v>
      </c>
      <c s="35" t="s">
        <v>5</v>
      </c>
      <c s="6" t="s">
        <v>6615</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6726</v>
      </c>
    </row>
    <row r="70" spans="1:5" ht="267.75">
      <c r="A70" t="s">
        <v>56</v>
      </c>
      <c r="E70" s="39" t="s">
        <v>6612</v>
      </c>
    </row>
    <row r="71" spans="1:16" ht="12.75">
      <c r="A71" t="s">
        <v>49</v>
      </c>
      <c s="34" t="s">
        <v>106</v>
      </c>
      <c s="34" t="s">
        <v>6727</v>
      </c>
      <c s="35" t="s">
        <v>5</v>
      </c>
      <c s="6" t="s">
        <v>6728</v>
      </c>
      <c s="36" t="s">
        <v>60</v>
      </c>
      <c s="37">
        <v>4</v>
      </c>
      <c s="36">
        <v>0</v>
      </c>
      <c s="36">
        <f>ROUND(G71*H71,6)</f>
      </c>
      <c r="L71" s="38">
        <v>0</v>
      </c>
      <c s="32">
        <f>ROUND(ROUND(L71,2)*ROUND(G71,3),2)</f>
      </c>
      <c s="36" t="s">
        <v>53</v>
      </c>
      <c>
        <f>(M71*21)/100</f>
      </c>
      <c t="s">
        <v>27</v>
      </c>
    </row>
    <row r="72" spans="1:5" ht="38.25">
      <c r="A72" s="35" t="s">
        <v>54</v>
      </c>
      <c r="E72" s="39" t="s">
        <v>6622</v>
      </c>
    </row>
    <row r="73" spans="1:5" ht="12.75">
      <c r="A73" s="35" t="s">
        <v>55</v>
      </c>
      <c r="E73" s="40" t="s">
        <v>6729</v>
      </c>
    </row>
    <row r="74" spans="1:5" ht="242.25">
      <c r="A74" t="s">
        <v>56</v>
      </c>
      <c r="E74" s="39" t="s">
        <v>6730</v>
      </c>
    </row>
    <row r="75" spans="1:16" ht="12.75">
      <c r="A75" t="s">
        <v>49</v>
      </c>
      <c s="34" t="s">
        <v>110</v>
      </c>
      <c s="34" t="s">
        <v>3323</v>
      </c>
      <c s="35" t="s">
        <v>5</v>
      </c>
      <c s="6" t="s">
        <v>3324</v>
      </c>
      <c s="36" t="s">
        <v>52</v>
      </c>
      <c s="37">
        <v>86.667</v>
      </c>
      <c s="36">
        <v>0</v>
      </c>
      <c s="36">
        <f>ROUND(G75*H75,6)</f>
      </c>
      <c r="L75" s="38">
        <v>0</v>
      </c>
      <c s="32">
        <f>ROUND(ROUND(L75,2)*ROUND(G75,3),2)</f>
      </c>
      <c s="36" t="s">
        <v>53</v>
      </c>
      <c>
        <f>(M75*21)/100</f>
      </c>
      <c t="s">
        <v>27</v>
      </c>
    </row>
    <row r="76" spans="1:5" ht="12.75">
      <c r="A76" s="35" t="s">
        <v>54</v>
      </c>
      <c r="E76" s="39" t="s">
        <v>6610</v>
      </c>
    </row>
    <row r="77" spans="1:5" ht="12.75">
      <c r="A77" s="35" t="s">
        <v>55</v>
      </c>
      <c r="E77" s="40" t="s">
        <v>6731</v>
      </c>
    </row>
    <row r="78" spans="1:5" ht="38.25">
      <c r="A78" t="s">
        <v>56</v>
      </c>
      <c r="E78" s="39" t="s">
        <v>6625</v>
      </c>
    </row>
    <row r="79" spans="1:16" ht="12.75">
      <c r="A79" t="s">
        <v>49</v>
      </c>
      <c s="34" t="s">
        <v>113</v>
      </c>
      <c s="34" t="s">
        <v>3327</v>
      </c>
      <c s="35" t="s">
        <v>5</v>
      </c>
      <c s="6" t="s">
        <v>3328</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6732</v>
      </c>
    </row>
    <row r="82" spans="1:5" ht="25.5">
      <c r="A82" t="s">
        <v>56</v>
      </c>
      <c r="E82" s="39" t="s">
        <v>5371</v>
      </c>
    </row>
    <row r="83" spans="1:16" ht="12.75">
      <c r="A83" t="s">
        <v>49</v>
      </c>
      <c s="34" t="s">
        <v>117</v>
      </c>
      <c s="34" t="s">
        <v>6627</v>
      </c>
      <c s="35" t="s">
        <v>5</v>
      </c>
      <c s="6" t="s">
        <v>6628</v>
      </c>
      <c s="36" t="s">
        <v>60</v>
      </c>
      <c s="37">
        <v>4.333</v>
      </c>
      <c s="36">
        <v>0</v>
      </c>
      <c s="36">
        <f>ROUND(G83*H83,6)</f>
      </c>
      <c r="L83" s="38">
        <v>0</v>
      </c>
      <c s="32">
        <f>ROUND(ROUND(L83,2)*ROUND(G83,3),2)</f>
      </c>
      <c s="36" t="s">
        <v>53</v>
      </c>
      <c>
        <f>(M83*21)/100</f>
      </c>
      <c t="s">
        <v>27</v>
      </c>
    </row>
    <row r="84" spans="1:5" ht="12.75">
      <c r="A84" s="35" t="s">
        <v>54</v>
      </c>
      <c r="E84" s="39" t="s">
        <v>6629</v>
      </c>
    </row>
    <row r="85" spans="1:5" ht="12.75">
      <c r="A85" s="35" t="s">
        <v>55</v>
      </c>
      <c r="E85" s="40" t="s">
        <v>6733</v>
      </c>
    </row>
    <row r="86" spans="1:5" ht="38.25">
      <c r="A86" t="s">
        <v>56</v>
      </c>
      <c r="E86" s="39" t="s">
        <v>6631</v>
      </c>
    </row>
    <row r="87" spans="1:13" ht="12.75">
      <c r="A87" t="s">
        <v>46</v>
      </c>
      <c r="C87" s="31" t="s">
        <v>27</v>
      </c>
      <c r="E87" s="33" t="s">
        <v>2418</v>
      </c>
      <c r="J87" s="32">
        <f>0</f>
      </c>
      <c s="32">
        <f>0</f>
      </c>
      <c s="32">
        <f>0+L88+L92</f>
      </c>
      <c s="32">
        <f>0+M88+M92</f>
      </c>
    </row>
    <row r="88" spans="1:16" ht="12.75">
      <c r="A88" t="s">
        <v>49</v>
      </c>
      <c s="34" t="s">
        <v>121</v>
      </c>
      <c s="34" t="s">
        <v>6734</v>
      </c>
      <c s="35" t="s">
        <v>5</v>
      </c>
      <c s="6" t="s">
        <v>6735</v>
      </c>
      <c s="36" t="s">
        <v>75</v>
      </c>
      <c s="37">
        <v>20</v>
      </c>
      <c s="36">
        <v>0</v>
      </c>
      <c s="36">
        <f>ROUND(G88*H88,6)</f>
      </c>
      <c r="L88" s="38">
        <v>0</v>
      </c>
      <c s="32">
        <f>ROUND(ROUND(L88,2)*ROUND(G88,3),2)</f>
      </c>
      <c s="36" t="s">
        <v>53</v>
      </c>
      <c>
        <f>(M88*21)/100</f>
      </c>
      <c t="s">
        <v>27</v>
      </c>
    </row>
    <row r="89" spans="1:5" ht="12.75">
      <c r="A89" s="35" t="s">
        <v>54</v>
      </c>
      <c r="E89" s="39" t="s">
        <v>6736</v>
      </c>
    </row>
    <row r="90" spans="1:5" ht="12.75">
      <c r="A90" s="35" t="s">
        <v>55</v>
      </c>
      <c r="E90" s="40" t="s">
        <v>6737</v>
      </c>
    </row>
    <row r="91" spans="1:5" ht="165.75">
      <c r="A91" t="s">
        <v>56</v>
      </c>
      <c r="E91" s="39" t="s">
        <v>6738</v>
      </c>
    </row>
    <row r="92" spans="1:16" ht="12.75">
      <c r="A92" t="s">
        <v>49</v>
      </c>
      <c s="34" t="s">
        <v>125</v>
      </c>
      <c s="34" t="s">
        <v>6739</v>
      </c>
      <c s="35" t="s">
        <v>5</v>
      </c>
      <c s="6" t="s">
        <v>6740</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6737</v>
      </c>
    </row>
    <row r="95" spans="1:5" ht="102">
      <c r="A95" t="s">
        <v>56</v>
      </c>
      <c r="E95" s="39" t="s">
        <v>6741</v>
      </c>
    </row>
    <row r="96" spans="1:13" ht="12.75">
      <c r="A96" t="s">
        <v>46</v>
      </c>
      <c r="C96" s="31" t="s">
        <v>65</v>
      </c>
      <c r="E96" s="33" t="s">
        <v>3341</v>
      </c>
      <c r="J96" s="32">
        <f>0</f>
      </c>
      <c s="32">
        <f>0</f>
      </c>
      <c s="32">
        <f>0+L97+L101+L105+L109+L113</f>
      </c>
      <c s="32">
        <f>0+M97+M101+M105+M109+M113</f>
      </c>
    </row>
    <row r="97" spans="1:16" ht="12.75">
      <c r="A97" t="s">
        <v>49</v>
      </c>
      <c s="34" t="s">
        <v>128</v>
      </c>
      <c s="34" t="s">
        <v>3780</v>
      </c>
      <c s="35" t="s">
        <v>5</v>
      </c>
      <c s="6" t="s">
        <v>3781</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6742</v>
      </c>
    </row>
    <row r="100" spans="1:5" ht="369.75">
      <c r="A100" t="s">
        <v>56</v>
      </c>
      <c r="E100" s="39" t="s">
        <v>3873</v>
      </c>
    </row>
    <row r="101" spans="1:16" ht="12.75">
      <c r="A101" t="s">
        <v>49</v>
      </c>
      <c s="34" t="s">
        <v>132</v>
      </c>
      <c s="34" t="s">
        <v>3358</v>
      </c>
      <c s="35" t="s">
        <v>5</v>
      </c>
      <c s="6" t="s">
        <v>3359</v>
      </c>
      <c s="36" t="s">
        <v>60</v>
      </c>
      <c s="37">
        <v>18</v>
      </c>
      <c s="36">
        <v>0</v>
      </c>
      <c s="36">
        <f>ROUND(G101*H101,6)</f>
      </c>
      <c r="L101" s="38">
        <v>0</v>
      </c>
      <c s="32">
        <f>ROUND(ROUND(L101,2)*ROUND(G101,3),2)</f>
      </c>
      <c s="36" t="s">
        <v>53</v>
      </c>
      <c>
        <f>(M101*21)/100</f>
      </c>
      <c t="s">
        <v>27</v>
      </c>
    </row>
    <row r="102" spans="1:5" ht="12.75">
      <c r="A102" s="35" t="s">
        <v>54</v>
      </c>
      <c r="E102" s="39" t="s">
        <v>6633</v>
      </c>
    </row>
    <row r="103" spans="1:5" ht="38.25">
      <c r="A103" s="35" t="s">
        <v>55</v>
      </c>
      <c r="E103" s="40" t="s">
        <v>6743</v>
      </c>
    </row>
    <row r="104" spans="1:5" ht="38.25">
      <c r="A104" t="s">
        <v>56</v>
      </c>
      <c r="E104" s="39" t="s">
        <v>6635</v>
      </c>
    </row>
    <row r="105" spans="1:16" ht="12.75">
      <c r="A105" t="s">
        <v>49</v>
      </c>
      <c s="34" t="s">
        <v>136</v>
      </c>
      <c s="34" t="s">
        <v>6636</v>
      </c>
      <c s="35" t="s">
        <v>5</v>
      </c>
      <c s="6" t="s">
        <v>6637</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6744</v>
      </c>
    </row>
    <row r="108" spans="1:5" ht="38.25">
      <c r="A108" t="s">
        <v>56</v>
      </c>
      <c r="E108" s="39" t="s">
        <v>6635</v>
      </c>
    </row>
    <row r="109" spans="1:16" ht="12.75">
      <c r="A109" t="s">
        <v>49</v>
      </c>
      <c s="34" t="s">
        <v>139</v>
      </c>
      <c s="34" t="s">
        <v>3877</v>
      </c>
      <c s="35" t="s">
        <v>5</v>
      </c>
      <c s="6" t="s">
        <v>3878</v>
      </c>
      <c s="36" t="s">
        <v>60</v>
      </c>
      <c s="37">
        <v>4.32</v>
      </c>
      <c s="36">
        <v>0</v>
      </c>
      <c s="36">
        <f>ROUND(G109*H109,6)</f>
      </c>
      <c r="L109" s="38">
        <v>0</v>
      </c>
      <c s="32">
        <f>ROUND(ROUND(L109,2)*ROUND(G109,3),2)</f>
      </c>
      <c s="36" t="s">
        <v>53</v>
      </c>
      <c>
        <f>(M109*21)/100</f>
      </c>
      <c t="s">
        <v>27</v>
      </c>
    </row>
    <row r="110" spans="1:5" ht="12.75">
      <c r="A110" s="35" t="s">
        <v>54</v>
      </c>
      <c r="E110" s="39" t="s">
        <v>6745</v>
      </c>
    </row>
    <row r="111" spans="1:5" ht="12.75">
      <c r="A111" s="35" t="s">
        <v>55</v>
      </c>
      <c r="E111" s="40" t="s">
        <v>6746</v>
      </c>
    </row>
    <row r="112" spans="1:5" ht="114.75">
      <c r="A112" t="s">
        <v>56</v>
      </c>
      <c r="E112" s="39" t="s">
        <v>3880</v>
      </c>
    </row>
    <row r="113" spans="1:16" ht="12.75">
      <c r="A113" t="s">
        <v>49</v>
      </c>
      <c s="34" t="s">
        <v>143</v>
      </c>
      <c s="34" t="s">
        <v>3881</v>
      </c>
      <c s="35" t="s">
        <v>5</v>
      </c>
      <c s="6" t="s">
        <v>3882</v>
      </c>
      <c s="36" t="s">
        <v>60</v>
      </c>
      <c s="37">
        <v>1.632</v>
      </c>
      <c s="36">
        <v>0</v>
      </c>
      <c s="36">
        <f>ROUND(G113*H113,6)</f>
      </c>
      <c r="L113" s="38">
        <v>0</v>
      </c>
      <c s="32">
        <f>ROUND(ROUND(L113,2)*ROUND(G113,3),2)</f>
      </c>
      <c s="36" t="s">
        <v>53</v>
      </c>
      <c>
        <f>(M113*21)/100</f>
      </c>
      <c t="s">
        <v>27</v>
      </c>
    </row>
    <row r="114" spans="1:5" ht="12.75">
      <c r="A114" s="35" t="s">
        <v>54</v>
      </c>
      <c r="E114" s="39" t="s">
        <v>6747</v>
      </c>
    </row>
    <row r="115" spans="1:5" ht="12.75">
      <c r="A115" s="35" t="s">
        <v>55</v>
      </c>
      <c r="E115" s="40" t="s">
        <v>6748</v>
      </c>
    </row>
    <row r="116" spans="1:5" ht="357">
      <c r="A116" t="s">
        <v>56</v>
      </c>
      <c r="E116" s="39" t="s">
        <v>3885</v>
      </c>
    </row>
    <row r="117" spans="1:13" ht="12.75">
      <c r="A117" t="s">
        <v>46</v>
      </c>
      <c r="C117" s="31" t="s">
        <v>69</v>
      </c>
      <c r="E117" s="33" t="s">
        <v>3105</v>
      </c>
      <c r="J117" s="32">
        <f>0</f>
      </c>
      <c s="32">
        <f>0</f>
      </c>
      <c s="32">
        <f>0+L118+L122+L126+L130+L134+L138+L142+L146+L150+L154+L158</f>
      </c>
      <c s="32">
        <f>0+M118+M122+M126+M130+M134+M138+M142+M146+M150+M154+M158</f>
      </c>
    </row>
    <row r="118" spans="1:16" ht="12.75">
      <c r="A118" t="s">
        <v>49</v>
      </c>
      <c s="34" t="s">
        <v>146</v>
      </c>
      <c s="34" t="s">
        <v>6539</v>
      </c>
      <c s="35" t="s">
        <v>6749</v>
      </c>
      <c s="6" t="s">
        <v>6540</v>
      </c>
      <c s="36" t="s">
        <v>60</v>
      </c>
      <c s="37">
        <v>72</v>
      </c>
      <c s="36">
        <v>0</v>
      </c>
      <c s="36">
        <f>ROUND(G118*H118,6)</f>
      </c>
      <c r="L118" s="38">
        <v>0</v>
      </c>
      <c s="32">
        <f>ROUND(ROUND(L118,2)*ROUND(G118,3),2)</f>
      </c>
      <c s="36" t="s">
        <v>53</v>
      </c>
      <c>
        <f>(M118*21)/100</f>
      </c>
      <c t="s">
        <v>27</v>
      </c>
    </row>
    <row r="119" spans="1:5" ht="12.75">
      <c r="A119" s="35" t="s">
        <v>54</v>
      </c>
      <c r="E119" s="39" t="s">
        <v>6640</v>
      </c>
    </row>
    <row r="120" spans="1:5" ht="12.75">
      <c r="A120" s="35" t="s">
        <v>55</v>
      </c>
      <c r="E120" s="40" t="s">
        <v>6750</v>
      </c>
    </row>
    <row r="121" spans="1:5" ht="51">
      <c r="A121" t="s">
        <v>56</v>
      </c>
      <c r="E121" s="39" t="s">
        <v>6642</v>
      </c>
    </row>
    <row r="122" spans="1:16" ht="12.75">
      <c r="A122" t="s">
        <v>49</v>
      </c>
      <c s="34" t="s">
        <v>805</v>
      </c>
      <c s="34" t="s">
        <v>6539</v>
      </c>
      <c s="35" t="s">
        <v>6751</v>
      </c>
      <c s="6" t="s">
        <v>6540</v>
      </c>
      <c s="36" t="s">
        <v>60</v>
      </c>
      <c s="37">
        <v>52</v>
      </c>
      <c s="36">
        <v>0</v>
      </c>
      <c s="36">
        <f>ROUND(G122*H122,6)</f>
      </c>
      <c r="L122" s="38">
        <v>0</v>
      </c>
      <c s="32">
        <f>ROUND(ROUND(L122,2)*ROUND(G122,3),2)</f>
      </c>
      <c s="36" t="s">
        <v>53</v>
      </c>
      <c>
        <f>(M122*21)/100</f>
      </c>
      <c t="s">
        <v>27</v>
      </c>
    </row>
    <row r="123" spans="1:5" ht="12.75">
      <c r="A123" s="35" t="s">
        <v>54</v>
      </c>
      <c r="E123" s="39" t="s">
        <v>6752</v>
      </c>
    </row>
    <row r="124" spans="1:5" ht="12.75">
      <c r="A124" s="35" t="s">
        <v>55</v>
      </c>
      <c r="E124" s="40" t="s">
        <v>6753</v>
      </c>
    </row>
    <row r="125" spans="1:5" ht="51">
      <c r="A125" t="s">
        <v>56</v>
      </c>
      <c r="E125" s="39" t="s">
        <v>6642</v>
      </c>
    </row>
    <row r="126" spans="1:16" ht="12.75">
      <c r="A126" t="s">
        <v>49</v>
      </c>
      <c s="34" t="s">
        <v>151</v>
      </c>
      <c s="34" t="s">
        <v>6055</v>
      </c>
      <c s="35" t="s">
        <v>5</v>
      </c>
      <c s="6" t="s">
        <v>6056</v>
      </c>
      <c s="36" t="s">
        <v>52</v>
      </c>
      <c s="37">
        <v>42</v>
      </c>
      <c s="36">
        <v>0</v>
      </c>
      <c s="36">
        <f>ROUND(G126*H126,6)</f>
      </c>
      <c r="L126" s="38">
        <v>0</v>
      </c>
      <c s="32">
        <f>ROUND(ROUND(L126,2)*ROUND(G126,3),2)</f>
      </c>
      <c s="36" t="s">
        <v>53</v>
      </c>
      <c>
        <f>(M126*21)/100</f>
      </c>
      <c t="s">
        <v>27</v>
      </c>
    </row>
    <row r="127" spans="1:5" ht="12.75">
      <c r="A127" s="35" t="s">
        <v>54</v>
      </c>
      <c r="E127" s="39" t="s">
        <v>6754</v>
      </c>
    </row>
    <row r="128" spans="1:5" ht="12.75">
      <c r="A128" s="35" t="s">
        <v>55</v>
      </c>
      <c r="E128" s="40" t="s">
        <v>6755</v>
      </c>
    </row>
    <row r="129" spans="1:5" ht="51">
      <c r="A129" t="s">
        <v>56</v>
      </c>
      <c r="E129" s="39" t="s">
        <v>6756</v>
      </c>
    </row>
    <row r="130" spans="1:16" ht="12.75">
      <c r="A130" t="s">
        <v>49</v>
      </c>
      <c s="34" t="s">
        <v>155</v>
      </c>
      <c s="34" t="s">
        <v>5151</v>
      </c>
      <c s="35" t="s">
        <v>5</v>
      </c>
      <c s="6" t="s">
        <v>5152</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6757</v>
      </c>
    </row>
    <row r="133" spans="1:5" ht="51">
      <c r="A133" t="s">
        <v>56</v>
      </c>
      <c r="E133" s="39" t="s">
        <v>6756</v>
      </c>
    </row>
    <row r="134" spans="1:16" ht="12.75">
      <c r="A134" t="s">
        <v>49</v>
      </c>
      <c s="34" t="s">
        <v>159</v>
      </c>
      <c s="34" t="s">
        <v>5153</v>
      </c>
      <c s="35" t="s">
        <v>5</v>
      </c>
      <c s="6" t="s">
        <v>5154</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6758</v>
      </c>
    </row>
    <row r="137" spans="1:5" ht="140.25">
      <c r="A137" t="s">
        <v>56</v>
      </c>
      <c r="E137" s="39" t="s">
        <v>6759</v>
      </c>
    </row>
    <row r="138" spans="1:16" ht="12.75">
      <c r="A138" t="s">
        <v>49</v>
      </c>
      <c s="34" t="s">
        <v>163</v>
      </c>
      <c s="34" t="s">
        <v>6760</v>
      </c>
      <c s="35" t="s">
        <v>5</v>
      </c>
      <c s="6" t="s">
        <v>6761</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6762</v>
      </c>
    </row>
    <row r="141" spans="1:5" ht="140.25">
      <c r="A141" t="s">
        <v>56</v>
      </c>
      <c r="E141" s="39" t="s">
        <v>6759</v>
      </c>
    </row>
    <row r="142" spans="1:16" ht="12.75">
      <c r="A142" t="s">
        <v>49</v>
      </c>
      <c s="34" t="s">
        <v>167</v>
      </c>
      <c s="34" t="s">
        <v>5158</v>
      </c>
      <c s="35" t="s">
        <v>5</v>
      </c>
      <c s="6" t="s">
        <v>5159</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6763</v>
      </c>
    </row>
    <row r="145" spans="1:5" ht="153">
      <c r="A145" t="s">
        <v>56</v>
      </c>
      <c r="E145" s="39" t="s">
        <v>6643</v>
      </c>
    </row>
    <row r="146" spans="1:16" ht="12.75">
      <c r="A146" t="s">
        <v>49</v>
      </c>
      <c s="34" t="s">
        <v>171</v>
      </c>
      <c s="34" t="s">
        <v>6764</v>
      </c>
      <c s="35" t="s">
        <v>5</v>
      </c>
      <c s="6" t="s">
        <v>6765</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6766</v>
      </c>
    </row>
    <row r="149" spans="1:5" ht="153">
      <c r="A149" t="s">
        <v>56</v>
      </c>
      <c r="E149" s="39" t="s">
        <v>6643</v>
      </c>
    </row>
    <row r="150" spans="1:16" ht="25.5">
      <c r="A150" t="s">
        <v>49</v>
      </c>
      <c s="34" t="s">
        <v>175</v>
      </c>
      <c s="34" t="s">
        <v>6644</v>
      </c>
      <c s="35" t="s">
        <v>5</v>
      </c>
      <c s="6" t="s">
        <v>6645</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4860</v>
      </c>
    </row>
    <row r="153" spans="1:5" ht="153">
      <c r="A153" t="s">
        <v>56</v>
      </c>
      <c r="E153" s="39" t="s">
        <v>6643</v>
      </c>
    </row>
    <row r="154" spans="1:16" ht="25.5">
      <c r="A154" t="s">
        <v>49</v>
      </c>
      <c s="34" t="s">
        <v>179</v>
      </c>
      <c s="34" t="s">
        <v>6767</v>
      </c>
      <c s="35" t="s">
        <v>5</v>
      </c>
      <c s="6" t="s">
        <v>6768</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6769</v>
      </c>
    </row>
    <row r="157" spans="1:5" ht="153">
      <c r="A157" t="s">
        <v>56</v>
      </c>
      <c r="E157" s="39" t="s">
        <v>6643</v>
      </c>
    </row>
    <row r="158" spans="1:16" ht="12.75">
      <c r="A158" t="s">
        <v>49</v>
      </c>
      <c s="34" t="s">
        <v>183</v>
      </c>
      <c s="34" t="s">
        <v>6546</v>
      </c>
      <c s="35" t="s">
        <v>5</v>
      </c>
      <c s="6" t="s">
        <v>6547</v>
      </c>
      <c s="36" t="s">
        <v>75</v>
      </c>
      <c s="37">
        <v>26</v>
      </c>
      <c s="36">
        <v>0</v>
      </c>
      <c s="36">
        <f>ROUND(G158*H158,6)</f>
      </c>
      <c r="L158" s="38">
        <v>0</v>
      </c>
      <c s="32">
        <f>ROUND(ROUND(L158,2)*ROUND(G158,3),2)</f>
      </c>
      <c s="36" t="s">
        <v>53</v>
      </c>
      <c>
        <f>(M158*21)/100</f>
      </c>
      <c t="s">
        <v>27</v>
      </c>
    </row>
    <row r="159" spans="1:5" ht="25.5">
      <c r="A159" s="35" t="s">
        <v>54</v>
      </c>
      <c r="E159" s="39" t="s">
        <v>6770</v>
      </c>
    </row>
    <row r="160" spans="1:5" ht="12.75">
      <c r="A160" s="35" t="s">
        <v>55</v>
      </c>
      <c r="E160" s="40" t="s">
        <v>6771</v>
      </c>
    </row>
    <row r="161" spans="1:5" ht="38.25">
      <c r="A161" t="s">
        <v>56</v>
      </c>
      <c r="E161" s="39" t="s">
        <v>6648</v>
      </c>
    </row>
    <row r="162" spans="1:13" ht="12.75">
      <c r="A162" t="s">
        <v>46</v>
      </c>
      <c r="C162" s="31" t="s">
        <v>82</v>
      </c>
      <c r="E162" s="33" t="s">
        <v>2457</v>
      </c>
      <c r="J162" s="32">
        <f>0</f>
      </c>
      <c s="32">
        <f>0</f>
      </c>
      <c s="32">
        <f>0+L163</f>
      </c>
      <c s="32">
        <f>0+M163</f>
      </c>
    </row>
    <row r="163" spans="1:16" ht="12.75">
      <c r="A163" t="s">
        <v>49</v>
      </c>
      <c s="34" t="s">
        <v>187</v>
      </c>
      <c s="34" t="s">
        <v>6772</v>
      </c>
      <c s="35" t="s">
        <v>5</v>
      </c>
      <c s="6" t="s">
        <v>6773</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6774</v>
      </c>
    </row>
    <row r="166" spans="1:5" ht="369.75">
      <c r="A166" t="s">
        <v>56</v>
      </c>
      <c r="E166" s="39" t="s">
        <v>3873</v>
      </c>
    </row>
    <row r="167" spans="1:13" ht="12.75">
      <c r="A167" t="s">
        <v>46</v>
      </c>
      <c r="C167" s="31" t="s">
        <v>86</v>
      </c>
      <c r="E167" s="33" t="s">
        <v>2068</v>
      </c>
      <c r="J167" s="32">
        <f>0</f>
      </c>
      <c s="32">
        <f>0</f>
      </c>
      <c s="32">
        <f>0+L168+L172+L176+L180+L184+L188+L192+L196+L200+L204+L208+L212+L216</f>
      </c>
      <c s="32">
        <f>0+M168+M172+M176+M180+M184+M188+M192+M196+M200+M204+M208+M212+M216</f>
      </c>
    </row>
    <row r="168" spans="1:16" ht="12.75">
      <c r="A168" t="s">
        <v>49</v>
      </c>
      <c s="34" t="s">
        <v>191</v>
      </c>
      <c s="34" t="s">
        <v>6775</v>
      </c>
      <c s="35" t="s">
        <v>5</v>
      </c>
      <c s="6" t="s">
        <v>6776</v>
      </c>
      <c s="36" t="s">
        <v>80</v>
      </c>
      <c s="37">
        <v>2</v>
      </c>
      <c s="36">
        <v>0</v>
      </c>
      <c s="36">
        <f>ROUND(G168*H168,6)</f>
      </c>
      <c r="L168" s="38">
        <v>0</v>
      </c>
      <c s="32">
        <f>ROUND(ROUND(L168,2)*ROUND(G168,3),2)</f>
      </c>
      <c s="36" t="s">
        <v>53</v>
      </c>
      <c>
        <f>(M168*21)/100</f>
      </c>
      <c t="s">
        <v>27</v>
      </c>
    </row>
    <row r="169" spans="1:5" ht="12.75">
      <c r="A169" s="35" t="s">
        <v>54</v>
      </c>
      <c r="E169" s="39" t="s">
        <v>6777</v>
      </c>
    </row>
    <row r="170" spans="1:5" ht="12.75">
      <c r="A170" s="35" t="s">
        <v>55</v>
      </c>
      <c r="E170" s="40" t="s">
        <v>6778</v>
      </c>
    </row>
    <row r="171" spans="1:5" ht="51">
      <c r="A171" t="s">
        <v>56</v>
      </c>
      <c r="E171" s="39" t="s">
        <v>6779</v>
      </c>
    </row>
    <row r="172" spans="1:16" ht="25.5">
      <c r="A172" t="s">
        <v>49</v>
      </c>
      <c s="34" t="s">
        <v>195</v>
      </c>
      <c s="34" t="s">
        <v>6780</v>
      </c>
      <c s="35" t="s">
        <v>5</v>
      </c>
      <c s="6" t="s">
        <v>6781</v>
      </c>
      <c s="36" t="s">
        <v>80</v>
      </c>
      <c s="37">
        <v>3</v>
      </c>
      <c s="36">
        <v>0</v>
      </c>
      <c s="36">
        <f>ROUND(G172*H172,6)</f>
      </c>
      <c r="L172" s="38">
        <v>0</v>
      </c>
      <c s="32">
        <f>ROUND(ROUND(L172,2)*ROUND(G172,3),2)</f>
      </c>
      <c s="36" t="s">
        <v>53</v>
      </c>
      <c>
        <f>(M172*21)/100</f>
      </c>
      <c t="s">
        <v>27</v>
      </c>
    </row>
    <row r="173" spans="1:5" ht="38.25">
      <c r="A173" s="35" t="s">
        <v>54</v>
      </c>
      <c r="E173" s="39" t="s">
        <v>6782</v>
      </c>
    </row>
    <row r="174" spans="1:5" ht="12.75">
      <c r="A174" s="35" t="s">
        <v>55</v>
      </c>
      <c r="E174" s="40" t="s">
        <v>6589</v>
      </c>
    </row>
    <row r="175" spans="1:5" ht="25.5">
      <c r="A175" t="s">
        <v>56</v>
      </c>
      <c r="E175" s="39" t="s">
        <v>6783</v>
      </c>
    </row>
    <row r="176" spans="1:16" ht="25.5">
      <c r="A176" t="s">
        <v>49</v>
      </c>
      <c s="34" t="s">
        <v>199</v>
      </c>
      <c s="34" t="s">
        <v>6556</v>
      </c>
      <c s="35" t="s">
        <v>5</v>
      </c>
      <c s="6" t="s">
        <v>6557</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6778</v>
      </c>
    </row>
    <row r="179" spans="1:5" ht="25.5">
      <c r="A179" t="s">
        <v>56</v>
      </c>
      <c r="E179" s="39" t="s">
        <v>6784</v>
      </c>
    </row>
    <row r="180" spans="1:16" ht="12.75">
      <c r="A180" t="s">
        <v>49</v>
      </c>
      <c s="34" t="s">
        <v>203</v>
      </c>
      <c s="34" t="s">
        <v>6785</v>
      </c>
      <c s="35" t="s">
        <v>5</v>
      </c>
      <c s="6" t="s">
        <v>6786</v>
      </c>
      <c s="36" t="s">
        <v>80</v>
      </c>
      <c s="37">
        <v>1</v>
      </c>
      <c s="36">
        <v>0</v>
      </c>
      <c s="36">
        <f>ROUND(G180*H180,6)</f>
      </c>
      <c r="L180" s="38">
        <v>0</v>
      </c>
      <c s="32">
        <f>ROUND(ROUND(L180,2)*ROUND(G180,3),2)</f>
      </c>
      <c s="36" t="s">
        <v>53</v>
      </c>
      <c>
        <f>(M180*21)/100</f>
      </c>
      <c t="s">
        <v>27</v>
      </c>
    </row>
    <row r="181" spans="1:5" ht="25.5">
      <c r="A181" s="35" t="s">
        <v>54</v>
      </c>
      <c r="E181" s="39" t="s">
        <v>6787</v>
      </c>
    </row>
    <row r="182" spans="1:5" ht="12.75">
      <c r="A182" s="35" t="s">
        <v>55</v>
      </c>
      <c r="E182" s="40" t="s">
        <v>6554</v>
      </c>
    </row>
    <row r="183" spans="1:5" ht="38.25">
      <c r="A183" t="s">
        <v>56</v>
      </c>
      <c r="E183" s="39" t="s">
        <v>6788</v>
      </c>
    </row>
    <row r="184" spans="1:16" ht="12.75">
      <c r="A184" t="s">
        <v>49</v>
      </c>
      <c s="34" t="s">
        <v>207</v>
      </c>
      <c s="34" t="s">
        <v>6789</v>
      </c>
      <c s="35" t="s">
        <v>5</v>
      </c>
      <c s="6" t="s">
        <v>6790</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6791</v>
      </c>
    </row>
    <row r="187" spans="1:5" ht="51">
      <c r="A187" t="s">
        <v>56</v>
      </c>
      <c r="E187" s="39" t="s">
        <v>6792</v>
      </c>
    </row>
    <row r="188" spans="1:16" ht="12.75">
      <c r="A188" t="s">
        <v>49</v>
      </c>
      <c s="34" t="s">
        <v>211</v>
      </c>
      <c s="34" t="s">
        <v>6659</v>
      </c>
      <c s="35" t="s">
        <v>5</v>
      </c>
      <c s="6" t="s">
        <v>6660</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6737</v>
      </c>
    </row>
    <row r="191" spans="1:5" ht="51">
      <c r="A191" t="s">
        <v>56</v>
      </c>
      <c r="E191" s="39" t="s">
        <v>3900</v>
      </c>
    </row>
    <row r="192" spans="1:16" ht="12.75">
      <c r="A192" t="s">
        <v>49</v>
      </c>
      <c s="34" t="s">
        <v>215</v>
      </c>
      <c s="34" t="s">
        <v>3897</v>
      </c>
      <c s="35" t="s">
        <v>5</v>
      </c>
      <c s="6" t="s">
        <v>3898</v>
      </c>
      <c s="36" t="s">
        <v>75</v>
      </c>
      <c s="37">
        <v>51</v>
      </c>
      <c s="36">
        <v>0</v>
      </c>
      <c s="36">
        <f>ROUND(G192*H192,6)</f>
      </c>
      <c r="L192" s="38">
        <v>0</v>
      </c>
      <c s="32">
        <f>ROUND(ROUND(L192,2)*ROUND(G192,3),2)</f>
      </c>
      <c s="36" t="s">
        <v>53</v>
      </c>
      <c>
        <f>(M192*21)/100</f>
      </c>
      <c t="s">
        <v>27</v>
      </c>
    </row>
    <row r="193" spans="1:5" ht="12.75">
      <c r="A193" s="35" t="s">
        <v>54</v>
      </c>
      <c r="E193" s="39" t="s">
        <v>6793</v>
      </c>
    </row>
    <row r="194" spans="1:5" ht="38.25">
      <c r="A194" s="35" t="s">
        <v>55</v>
      </c>
      <c r="E194" s="40" t="s">
        <v>6794</v>
      </c>
    </row>
    <row r="195" spans="1:5" ht="51">
      <c r="A195" t="s">
        <v>56</v>
      </c>
      <c r="E195" s="39" t="s">
        <v>3900</v>
      </c>
    </row>
    <row r="196" spans="1:16" ht="12.75">
      <c r="A196" t="s">
        <v>49</v>
      </c>
      <c s="34" t="s">
        <v>219</v>
      </c>
      <c s="34" t="s">
        <v>3417</v>
      </c>
      <c s="35" t="s">
        <v>5</v>
      </c>
      <c s="6" t="s">
        <v>3418</v>
      </c>
      <c s="36" t="s">
        <v>75</v>
      </c>
      <c s="37">
        <v>96</v>
      </c>
      <c s="36">
        <v>0</v>
      </c>
      <c s="36">
        <f>ROUND(G196*H196,6)</f>
      </c>
      <c r="L196" s="38">
        <v>0</v>
      </c>
      <c s="32">
        <f>ROUND(ROUND(L196,2)*ROUND(G196,3),2)</f>
      </c>
      <c s="36" t="s">
        <v>53</v>
      </c>
      <c>
        <f>(M196*21)/100</f>
      </c>
      <c t="s">
        <v>27</v>
      </c>
    </row>
    <row r="197" spans="1:5" ht="12.75">
      <c r="A197" s="35" t="s">
        <v>54</v>
      </c>
      <c r="E197" s="39" t="s">
        <v>6663</v>
      </c>
    </row>
    <row r="198" spans="1:5" ht="12.75">
      <c r="A198" s="35" t="s">
        <v>55</v>
      </c>
      <c r="E198" s="40" t="s">
        <v>6795</v>
      </c>
    </row>
    <row r="199" spans="1:5" ht="51">
      <c r="A199" t="s">
        <v>56</v>
      </c>
      <c r="E199" s="39" t="s">
        <v>3900</v>
      </c>
    </row>
    <row r="200" spans="1:16" ht="12.75">
      <c r="A200" t="s">
        <v>49</v>
      </c>
      <c s="34" t="s">
        <v>223</v>
      </c>
      <c s="34" t="s">
        <v>6796</v>
      </c>
      <c s="35" t="s">
        <v>5</v>
      </c>
      <c s="6" t="s">
        <v>6797</v>
      </c>
      <c s="36" t="s">
        <v>75</v>
      </c>
      <c s="37">
        <v>12.5</v>
      </c>
      <c s="36">
        <v>0</v>
      </c>
      <c s="36">
        <f>ROUND(G200*H200,6)</f>
      </c>
      <c r="L200" s="38">
        <v>0</v>
      </c>
      <c s="32">
        <f>ROUND(ROUND(L200,2)*ROUND(G200,3),2)</f>
      </c>
      <c s="36" t="s">
        <v>53</v>
      </c>
      <c>
        <f>(M200*21)/100</f>
      </c>
      <c t="s">
        <v>27</v>
      </c>
    </row>
    <row r="201" spans="1:5" ht="12.75">
      <c r="A201" s="35" t="s">
        <v>54</v>
      </c>
      <c r="E201" s="39" t="s">
        <v>6798</v>
      </c>
    </row>
    <row r="202" spans="1:5" ht="12.75">
      <c r="A202" s="35" t="s">
        <v>55</v>
      </c>
      <c r="E202" s="40" t="s">
        <v>6799</v>
      </c>
    </row>
    <row r="203" spans="1:5" ht="63.75">
      <c r="A203" t="s">
        <v>56</v>
      </c>
      <c r="E203" s="39" t="s">
        <v>3906</v>
      </c>
    </row>
    <row r="204" spans="1:16" ht="12.75">
      <c r="A204" t="s">
        <v>49</v>
      </c>
      <c s="34" t="s">
        <v>227</v>
      </c>
      <c s="34" t="s">
        <v>6561</v>
      </c>
      <c s="35" t="s">
        <v>5</v>
      </c>
      <c s="6" t="s">
        <v>6562</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6800</v>
      </c>
    </row>
    <row r="207" spans="1:5" ht="25.5">
      <c r="A207" t="s">
        <v>56</v>
      </c>
      <c r="E207" s="39" t="s">
        <v>6110</v>
      </c>
    </row>
    <row r="208" spans="1:16" ht="12.75">
      <c r="A208" t="s">
        <v>49</v>
      </c>
      <c s="34" t="s">
        <v>231</v>
      </c>
      <c s="34" t="s">
        <v>4797</v>
      </c>
      <c s="35" t="s">
        <v>5</v>
      </c>
      <c s="6" t="s">
        <v>4798</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6801</v>
      </c>
    </row>
    <row r="211" spans="1:5" ht="89.25">
      <c r="A211" t="s">
        <v>56</v>
      </c>
      <c r="E211" s="39" t="s">
        <v>6802</v>
      </c>
    </row>
    <row r="212" spans="1:16" ht="12.75">
      <c r="A212" t="s">
        <v>49</v>
      </c>
      <c s="34" t="s">
        <v>235</v>
      </c>
      <c s="34" t="s">
        <v>6573</v>
      </c>
      <c s="35" t="s">
        <v>5</v>
      </c>
      <c s="6" t="s">
        <v>4047</v>
      </c>
      <c s="36" t="s">
        <v>60</v>
      </c>
      <c s="37">
        <v>4.167</v>
      </c>
      <c s="36">
        <v>0</v>
      </c>
      <c s="36">
        <f>ROUND(G212*H212,6)</f>
      </c>
      <c r="L212" s="38">
        <v>0</v>
      </c>
      <c s="32">
        <f>ROUND(ROUND(L212,2)*ROUND(G212,3),2)</f>
      </c>
      <c s="36" t="s">
        <v>53</v>
      </c>
      <c>
        <f>(M212*21)/100</f>
      </c>
      <c t="s">
        <v>27</v>
      </c>
    </row>
    <row r="213" spans="1:5" ht="12.75">
      <c r="A213" s="35" t="s">
        <v>54</v>
      </c>
      <c r="E213" s="39" t="s">
        <v>6803</v>
      </c>
    </row>
    <row r="214" spans="1:5" ht="12.75">
      <c r="A214" s="35" t="s">
        <v>55</v>
      </c>
      <c r="E214" s="40" t="s">
        <v>6804</v>
      </c>
    </row>
    <row r="215" spans="1:5" ht="114.75">
      <c r="A215" t="s">
        <v>56</v>
      </c>
      <c r="E215" s="39" t="s">
        <v>6504</v>
      </c>
    </row>
    <row r="216" spans="1:16" ht="12.75">
      <c r="A216" t="s">
        <v>49</v>
      </c>
      <c s="34" t="s">
        <v>239</v>
      </c>
      <c s="34" t="s">
        <v>6577</v>
      </c>
      <c s="35" t="s">
        <v>5</v>
      </c>
      <c s="6" t="s">
        <v>6578</v>
      </c>
      <c s="36" t="s">
        <v>2833</v>
      </c>
      <c s="37">
        <v>0.2</v>
      </c>
      <c s="36">
        <v>0</v>
      </c>
      <c s="36">
        <f>ROUND(G216*H216,6)</f>
      </c>
      <c r="L216" s="38">
        <v>0</v>
      </c>
      <c s="32">
        <f>ROUND(ROUND(L216,2)*ROUND(G216,3),2)</f>
      </c>
      <c s="36" t="s">
        <v>53</v>
      </c>
      <c>
        <f>(M216*21)/100</f>
      </c>
      <c t="s">
        <v>27</v>
      </c>
    </row>
    <row r="217" spans="1:5" ht="12.75">
      <c r="A217" s="35" t="s">
        <v>54</v>
      </c>
      <c r="E217" s="39" t="s">
        <v>6579</v>
      </c>
    </row>
    <row r="218" spans="1:5" ht="12.75">
      <c r="A218" s="35" t="s">
        <v>55</v>
      </c>
      <c r="E218" s="40" t="s">
        <v>6580</v>
      </c>
    </row>
    <row r="219" spans="1:5" ht="114.75">
      <c r="A219" t="s">
        <v>56</v>
      </c>
      <c r="E219" s="39" t="s">
        <v>6805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6810</v>
      </c>
      <c r="E8" s="30" t="s">
        <v>6809</v>
      </c>
      <c r="J8" s="29">
        <f>0+J9+J18+J27+J40+J49+J94+J103</f>
      </c>
      <c s="29">
        <f>0+K9+K18+K27+K40+K49+K94+K103</f>
      </c>
      <c s="29">
        <f>0+L9+L18+L27+L40+L49+L94+L103</f>
      </c>
      <c s="29">
        <f>0+M9+M18+M27+M40+M49+M94+M103</f>
      </c>
    </row>
    <row r="9" spans="1:13" ht="12.75">
      <c r="A9" t="s">
        <v>46</v>
      </c>
      <c r="C9" s="31" t="s">
        <v>1144</v>
      </c>
      <c r="E9" s="33" t="s">
        <v>3081</v>
      </c>
      <c r="J9" s="32">
        <f>0</f>
      </c>
      <c s="32">
        <f>0</f>
      </c>
      <c s="32">
        <f>0+L10+L14</f>
      </c>
      <c s="32">
        <f>0+M10+M14</f>
      </c>
    </row>
    <row r="10" spans="1:16" ht="12.75">
      <c r="A10" t="s">
        <v>49</v>
      </c>
      <c s="34" t="s">
        <v>47</v>
      </c>
      <c s="34" t="s">
        <v>6811</v>
      </c>
      <c s="35" t="s">
        <v>5</v>
      </c>
      <c s="6" t="s">
        <v>6812</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38.25">
      <c r="A13" t="s">
        <v>56</v>
      </c>
      <c r="E13" s="39" t="s">
        <v>6813</v>
      </c>
    </row>
    <row r="14" spans="1:16" ht="12.75">
      <c r="A14" t="s">
        <v>49</v>
      </c>
      <c s="34" t="s">
        <v>27</v>
      </c>
      <c s="34" t="s">
        <v>6814</v>
      </c>
      <c s="35" t="s">
        <v>5</v>
      </c>
      <c s="6" t="s">
        <v>6815</v>
      </c>
      <c s="36" t="s">
        <v>80</v>
      </c>
      <c s="37">
        <v>7</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6816</v>
      </c>
    </row>
    <row r="18" spans="1:13" ht="12.75">
      <c r="A18" t="s">
        <v>46</v>
      </c>
      <c r="C18" s="31" t="s">
        <v>47</v>
      </c>
      <c r="E18" s="33" t="s">
        <v>48</v>
      </c>
      <c r="J18" s="32">
        <f>0</f>
      </c>
      <c s="32">
        <f>0</f>
      </c>
      <c s="32">
        <f>0+L19+L23</f>
      </c>
      <c s="32">
        <f>0+M19+M23</f>
      </c>
    </row>
    <row r="19" spans="1:16" ht="12.75">
      <c r="A19" t="s">
        <v>49</v>
      </c>
      <c s="34" t="s">
        <v>26</v>
      </c>
      <c s="34" t="s">
        <v>6817</v>
      </c>
      <c s="35" t="s">
        <v>5</v>
      </c>
      <c s="6" t="s">
        <v>6818</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6819</v>
      </c>
    </row>
    <row r="22" spans="1:5" ht="318.75">
      <c r="A22" t="s">
        <v>56</v>
      </c>
      <c r="E22" s="39" t="s">
        <v>1297</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6820</v>
      </c>
    </row>
    <row r="26" spans="1:5" ht="229.5">
      <c r="A26" t="s">
        <v>56</v>
      </c>
      <c r="E26" s="39" t="s">
        <v>1298</v>
      </c>
    </row>
    <row r="27" spans="1:13" ht="12.75">
      <c r="A27" t="s">
        <v>46</v>
      </c>
      <c r="C27" s="31" t="s">
        <v>27</v>
      </c>
      <c r="E27" s="33" t="s">
        <v>2418</v>
      </c>
      <c r="J27" s="32">
        <f>0</f>
      </c>
      <c s="32">
        <f>0</f>
      </c>
      <c s="32">
        <f>0+L28+L32+L36</f>
      </c>
      <c s="32">
        <f>0+M28+M32+M36</f>
      </c>
    </row>
    <row r="28" spans="1:16" ht="12.75">
      <c r="A28" t="s">
        <v>49</v>
      </c>
      <c s="34" t="s">
        <v>69</v>
      </c>
      <c s="34" t="s">
        <v>6004</v>
      </c>
      <c s="35" t="s">
        <v>5</v>
      </c>
      <c s="6" t="s">
        <v>6005</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6821</v>
      </c>
    </row>
    <row r="31" spans="1:5" ht="38.25">
      <c r="A31" t="s">
        <v>56</v>
      </c>
      <c r="E31" s="39" t="s">
        <v>6635</v>
      </c>
    </row>
    <row r="32" spans="1:16" ht="12.75">
      <c r="A32" t="s">
        <v>49</v>
      </c>
      <c s="34" t="s">
        <v>72</v>
      </c>
      <c s="34" t="s">
        <v>3849</v>
      </c>
      <c s="35" t="s">
        <v>5</v>
      </c>
      <c s="6" t="s">
        <v>3850</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6822</v>
      </c>
    </row>
    <row r="35" spans="1:5" ht="369.75">
      <c r="A35" t="s">
        <v>56</v>
      </c>
      <c r="E35" s="39" t="s">
        <v>3852</v>
      </c>
    </row>
    <row r="36" spans="1:16" ht="12.75">
      <c r="A36" t="s">
        <v>49</v>
      </c>
      <c s="34" t="s">
        <v>77</v>
      </c>
      <c s="34" t="s">
        <v>6823</v>
      </c>
      <c s="35" t="s">
        <v>5</v>
      </c>
      <c s="6" t="s">
        <v>6824</v>
      </c>
      <c s="36" t="s">
        <v>2833</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6825</v>
      </c>
    </row>
    <row r="39" spans="1:5" ht="267.75">
      <c r="A39" t="s">
        <v>56</v>
      </c>
      <c r="E39" s="39" t="s">
        <v>3854</v>
      </c>
    </row>
    <row r="40" spans="1:13" ht="12.75">
      <c r="A40" t="s">
        <v>46</v>
      </c>
      <c r="C40" s="31" t="s">
        <v>65</v>
      </c>
      <c r="E40" s="33" t="s">
        <v>3341</v>
      </c>
      <c r="J40" s="32">
        <f>0</f>
      </c>
      <c s="32">
        <f>0</f>
      </c>
      <c s="32">
        <f>0+L41+L45</f>
      </c>
      <c s="32">
        <f>0+M41+M45</f>
      </c>
    </row>
    <row r="41" spans="1:16" ht="12.75">
      <c r="A41" t="s">
        <v>49</v>
      </c>
      <c s="34" t="s">
        <v>82</v>
      </c>
      <c s="34" t="s">
        <v>6826</v>
      </c>
      <c s="35" t="s">
        <v>5</v>
      </c>
      <c s="6" t="s">
        <v>6827</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6828</v>
      </c>
    </row>
    <row r="44" spans="1:5" ht="409.5">
      <c r="A44" t="s">
        <v>56</v>
      </c>
      <c r="E44" s="39" t="s">
        <v>6829</v>
      </c>
    </row>
    <row r="45" spans="1:16" ht="12.75">
      <c r="A45" t="s">
        <v>49</v>
      </c>
      <c s="34" t="s">
        <v>86</v>
      </c>
      <c s="34" t="s">
        <v>6764</v>
      </c>
      <c s="35" t="s">
        <v>5</v>
      </c>
      <c s="6" t="s">
        <v>6765</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6830</v>
      </c>
    </row>
    <row r="48" spans="1:5" ht="153">
      <c r="A48" t="s">
        <v>56</v>
      </c>
      <c r="E48" s="39" t="s">
        <v>6643</v>
      </c>
    </row>
    <row r="49" spans="1:13" ht="12.75">
      <c r="A49" t="s">
        <v>46</v>
      </c>
      <c r="C49" s="31" t="s">
        <v>77</v>
      </c>
      <c r="E49" s="33" t="s">
        <v>1321</v>
      </c>
      <c r="J49" s="32">
        <f>0</f>
      </c>
      <c s="32">
        <f>0</f>
      </c>
      <c s="32">
        <f>0+L50+L54+L58+L62+L66+L70+L74+L78+L82+L86+L90</f>
      </c>
      <c s="32">
        <f>0+M50+M54+M58+M62+M66+M70+M74+M78+M82+M86+M90</f>
      </c>
    </row>
    <row r="50" spans="1:16" ht="25.5">
      <c r="A50" t="s">
        <v>49</v>
      </c>
      <c s="34" t="s">
        <v>90</v>
      </c>
      <c s="34" t="s">
        <v>4947</v>
      </c>
      <c s="35" t="s">
        <v>5</v>
      </c>
      <c s="6" t="s">
        <v>4948</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6831</v>
      </c>
    </row>
    <row r="53" spans="1:5" ht="191.25">
      <c r="A53" t="s">
        <v>56</v>
      </c>
      <c r="E53" s="39" t="s">
        <v>6832</v>
      </c>
    </row>
    <row r="54" spans="1:16" ht="25.5">
      <c r="A54" t="s">
        <v>49</v>
      </c>
      <c s="34" t="s">
        <v>94</v>
      </c>
      <c s="34" t="s">
        <v>4504</v>
      </c>
      <c s="35" t="s">
        <v>5</v>
      </c>
      <c s="6" t="s">
        <v>4505</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6833</v>
      </c>
    </row>
    <row r="57" spans="1:5" ht="191.25">
      <c r="A57" t="s">
        <v>56</v>
      </c>
      <c r="E57" s="39" t="s">
        <v>6832</v>
      </c>
    </row>
    <row r="58" spans="1:16" ht="12.75">
      <c r="A58" t="s">
        <v>49</v>
      </c>
      <c s="34" t="s">
        <v>98</v>
      </c>
      <c s="34" t="s">
        <v>6834</v>
      </c>
      <c s="35" t="s">
        <v>5</v>
      </c>
      <c s="6" t="s">
        <v>6835</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6836</v>
      </c>
    </row>
    <row r="61" spans="1:5" ht="63.75">
      <c r="A61" t="s">
        <v>56</v>
      </c>
      <c r="E61" s="39" t="s">
        <v>6837</v>
      </c>
    </row>
    <row r="62" spans="1:16" ht="12.75">
      <c r="A62" t="s">
        <v>49</v>
      </c>
      <c s="34" t="s">
        <v>103</v>
      </c>
      <c s="34" t="s">
        <v>6838</v>
      </c>
      <c s="35" t="s">
        <v>5</v>
      </c>
      <c s="6" t="s">
        <v>6839</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6840</v>
      </c>
    </row>
    <row r="65" spans="1:5" ht="153">
      <c r="A65" t="s">
        <v>56</v>
      </c>
      <c r="E65" s="39" t="s">
        <v>6841</v>
      </c>
    </row>
    <row r="66" spans="1:16" ht="25.5">
      <c r="A66" t="s">
        <v>49</v>
      </c>
      <c s="34" t="s">
        <v>106</v>
      </c>
      <c s="34" t="s">
        <v>6842</v>
      </c>
      <c s="35" t="s">
        <v>5</v>
      </c>
      <c s="6" t="s">
        <v>6843</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14.75">
      <c r="A69" t="s">
        <v>56</v>
      </c>
      <c r="E69" s="39" t="s">
        <v>6844</v>
      </c>
    </row>
    <row r="70" spans="1:16" ht="12.75">
      <c r="A70" t="s">
        <v>49</v>
      </c>
      <c s="34" t="s">
        <v>110</v>
      </c>
      <c s="34" t="s">
        <v>6845</v>
      </c>
      <c s="35" t="s">
        <v>5</v>
      </c>
      <c s="6" t="s">
        <v>6846</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6847</v>
      </c>
    </row>
    <row r="73" spans="1:5" ht="51">
      <c r="A73" t="s">
        <v>56</v>
      </c>
      <c r="E73" s="39" t="s">
        <v>6848</v>
      </c>
    </row>
    <row r="74" spans="1:16" ht="12.75">
      <c r="A74" t="s">
        <v>49</v>
      </c>
      <c s="34" t="s">
        <v>113</v>
      </c>
      <c s="34" t="s">
        <v>6849</v>
      </c>
      <c s="35" t="s">
        <v>5</v>
      </c>
      <c s="6" t="s">
        <v>6850</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6851</v>
      </c>
    </row>
    <row r="77" spans="1:5" ht="102">
      <c r="A77" t="s">
        <v>56</v>
      </c>
      <c r="E77" s="39" t="s">
        <v>6852</v>
      </c>
    </row>
    <row r="78" spans="1:16" ht="12.75">
      <c r="A78" t="s">
        <v>49</v>
      </c>
      <c s="34" t="s">
        <v>117</v>
      </c>
      <c s="34" t="s">
        <v>6853</v>
      </c>
      <c s="35" t="s">
        <v>5</v>
      </c>
      <c s="6" t="s">
        <v>6854</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6855</v>
      </c>
    </row>
    <row r="82" spans="1:16" ht="12.75">
      <c r="A82" t="s">
        <v>49</v>
      </c>
      <c s="34" t="s">
        <v>121</v>
      </c>
      <c s="34" t="s">
        <v>6856</v>
      </c>
      <c s="35" t="s">
        <v>5</v>
      </c>
      <c s="6" t="s">
        <v>6857</v>
      </c>
      <c s="36" t="s">
        <v>2833</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6858</v>
      </c>
    </row>
    <row r="85" spans="1:5" ht="51">
      <c r="A85" t="s">
        <v>56</v>
      </c>
      <c r="E85" s="39" t="s">
        <v>6859</v>
      </c>
    </row>
    <row r="86" spans="1:16" ht="12.75">
      <c r="A86" t="s">
        <v>49</v>
      </c>
      <c s="34" t="s">
        <v>125</v>
      </c>
      <c s="34" t="s">
        <v>6860</v>
      </c>
      <c s="35" t="s">
        <v>5</v>
      </c>
      <c s="6" t="s">
        <v>6861</v>
      </c>
      <c s="36" t="s">
        <v>75</v>
      </c>
      <c s="37">
        <v>21.52</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6855</v>
      </c>
    </row>
    <row r="90" spans="1:16" ht="38.25">
      <c r="A90" t="s">
        <v>49</v>
      </c>
      <c s="34" t="s">
        <v>143</v>
      </c>
      <c s="34" t="s">
        <v>6862</v>
      </c>
      <c s="35" t="s">
        <v>5</v>
      </c>
      <c s="6" t="s">
        <v>6863</v>
      </c>
      <c s="36" t="s">
        <v>80</v>
      </c>
      <c s="37">
        <v>1</v>
      </c>
      <c s="36">
        <v>0</v>
      </c>
      <c s="36">
        <f>ROUND(G90*H90,6)</f>
      </c>
      <c r="L90" s="38">
        <v>0</v>
      </c>
      <c s="32">
        <f>ROUND(ROUND(L90,2)*ROUND(G90,3),2)</f>
      </c>
      <c s="36" t="s">
        <v>416</v>
      </c>
      <c>
        <f>(M90*21)/100</f>
      </c>
      <c t="s">
        <v>27</v>
      </c>
    </row>
    <row r="91" spans="1:5" ht="12.75">
      <c r="A91" s="35" t="s">
        <v>54</v>
      </c>
      <c r="E91" s="39" t="s">
        <v>6864</v>
      </c>
    </row>
    <row r="92" spans="1:5" ht="12.75">
      <c r="A92" s="35" t="s">
        <v>55</v>
      </c>
      <c r="E92" s="40" t="s">
        <v>5</v>
      </c>
    </row>
    <row r="93" spans="1:5" ht="89.25">
      <c r="A93" t="s">
        <v>56</v>
      </c>
      <c r="E93" s="39" t="s">
        <v>6865</v>
      </c>
    </row>
    <row r="94" spans="1:13" ht="12.75">
      <c r="A94" t="s">
        <v>46</v>
      </c>
      <c r="C94" s="31" t="s">
        <v>82</v>
      </c>
      <c r="E94" s="33" t="s">
        <v>2457</v>
      </c>
      <c r="J94" s="32">
        <f>0</f>
      </c>
      <c s="32">
        <f>0</f>
      </c>
      <c s="32">
        <f>0+L95+L99</f>
      </c>
      <c s="32">
        <f>0+M95+M99</f>
      </c>
    </row>
    <row r="95" spans="1:16" ht="12.75">
      <c r="A95" t="s">
        <v>49</v>
      </c>
      <c s="34" t="s">
        <v>128</v>
      </c>
      <c s="34" t="s">
        <v>4384</v>
      </c>
      <c s="35" t="s">
        <v>5</v>
      </c>
      <c s="6" t="s">
        <v>4385</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6866</v>
      </c>
    </row>
    <row r="98" spans="1:5" ht="255">
      <c r="A98" t="s">
        <v>56</v>
      </c>
      <c r="E98" s="39" t="s">
        <v>5964</v>
      </c>
    </row>
    <row r="99" spans="1:16" ht="12.75">
      <c r="A99" t="s">
        <v>49</v>
      </c>
      <c s="34" t="s">
        <v>132</v>
      </c>
      <c s="34" t="s">
        <v>3806</v>
      </c>
      <c s="35" t="s">
        <v>5</v>
      </c>
      <c s="6" t="s">
        <v>3807</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6867</v>
      </c>
    </row>
    <row r="102" spans="1:5" ht="25.5">
      <c r="A102" t="s">
        <v>56</v>
      </c>
      <c r="E102" s="39" t="s">
        <v>6868</v>
      </c>
    </row>
    <row r="103" spans="1:13" ht="12.75">
      <c r="A103" t="s">
        <v>46</v>
      </c>
      <c r="C103" s="31" t="s">
        <v>86</v>
      </c>
      <c r="E103" s="33" t="s">
        <v>2068</v>
      </c>
      <c r="J103" s="32">
        <f>0</f>
      </c>
      <c s="32">
        <f>0</f>
      </c>
      <c s="32">
        <f>0+L104+L108</f>
      </c>
      <c s="32">
        <f>0+M104+M108</f>
      </c>
    </row>
    <row r="104" spans="1:16" ht="12.75">
      <c r="A104" t="s">
        <v>49</v>
      </c>
      <c s="34" t="s">
        <v>136</v>
      </c>
      <c s="34" t="s">
        <v>6869</v>
      </c>
      <c s="35" t="s">
        <v>5</v>
      </c>
      <c s="6" t="s">
        <v>6870</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6871</v>
      </c>
    </row>
    <row r="107" spans="1:5" ht="51">
      <c r="A107" t="s">
        <v>56</v>
      </c>
      <c r="E107" s="39" t="s">
        <v>6872</v>
      </c>
    </row>
    <row r="108" spans="1:16" ht="12.75">
      <c r="A108" t="s">
        <v>49</v>
      </c>
      <c s="34" t="s">
        <v>139</v>
      </c>
      <c s="34" t="s">
        <v>4412</v>
      </c>
      <c s="35" t="s">
        <v>5</v>
      </c>
      <c s="6" t="s">
        <v>4413</v>
      </c>
      <c s="36" t="s">
        <v>4053</v>
      </c>
      <c s="37">
        <v>8.438</v>
      </c>
      <c s="36">
        <v>0</v>
      </c>
      <c s="36">
        <f>ROUND(G108*H108,6)</f>
      </c>
      <c r="L108" s="38">
        <v>0</v>
      </c>
      <c s="32">
        <f>ROUND(ROUND(L108,2)*ROUND(G108,3),2)</f>
      </c>
      <c s="36" t="s">
        <v>53</v>
      </c>
      <c>
        <f>(M108*21)/100</f>
      </c>
      <c t="s">
        <v>27</v>
      </c>
    </row>
    <row r="109" spans="1:5" ht="12.75">
      <c r="A109" s="35" t="s">
        <v>54</v>
      </c>
      <c r="E109" s="39" t="s">
        <v>6873</v>
      </c>
    </row>
    <row r="110" spans="1:5" ht="12.75">
      <c r="A110" s="35" t="s">
        <v>55</v>
      </c>
      <c r="E110" s="40" t="s">
        <v>6874</v>
      </c>
    </row>
    <row r="111" spans="1:5" ht="409.5">
      <c r="A111" t="s">
        <v>56</v>
      </c>
      <c r="E111" s="39" t="s">
        <v>6875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6878</v>
      </c>
      <c r="E8" s="30" t="s">
        <v>6877</v>
      </c>
      <c r="J8" s="29">
        <f>0+J9</f>
      </c>
      <c s="29">
        <f>0+K9</f>
      </c>
      <c s="29">
        <f>0+L9</f>
      </c>
      <c s="29">
        <f>0+M9</f>
      </c>
    </row>
    <row r="9" spans="1:13" ht="12.75">
      <c r="A9" t="s">
        <v>46</v>
      </c>
      <c r="C9" s="31" t="s">
        <v>77</v>
      </c>
      <c r="E9" s="33" t="s">
        <v>1321</v>
      </c>
      <c r="J9" s="32">
        <f>0</f>
      </c>
      <c s="32">
        <f>0</f>
      </c>
      <c s="32">
        <f>0+L10+L14+L18+L22+L26+L30+L34+L38+L42+L46+L50+L54+L58+L62+L66+L70+L74+L78+L82+L86+L90+L94</f>
      </c>
      <c s="32">
        <f>0+M10+M14+M18+M22+M26+M30+M34+M38+M42+M46+M50+M54+M58+M62+M66+M70+M74+M78+M82+M86+M90+M94</f>
      </c>
    </row>
    <row r="10" spans="1:16" ht="12.75">
      <c r="A10" t="s">
        <v>49</v>
      </c>
      <c s="34" t="s">
        <v>47</v>
      </c>
      <c s="34" t="s">
        <v>2276</v>
      </c>
      <c s="35" t="s">
        <v>5</v>
      </c>
      <c s="6" t="s">
        <v>2277</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2031</v>
      </c>
    </row>
    <row r="14" spans="1:16" ht="12.75">
      <c r="A14" t="s">
        <v>49</v>
      </c>
      <c s="34" t="s">
        <v>27</v>
      </c>
      <c s="34" t="s">
        <v>2029</v>
      </c>
      <c s="35" t="s">
        <v>5</v>
      </c>
      <c s="6" t="s">
        <v>2030</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2031</v>
      </c>
    </row>
    <row r="18" spans="1:16" ht="12.75">
      <c r="A18" t="s">
        <v>49</v>
      </c>
      <c s="34" t="s">
        <v>26</v>
      </c>
      <c s="34" t="s">
        <v>6879</v>
      </c>
      <c s="35" t="s">
        <v>5</v>
      </c>
      <c s="6" t="s">
        <v>6880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6881</v>
      </c>
    </row>
    <row r="22" spans="1:16" ht="25.5">
      <c r="A22" t="s">
        <v>49</v>
      </c>
      <c s="34" t="s">
        <v>65</v>
      </c>
      <c s="34" t="s">
        <v>3054</v>
      </c>
      <c s="35" t="s">
        <v>5</v>
      </c>
      <c s="6" t="s">
        <v>3055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6881</v>
      </c>
    </row>
    <row r="26" spans="1:16" ht="12.75">
      <c r="A26" t="s">
        <v>49</v>
      </c>
      <c s="34" t="s">
        <v>69</v>
      </c>
      <c s="34" t="s">
        <v>6882</v>
      </c>
      <c s="35" t="s">
        <v>5</v>
      </c>
      <c s="6" t="s">
        <v>6883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6884</v>
      </c>
    </row>
    <row r="30" spans="1:16" ht="12.75">
      <c r="A30" t="s">
        <v>49</v>
      </c>
      <c s="34" t="s">
        <v>72</v>
      </c>
      <c s="34" t="s">
        <v>6885</v>
      </c>
      <c s="35" t="s">
        <v>5</v>
      </c>
      <c s="6" t="s">
        <v>6886</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6887</v>
      </c>
    </row>
    <row r="34" spans="1:16" ht="12.75">
      <c r="A34" t="s">
        <v>49</v>
      </c>
      <c s="34" t="s">
        <v>77</v>
      </c>
      <c s="34" t="s">
        <v>3048</v>
      </c>
      <c s="35" t="s">
        <v>5</v>
      </c>
      <c s="6" t="s">
        <v>3049</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6888</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2013</v>
      </c>
    </row>
    <row r="42" spans="1:16" ht="12.75">
      <c r="A42" t="s">
        <v>49</v>
      </c>
      <c s="34" t="s">
        <v>86</v>
      </c>
      <c s="34" t="s">
        <v>6889</v>
      </c>
      <c s="35" t="s">
        <v>5</v>
      </c>
      <c s="6" t="s">
        <v>6890</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2013</v>
      </c>
    </row>
    <row r="46" spans="1:16" ht="12.75">
      <c r="A46" t="s">
        <v>49</v>
      </c>
      <c s="34" t="s">
        <v>90</v>
      </c>
      <c s="34" t="s">
        <v>2929</v>
      </c>
      <c s="35" t="s">
        <v>5</v>
      </c>
      <c s="6" t="s">
        <v>2930</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2013</v>
      </c>
    </row>
    <row r="50" spans="1:16" ht="25.5">
      <c r="A50" t="s">
        <v>49</v>
      </c>
      <c s="34" t="s">
        <v>94</v>
      </c>
      <c s="34" t="s">
        <v>791</v>
      </c>
      <c s="35" t="s">
        <v>5</v>
      </c>
      <c s="6" t="s">
        <v>792</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2014</v>
      </c>
    </row>
    <row r="54" spans="1:16" ht="25.5">
      <c r="A54" t="s">
        <v>49</v>
      </c>
      <c s="34" t="s">
        <v>98</v>
      </c>
      <c s="34" t="s">
        <v>2216</v>
      </c>
      <c s="35" t="s">
        <v>5</v>
      </c>
      <c s="6" t="s">
        <v>2217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2014</v>
      </c>
    </row>
    <row r="58" spans="1:16" ht="25.5">
      <c r="A58" t="s">
        <v>49</v>
      </c>
      <c s="34" t="s">
        <v>103</v>
      </c>
      <c s="34" t="s">
        <v>6891</v>
      </c>
      <c s="35" t="s">
        <v>5</v>
      </c>
      <c s="6" t="s">
        <v>6892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6893</v>
      </c>
    </row>
    <row r="62" spans="1:16" ht="12.75">
      <c r="A62" t="s">
        <v>49</v>
      </c>
      <c s="34" t="s">
        <v>106</v>
      </c>
      <c s="34" t="s">
        <v>1699</v>
      </c>
      <c s="35" t="s">
        <v>5</v>
      </c>
      <c s="6" t="s">
        <v>1700</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2015</v>
      </c>
    </row>
    <row r="66" spans="1:16" ht="12.75">
      <c r="A66" t="s">
        <v>49</v>
      </c>
      <c s="34" t="s">
        <v>110</v>
      </c>
      <c s="34" t="s">
        <v>3062</v>
      </c>
      <c s="35" t="s">
        <v>5</v>
      </c>
      <c s="6" t="s">
        <v>3063</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2015</v>
      </c>
    </row>
    <row r="70" spans="1:16" ht="12.75">
      <c r="A70" t="s">
        <v>49</v>
      </c>
      <c s="34" t="s">
        <v>113</v>
      </c>
      <c s="34" t="s">
        <v>6894</v>
      </c>
      <c s="35" t="s">
        <v>5</v>
      </c>
      <c s="6" t="s">
        <v>6895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2015</v>
      </c>
    </row>
    <row r="74" spans="1:16" ht="12.75">
      <c r="A74" t="s">
        <v>49</v>
      </c>
      <c s="34" t="s">
        <v>117</v>
      </c>
      <c s="34" t="s">
        <v>3064</v>
      </c>
      <c s="35" t="s">
        <v>5</v>
      </c>
      <c s="6" t="s">
        <v>3065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2015</v>
      </c>
    </row>
    <row r="78" spans="1:16" ht="12.75">
      <c r="A78" t="s">
        <v>49</v>
      </c>
      <c s="34" t="s">
        <v>121</v>
      </c>
      <c s="34" t="s">
        <v>6896</v>
      </c>
      <c s="35" t="s">
        <v>5</v>
      </c>
      <c s="6" t="s">
        <v>6897</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2015</v>
      </c>
    </row>
    <row r="82" spans="1:16" ht="12.75">
      <c r="A82" t="s">
        <v>49</v>
      </c>
      <c s="34" t="s">
        <v>125</v>
      </c>
      <c s="34" t="s">
        <v>6898</v>
      </c>
      <c s="35" t="s">
        <v>5</v>
      </c>
      <c s="6" t="s">
        <v>6899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2015</v>
      </c>
    </row>
    <row r="86" spans="1:16" ht="25.5">
      <c r="A86" t="s">
        <v>49</v>
      </c>
      <c s="34" t="s">
        <v>128</v>
      </c>
      <c s="34" t="s">
        <v>6900</v>
      </c>
      <c s="35" t="s">
        <v>5</v>
      </c>
      <c s="6" t="s">
        <v>6901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6902</v>
      </c>
    </row>
    <row r="90" spans="1:16" ht="12.75">
      <c r="A90" t="s">
        <v>49</v>
      </c>
      <c s="34" t="s">
        <v>132</v>
      </c>
      <c s="34" t="s">
        <v>6903</v>
      </c>
      <c s="35" t="s">
        <v>5</v>
      </c>
      <c s="6" t="s">
        <v>6904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6905</v>
      </c>
    </row>
    <row r="94" spans="1:16" ht="12.75">
      <c r="A94" t="s">
        <v>49</v>
      </c>
      <c s="34" t="s">
        <v>136</v>
      </c>
      <c s="34" t="s">
        <v>6906</v>
      </c>
      <c s="35" t="s">
        <v>5</v>
      </c>
      <c s="6" t="s">
        <v>6907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6911</v>
      </c>
      <c r="E8" s="30" t="s">
        <v>6910</v>
      </c>
      <c r="J8" s="29">
        <f>0+J9+J38</f>
      </c>
      <c s="29">
        <f>0+K9+K38</f>
      </c>
      <c s="29">
        <f>0+L9+L38</f>
      </c>
      <c s="29">
        <f>0+M9+M38</f>
      </c>
    </row>
    <row r="9" spans="1:13" ht="12.75">
      <c r="A9" t="s">
        <v>46</v>
      </c>
      <c r="C9" s="31" t="s">
        <v>6912</v>
      </c>
      <c r="E9" s="33" t="s">
        <v>6913</v>
      </c>
      <c r="J9" s="32">
        <f>0</f>
      </c>
      <c s="32">
        <f>0</f>
      </c>
      <c s="32">
        <f>0+L10+L14+L18+L22+L26+L30+L34</f>
      </c>
      <c s="32">
        <f>0+M10+M14+M18+M22+M26+M30+M34</f>
      </c>
    </row>
    <row r="10" spans="1:16" ht="25.5">
      <c r="A10" t="s">
        <v>49</v>
      </c>
      <c s="34" t="s">
        <v>47</v>
      </c>
      <c s="34" t="s">
        <v>6914</v>
      </c>
      <c s="35" t="s">
        <v>5</v>
      </c>
      <c s="6" t="s">
        <v>6915</v>
      </c>
      <c s="36" t="s">
        <v>3650</v>
      </c>
      <c s="37">
        <v>1</v>
      </c>
      <c s="36">
        <v>0</v>
      </c>
      <c s="36">
        <f>ROUND(G10*H10,6)</f>
      </c>
      <c r="L10" s="38">
        <v>0</v>
      </c>
      <c s="32">
        <f>ROUND(ROUND(L10,2)*ROUND(G10,3),2)</f>
      </c>
      <c s="36" t="s">
        <v>416</v>
      </c>
      <c>
        <f>(M10*21)/100</f>
      </c>
      <c t="s">
        <v>27</v>
      </c>
    </row>
    <row r="11" spans="1:5" ht="63.75">
      <c r="A11" s="35" t="s">
        <v>54</v>
      </c>
      <c r="E11" s="39" t="s">
        <v>6916</v>
      </c>
    </row>
    <row r="12" spans="1:5" ht="12.75">
      <c r="A12" s="35" t="s">
        <v>55</v>
      </c>
      <c r="E12" s="40" t="s">
        <v>5</v>
      </c>
    </row>
    <row r="13" spans="1:5" ht="12.75">
      <c r="A13" t="s">
        <v>56</v>
      </c>
      <c r="E13" s="39" t="s">
        <v>5</v>
      </c>
    </row>
    <row r="14" spans="1:16" ht="25.5">
      <c r="A14" t="s">
        <v>49</v>
      </c>
      <c s="34" t="s">
        <v>27</v>
      </c>
      <c s="34" t="s">
        <v>6917</v>
      </c>
      <c s="35" t="s">
        <v>5</v>
      </c>
      <c s="6" t="s">
        <v>6918</v>
      </c>
      <c s="36" t="s">
        <v>3650</v>
      </c>
      <c s="37">
        <v>1</v>
      </c>
      <c s="36">
        <v>0</v>
      </c>
      <c s="36">
        <f>ROUND(G14*H14,6)</f>
      </c>
      <c r="L14" s="38">
        <v>0</v>
      </c>
      <c s="32">
        <f>ROUND(ROUND(L14,2)*ROUND(G14,3),2)</f>
      </c>
      <c s="36" t="s">
        <v>416</v>
      </c>
      <c>
        <f>(M14*21)/100</f>
      </c>
      <c t="s">
        <v>27</v>
      </c>
    </row>
    <row r="15" spans="1:5" ht="63.75">
      <c r="A15" s="35" t="s">
        <v>54</v>
      </c>
      <c r="E15" s="39" t="s">
        <v>6919</v>
      </c>
    </row>
    <row r="16" spans="1:5" ht="12.75">
      <c r="A16" s="35" t="s">
        <v>55</v>
      </c>
      <c r="E16" s="40" t="s">
        <v>5</v>
      </c>
    </row>
    <row r="17" spans="1:5" ht="12.75">
      <c r="A17" t="s">
        <v>56</v>
      </c>
      <c r="E17" s="39" t="s">
        <v>5</v>
      </c>
    </row>
    <row r="18" spans="1:16" ht="25.5">
      <c r="A18" t="s">
        <v>49</v>
      </c>
      <c s="34" t="s">
        <v>26</v>
      </c>
      <c s="34" t="s">
        <v>6920</v>
      </c>
      <c s="35" t="s">
        <v>5</v>
      </c>
      <c s="6" t="s">
        <v>6921</v>
      </c>
      <c s="36" t="s">
        <v>3650</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6922</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6923</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6924</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6925</v>
      </c>
      <c s="35" t="s">
        <v>5</v>
      </c>
      <c s="6" t="s">
        <v>712</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6926</v>
      </c>
      <c r="E38" s="33" t="s">
        <v>716</v>
      </c>
      <c r="J38" s="32">
        <f>0</f>
      </c>
      <c s="32">
        <f>0</f>
      </c>
      <c s="32">
        <f>0+L39+L43+L47</f>
      </c>
      <c s="32">
        <f>0+M39+M43+M47</f>
      </c>
    </row>
    <row r="39" spans="1:16" ht="25.5">
      <c r="A39" t="s">
        <v>49</v>
      </c>
      <c s="34" t="s">
        <v>77</v>
      </c>
      <c s="34" t="s">
        <v>6927</v>
      </c>
      <c s="35" t="s">
        <v>5</v>
      </c>
      <c s="6" t="s">
        <v>6928</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6929</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6930</v>
      </c>
      <c s="35" t="s">
        <v>5</v>
      </c>
      <c s="6" t="s">
        <v>6931</v>
      </c>
      <c s="36" t="s">
        <v>80</v>
      </c>
      <c s="37">
        <v>1</v>
      </c>
      <c s="36">
        <v>0</v>
      </c>
      <c s="36">
        <f>ROUND(G47*H47,6)</f>
      </c>
      <c r="L47" s="38">
        <v>0</v>
      </c>
      <c s="32">
        <f>ROUND(ROUND(L47,2)*ROUND(G47,3),2)</f>
      </c>
      <c s="36" t="s">
        <v>416</v>
      </c>
      <c>
        <f>(M47*21)/100</f>
      </c>
      <c t="s">
        <v>27</v>
      </c>
    </row>
    <row r="48" spans="1:5" ht="25.5">
      <c r="A48" s="35" t="s">
        <v>54</v>
      </c>
      <c r="E48" s="39" t="s">
        <v>6931</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6934</v>
      </c>
      <c r="E8" s="30" t="s">
        <v>6933</v>
      </c>
      <c r="J8" s="29">
        <f>0+J9+J22+J27+J40+J49+J74+J127</f>
      </c>
      <c s="29">
        <f>0+K9+K22+K27+K40+K49+K74+K127</f>
      </c>
      <c s="29">
        <f>0+L9+L22+L27+L40+L49+L74+L127</f>
      </c>
      <c s="29">
        <f>0+M9+M22+M27+M40+M49+M74+M127</f>
      </c>
    </row>
    <row r="9" spans="1:13" ht="12.75">
      <c r="A9" t="s">
        <v>46</v>
      </c>
      <c r="C9" s="31" t="s">
        <v>1144</v>
      </c>
      <c r="E9" s="33" t="s">
        <v>3081</v>
      </c>
      <c r="J9" s="32">
        <f>0</f>
      </c>
      <c s="32">
        <f>0</f>
      </c>
      <c s="32">
        <f>0+L10+L14+L18</f>
      </c>
      <c s="32">
        <f>0+M10+M14+M18</f>
      </c>
    </row>
    <row r="10" spans="1:16" ht="25.5">
      <c r="A10" t="s">
        <v>49</v>
      </c>
      <c s="34" t="s">
        <v>47</v>
      </c>
      <c s="34" t="s">
        <v>3819</v>
      </c>
      <c s="35" t="s">
        <v>3820</v>
      </c>
      <c s="6" t="s">
        <v>3821</v>
      </c>
      <c s="36" t="s">
        <v>2833</v>
      </c>
      <c s="37">
        <v>31.474</v>
      </c>
      <c s="36">
        <v>0</v>
      </c>
      <c s="36">
        <f>ROUND(G10*H10,6)</f>
      </c>
      <c r="L10" s="38">
        <v>0</v>
      </c>
      <c s="32">
        <f>ROUND(ROUND(L10,2)*ROUND(G10,3),2)</f>
      </c>
      <c s="36" t="s">
        <v>416</v>
      </c>
      <c>
        <f>(M10*21)/100</f>
      </c>
      <c t="s">
        <v>27</v>
      </c>
    </row>
    <row r="11" spans="1:5" ht="12.75">
      <c r="A11" s="35" t="s">
        <v>54</v>
      </c>
      <c r="E11" s="39" t="s">
        <v>2839</v>
      </c>
    </row>
    <row r="12" spans="1:5" ht="89.25">
      <c r="A12" s="35" t="s">
        <v>55</v>
      </c>
      <c r="E12" s="40" t="s">
        <v>6935</v>
      </c>
    </row>
    <row r="13" spans="1:5" ht="165.75">
      <c r="A13" t="s">
        <v>56</v>
      </c>
      <c r="E13" s="39" t="s">
        <v>2835</v>
      </c>
    </row>
    <row r="14" spans="1:16" ht="25.5">
      <c r="A14" t="s">
        <v>49</v>
      </c>
      <c s="34" t="s">
        <v>27</v>
      </c>
      <c s="34" t="s">
        <v>6492</v>
      </c>
      <c s="35" t="s">
        <v>6493</v>
      </c>
      <c s="6" t="s">
        <v>6494</v>
      </c>
      <c s="36" t="s">
        <v>2833</v>
      </c>
      <c s="37">
        <v>0.488</v>
      </c>
      <c s="36">
        <v>0</v>
      </c>
      <c s="36">
        <f>ROUND(G14*H14,6)</f>
      </c>
      <c r="L14" s="38">
        <v>0</v>
      </c>
      <c s="32">
        <f>ROUND(ROUND(L14,2)*ROUND(G14,3),2)</f>
      </c>
      <c s="36" t="s">
        <v>416</v>
      </c>
      <c>
        <f>(M14*21)/100</f>
      </c>
      <c t="s">
        <v>27</v>
      </c>
    </row>
    <row r="15" spans="1:5" ht="12.75">
      <c r="A15" s="35" t="s">
        <v>54</v>
      </c>
      <c r="E15" s="39" t="s">
        <v>2839</v>
      </c>
    </row>
    <row r="16" spans="1:5" ht="12.75">
      <c r="A16" s="35" t="s">
        <v>55</v>
      </c>
      <c r="E16" s="40" t="s">
        <v>6936</v>
      </c>
    </row>
    <row r="17" spans="1:5" ht="165.75">
      <c r="A17" t="s">
        <v>56</v>
      </c>
      <c r="E17" s="39" t="s">
        <v>2835</v>
      </c>
    </row>
    <row r="18" spans="1:16" ht="12.75">
      <c r="A18" t="s">
        <v>49</v>
      </c>
      <c s="34" t="s">
        <v>26</v>
      </c>
      <c s="34" t="s">
        <v>6937</v>
      </c>
      <c s="35" t="s">
        <v>5</v>
      </c>
      <c s="6" t="s">
        <v>6938</v>
      </c>
      <c s="36" t="s">
        <v>52</v>
      </c>
      <c s="37">
        <v>10.89</v>
      </c>
      <c s="36">
        <v>0</v>
      </c>
      <c s="36">
        <f>ROUND(G18*H18,6)</f>
      </c>
      <c r="L18" s="38">
        <v>0</v>
      </c>
      <c s="32">
        <f>ROUND(ROUND(L18,2)*ROUND(G18,3),2)</f>
      </c>
      <c s="36" t="s">
        <v>416</v>
      </c>
      <c>
        <f>(M18*21)/100</f>
      </c>
      <c t="s">
        <v>27</v>
      </c>
    </row>
    <row r="19" spans="1:5" ht="12.75">
      <c r="A19" s="35" t="s">
        <v>54</v>
      </c>
      <c r="E19" s="39" t="s">
        <v>5</v>
      </c>
    </row>
    <row r="20" spans="1:5" ht="12.75">
      <c r="A20" s="35" t="s">
        <v>55</v>
      </c>
      <c r="E20" s="40" t="s">
        <v>6939</v>
      </c>
    </row>
    <row r="21" spans="1:5" ht="25.5">
      <c r="A21" t="s">
        <v>56</v>
      </c>
      <c r="E21" s="39" t="s">
        <v>6940</v>
      </c>
    </row>
    <row r="22" spans="1:13" ht="12.75">
      <c r="A22" t="s">
        <v>46</v>
      </c>
      <c r="C22" s="31" t="s">
        <v>27</v>
      </c>
      <c r="E22" s="33" t="s">
        <v>2418</v>
      </c>
      <c r="J22" s="32">
        <f>0</f>
      </c>
      <c s="32">
        <f>0</f>
      </c>
      <c s="32">
        <f>0+L23</f>
      </c>
      <c s="32">
        <f>0+M23</f>
      </c>
    </row>
    <row r="23" spans="1:16" ht="12.75">
      <c r="A23" t="s">
        <v>49</v>
      </c>
      <c s="34" t="s">
        <v>65</v>
      </c>
      <c s="34" t="s">
        <v>2571</v>
      </c>
      <c s="35" t="s">
        <v>5</v>
      </c>
      <c s="6" t="s">
        <v>2572</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6941</v>
      </c>
    </row>
    <row r="26" spans="1:5" ht="369.75">
      <c r="A26" t="s">
        <v>56</v>
      </c>
      <c r="E26" s="39" t="s">
        <v>3852</v>
      </c>
    </row>
    <row r="27" spans="1:13" ht="12.75">
      <c r="A27" t="s">
        <v>46</v>
      </c>
      <c r="C27" s="31" t="s">
        <v>26</v>
      </c>
      <c r="E27" s="33" t="s">
        <v>3775</v>
      </c>
      <c r="J27" s="32">
        <f>0</f>
      </c>
      <c s="32">
        <f>0</f>
      </c>
      <c s="32">
        <f>0+L28+L32+L36</f>
      </c>
      <c s="32">
        <f>0+M28+M32+M36</f>
      </c>
    </row>
    <row r="28" spans="1:16" ht="12.75">
      <c r="A28" t="s">
        <v>49</v>
      </c>
      <c s="34" t="s">
        <v>69</v>
      </c>
      <c s="34" t="s">
        <v>6942</v>
      </c>
      <c s="35" t="s">
        <v>5</v>
      </c>
      <c s="6" t="s">
        <v>6943</v>
      </c>
      <c s="36" t="s">
        <v>60</v>
      </c>
      <c s="37">
        <v>3.237</v>
      </c>
      <c s="36">
        <v>0</v>
      </c>
      <c s="36">
        <f>ROUND(G28*H28,6)</f>
      </c>
      <c r="L28" s="38">
        <v>0</v>
      </c>
      <c s="32">
        <f>ROUND(ROUND(L28,2)*ROUND(G28,3),2)</f>
      </c>
      <c s="36" t="s">
        <v>416</v>
      </c>
      <c>
        <f>(M28*21)/100</f>
      </c>
      <c t="s">
        <v>27</v>
      </c>
    </row>
    <row r="29" spans="1:5" ht="12.75">
      <c r="A29" s="35" t="s">
        <v>54</v>
      </c>
      <c r="E29" s="39" t="s">
        <v>5</v>
      </c>
    </row>
    <row r="30" spans="1:5" ht="12.75">
      <c r="A30" s="35" t="s">
        <v>55</v>
      </c>
      <c r="E30" s="40" t="s">
        <v>6944</v>
      </c>
    </row>
    <row r="31" spans="1:5" ht="204">
      <c r="A31" t="s">
        <v>56</v>
      </c>
      <c r="E31" s="39" t="s">
        <v>4844</v>
      </c>
    </row>
    <row r="32" spans="1:16" ht="12.75">
      <c r="A32" t="s">
        <v>49</v>
      </c>
      <c s="34" t="s">
        <v>72</v>
      </c>
      <c s="34" t="s">
        <v>6945</v>
      </c>
      <c s="35" t="s">
        <v>5</v>
      </c>
      <c s="6" t="s">
        <v>6946</v>
      </c>
      <c s="36" t="s">
        <v>80</v>
      </c>
      <c s="37">
        <v>3</v>
      </c>
      <c s="36">
        <v>0</v>
      </c>
      <c s="36">
        <f>ROUND(G32*H32,6)</f>
      </c>
      <c r="L32" s="38">
        <v>0</v>
      </c>
      <c s="32">
        <f>ROUND(ROUND(L32,2)*ROUND(G32,3),2)</f>
      </c>
      <c s="36" t="s">
        <v>416</v>
      </c>
      <c>
        <f>(M32*21)/100</f>
      </c>
      <c t="s">
        <v>27</v>
      </c>
    </row>
    <row r="33" spans="1:5" ht="12.75">
      <c r="A33" s="35" t="s">
        <v>54</v>
      </c>
      <c r="E33" s="39" t="s">
        <v>6947</v>
      </c>
    </row>
    <row r="34" spans="1:5" ht="12.75">
      <c r="A34" s="35" t="s">
        <v>55</v>
      </c>
      <c r="E34" s="40" t="s">
        <v>5</v>
      </c>
    </row>
    <row r="35" spans="1:5" ht="25.5">
      <c r="A35" t="s">
        <v>56</v>
      </c>
      <c r="E35" s="39" t="s">
        <v>6948</v>
      </c>
    </row>
    <row r="36" spans="1:16" ht="12.75">
      <c r="A36" t="s">
        <v>49</v>
      </c>
      <c s="34" t="s">
        <v>77</v>
      </c>
      <c s="34" t="s">
        <v>6949</v>
      </c>
      <c s="35" t="s">
        <v>5</v>
      </c>
      <c s="6" t="s">
        <v>6950</v>
      </c>
      <c s="36" t="s">
        <v>75</v>
      </c>
      <c s="37">
        <v>0.6</v>
      </c>
      <c s="36">
        <v>0</v>
      </c>
      <c s="36">
        <f>ROUND(G36*H36,6)</f>
      </c>
      <c r="L36" s="38">
        <v>0</v>
      </c>
      <c s="32">
        <f>ROUND(ROUND(L36,2)*ROUND(G36,3),2)</f>
      </c>
      <c s="36" t="s">
        <v>416</v>
      </c>
      <c>
        <f>(M36*21)/100</f>
      </c>
      <c t="s">
        <v>27</v>
      </c>
    </row>
    <row r="37" spans="1:5" ht="12.75">
      <c r="A37" s="35" t="s">
        <v>54</v>
      </c>
      <c r="E37" s="39" t="s">
        <v>5</v>
      </c>
    </row>
    <row r="38" spans="1:5" ht="12.75">
      <c r="A38" s="35" t="s">
        <v>55</v>
      </c>
      <c r="E38" s="40" t="s">
        <v>5</v>
      </c>
    </row>
    <row r="39" spans="1:5" ht="38.25">
      <c r="A39" t="s">
        <v>56</v>
      </c>
      <c r="E39" s="39" t="s">
        <v>3357</v>
      </c>
    </row>
    <row r="40" spans="1:13" ht="12.75">
      <c r="A40" t="s">
        <v>46</v>
      </c>
      <c r="C40" s="31" t="s">
        <v>65</v>
      </c>
      <c r="E40" s="33" t="s">
        <v>3341</v>
      </c>
      <c r="J40" s="32">
        <f>0</f>
      </c>
      <c s="32">
        <f>0</f>
      </c>
      <c s="32">
        <f>0+L41+L45</f>
      </c>
      <c s="32">
        <f>0+M41+M45</f>
      </c>
    </row>
    <row r="41" spans="1:16" ht="12.75">
      <c r="A41" t="s">
        <v>49</v>
      </c>
      <c s="34" t="s">
        <v>82</v>
      </c>
      <c s="34" t="s">
        <v>6951</v>
      </c>
      <c s="35" t="s">
        <v>5</v>
      </c>
      <c s="6" t="s">
        <v>6952</v>
      </c>
      <c s="36" t="s">
        <v>2833</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6953</v>
      </c>
    </row>
    <row r="44" spans="1:5" ht="293.25">
      <c r="A44" t="s">
        <v>56</v>
      </c>
      <c r="E44" s="39" t="s">
        <v>6954</v>
      </c>
    </row>
    <row r="45" spans="1:16" ht="12.75">
      <c r="A45" t="s">
        <v>49</v>
      </c>
      <c s="34" t="s">
        <v>86</v>
      </c>
      <c s="34" t="s">
        <v>6955</v>
      </c>
      <c s="35" t="s">
        <v>5</v>
      </c>
      <c s="6" t="s">
        <v>6956</v>
      </c>
      <c s="36" t="s">
        <v>80</v>
      </c>
      <c s="37">
        <v>2</v>
      </c>
      <c s="36">
        <v>0</v>
      </c>
      <c s="36">
        <f>ROUND(G45*H45,6)</f>
      </c>
      <c r="L45" s="38">
        <v>0</v>
      </c>
      <c s="32">
        <f>ROUND(ROUND(L45,2)*ROUND(G45,3),2)</f>
      </c>
      <c s="36" t="s">
        <v>416</v>
      </c>
      <c>
        <f>(M45*21)/100</f>
      </c>
      <c t="s">
        <v>27</v>
      </c>
    </row>
    <row r="46" spans="1:5" ht="12.75">
      <c r="A46" s="35" t="s">
        <v>54</v>
      </c>
      <c r="E46" s="39" t="s">
        <v>5</v>
      </c>
    </row>
    <row r="47" spans="1:5" ht="12.75">
      <c r="A47" s="35" t="s">
        <v>55</v>
      </c>
      <c r="E47" s="40" t="s">
        <v>5</v>
      </c>
    </row>
    <row r="48" spans="1:5" ht="229.5">
      <c r="A48" t="s">
        <v>56</v>
      </c>
      <c r="E48" s="39" t="s">
        <v>6957</v>
      </c>
    </row>
    <row r="49" spans="1:13" ht="12.75">
      <c r="A49" t="s">
        <v>46</v>
      </c>
      <c r="C49" s="31" t="s">
        <v>72</v>
      </c>
      <c r="E49" s="33" t="s">
        <v>648</v>
      </c>
      <c r="J49" s="32">
        <f>0</f>
      </c>
      <c s="32">
        <f>0</f>
      </c>
      <c s="32">
        <f>0+L50+L54+L58+L62+L66+L70</f>
      </c>
      <c s="32">
        <f>0+M50+M54+M58+M62+M66+M70</f>
      </c>
    </row>
    <row r="50" spans="1:16" ht="12.75">
      <c r="A50" t="s">
        <v>49</v>
      </c>
      <c s="34" t="s">
        <v>90</v>
      </c>
      <c s="34" t="s">
        <v>6958</v>
      </c>
      <c s="35" t="s">
        <v>5</v>
      </c>
      <c s="6" t="s">
        <v>6959</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6960</v>
      </c>
    </row>
    <row r="53" spans="1:5" ht="76.5">
      <c r="A53" t="s">
        <v>56</v>
      </c>
      <c r="E53" s="39" t="s">
        <v>5830</v>
      </c>
    </row>
    <row r="54" spans="1:16" ht="12.75">
      <c r="A54" t="s">
        <v>49</v>
      </c>
      <c s="34" t="s">
        <v>94</v>
      </c>
      <c s="34" t="s">
        <v>6961</v>
      </c>
      <c s="35" t="s">
        <v>5</v>
      </c>
      <c s="6" t="s">
        <v>6962</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6963</v>
      </c>
    </row>
    <row r="57" spans="1:5" ht="76.5">
      <c r="A57" t="s">
        <v>56</v>
      </c>
      <c r="E57" s="39" t="s">
        <v>5830</v>
      </c>
    </row>
    <row r="58" spans="1:16" ht="12.75">
      <c r="A58" t="s">
        <v>49</v>
      </c>
      <c s="34" t="s">
        <v>98</v>
      </c>
      <c s="34" t="s">
        <v>6964</v>
      </c>
      <c s="35" t="s">
        <v>5</v>
      </c>
      <c s="6" t="s">
        <v>6965</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6966</v>
      </c>
    </row>
    <row r="61" spans="1:5" ht="140.25">
      <c r="A61" t="s">
        <v>56</v>
      </c>
      <c r="E61" s="39" t="s">
        <v>6967</v>
      </c>
    </row>
    <row r="62" spans="1:16" ht="12.75">
      <c r="A62" t="s">
        <v>49</v>
      </c>
      <c s="34" t="s">
        <v>103</v>
      </c>
      <c s="34" t="s">
        <v>6968</v>
      </c>
      <c s="35" t="s">
        <v>5</v>
      </c>
      <c s="6" t="s">
        <v>6969</v>
      </c>
      <c s="36" t="s">
        <v>52</v>
      </c>
      <c s="37">
        <v>13.029</v>
      </c>
      <c s="36">
        <v>0</v>
      </c>
      <c s="36">
        <f>ROUND(G62*H62,6)</f>
      </c>
      <c r="L62" s="38">
        <v>0</v>
      </c>
      <c s="32">
        <f>ROUND(ROUND(L62,2)*ROUND(G62,3),2)</f>
      </c>
      <c s="36" t="s">
        <v>53</v>
      </c>
      <c>
        <f>(M62*21)/100</f>
      </c>
      <c t="s">
        <v>27</v>
      </c>
    </row>
    <row r="63" spans="1:5" ht="12.75">
      <c r="A63" s="35" t="s">
        <v>54</v>
      </c>
      <c r="E63" s="39" t="s">
        <v>5</v>
      </c>
    </row>
    <row r="64" spans="1:5" ht="25.5">
      <c r="A64" s="35" t="s">
        <v>55</v>
      </c>
      <c r="E64" s="40" t="s">
        <v>6970</v>
      </c>
    </row>
    <row r="65" spans="1:5" ht="165.75">
      <c r="A65" t="s">
        <v>56</v>
      </c>
      <c r="E65" s="39" t="s">
        <v>6971</v>
      </c>
    </row>
    <row r="66" spans="1:16" ht="12.75">
      <c r="A66" t="s">
        <v>49</v>
      </c>
      <c s="34" t="s">
        <v>106</v>
      </c>
      <c s="34" t="s">
        <v>6972</v>
      </c>
      <c s="35" t="s">
        <v>5</v>
      </c>
      <c s="6" t="s">
        <v>6973</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6974</v>
      </c>
    </row>
    <row r="69" spans="1:5" ht="165.75">
      <c r="A69" t="s">
        <v>56</v>
      </c>
      <c r="E69" s="39" t="s">
        <v>6971</v>
      </c>
    </row>
    <row r="70" spans="1:16" ht="12.75">
      <c r="A70" t="s">
        <v>49</v>
      </c>
      <c s="34" t="s">
        <v>110</v>
      </c>
      <c s="34" t="s">
        <v>6975</v>
      </c>
      <c s="35" t="s">
        <v>5</v>
      </c>
      <c s="6" t="s">
        <v>6976</v>
      </c>
      <c s="36" t="s">
        <v>52</v>
      </c>
      <c s="37">
        <v>140.648</v>
      </c>
      <c s="36">
        <v>0</v>
      </c>
      <c s="36">
        <f>ROUND(G70*H70,6)</f>
      </c>
      <c r="L70" s="38">
        <v>0</v>
      </c>
      <c s="32">
        <f>ROUND(ROUND(L70,2)*ROUND(G70,3),2)</f>
      </c>
      <c s="36" t="s">
        <v>416</v>
      </c>
      <c>
        <f>(M70*21)/100</f>
      </c>
      <c t="s">
        <v>27</v>
      </c>
    </row>
    <row r="71" spans="1:5" ht="12.75">
      <c r="A71" s="35" t="s">
        <v>54</v>
      </c>
      <c r="E71" s="39" t="s">
        <v>5</v>
      </c>
    </row>
    <row r="72" spans="1:5" ht="12.75">
      <c r="A72" s="35" t="s">
        <v>55</v>
      </c>
      <c r="E72" s="40" t="s">
        <v>6977</v>
      </c>
    </row>
    <row r="73" spans="1:5" ht="76.5">
      <c r="A73" t="s">
        <v>56</v>
      </c>
      <c r="E73" s="39" t="s">
        <v>5830</v>
      </c>
    </row>
    <row r="74" spans="1:13" ht="12.75">
      <c r="A74" t="s">
        <v>46</v>
      </c>
      <c r="C74" s="31" t="s">
        <v>77</v>
      </c>
      <c r="E74" s="33" t="s">
        <v>1321</v>
      </c>
      <c r="J74" s="32">
        <f>0</f>
      </c>
      <c s="32">
        <f>0</f>
      </c>
      <c s="32">
        <f>0+L75+L79+L83+L87+L91+L95+L99+L103+L107+L111+L115+L119+L123</f>
      </c>
      <c s="32">
        <f>0+M75+M79+M83+M87+M91+M95+M99+M103+M107+M111+M115+M119+M123</f>
      </c>
    </row>
    <row r="75" spans="1:16" ht="25.5">
      <c r="A75" t="s">
        <v>49</v>
      </c>
      <c s="34" t="s">
        <v>113</v>
      </c>
      <c s="34" t="s">
        <v>6978</v>
      </c>
      <c s="35" t="s">
        <v>5</v>
      </c>
      <c s="6" t="s">
        <v>6979</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1301</v>
      </c>
    </row>
    <row r="79" spans="1:16" ht="12.75">
      <c r="A79" t="s">
        <v>49</v>
      </c>
      <c s="34" t="s">
        <v>117</v>
      </c>
      <c s="34" t="s">
        <v>2016</v>
      </c>
      <c s="35" t="s">
        <v>5</v>
      </c>
      <c s="6" t="s">
        <v>2017</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2018</v>
      </c>
    </row>
    <row r="83" spans="1:16" ht="12.75">
      <c r="A83" t="s">
        <v>49</v>
      </c>
      <c s="34" t="s">
        <v>121</v>
      </c>
      <c s="34" t="s">
        <v>6980</v>
      </c>
      <c s="35" t="s">
        <v>5</v>
      </c>
      <c s="6" t="s">
        <v>6981</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6982</v>
      </c>
    </row>
    <row r="87" spans="1:16" ht="25.5">
      <c r="A87" t="s">
        <v>49</v>
      </c>
      <c s="34" t="s">
        <v>125</v>
      </c>
      <c s="34" t="s">
        <v>6983</v>
      </c>
      <c s="35" t="s">
        <v>5</v>
      </c>
      <c s="6" t="s">
        <v>6984</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1301</v>
      </c>
    </row>
    <row r="91" spans="1:16" ht="12.75">
      <c r="A91" t="s">
        <v>49</v>
      </c>
      <c s="34" t="s">
        <v>128</v>
      </c>
      <c s="34" t="s">
        <v>905</v>
      </c>
      <c s="35" t="s">
        <v>5</v>
      </c>
      <c s="6" t="s">
        <v>906</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6985</v>
      </c>
    </row>
    <row r="94" spans="1:5" ht="38.25">
      <c r="A94" t="s">
        <v>56</v>
      </c>
      <c r="E94" s="39" t="s">
        <v>908</v>
      </c>
    </row>
    <row r="95" spans="1:16" ht="12.75">
      <c r="A95" t="s">
        <v>49</v>
      </c>
      <c s="34" t="s">
        <v>132</v>
      </c>
      <c s="34" t="s">
        <v>654</v>
      </c>
      <c s="35" t="s">
        <v>5</v>
      </c>
      <c s="6" t="s">
        <v>655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6986</v>
      </c>
    </row>
    <row r="98" spans="1:5" ht="38.25">
      <c r="A98" t="s">
        <v>56</v>
      </c>
      <c r="E98" s="39" t="s">
        <v>656</v>
      </c>
    </row>
    <row r="99" spans="1:16" ht="12.75">
      <c r="A99" t="s">
        <v>49</v>
      </c>
      <c s="34" t="s">
        <v>136</v>
      </c>
      <c s="34" t="s">
        <v>6987</v>
      </c>
      <c s="35" t="s">
        <v>5</v>
      </c>
      <c s="6" t="s">
        <v>6988</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6989</v>
      </c>
    </row>
    <row r="102" spans="1:5" ht="51">
      <c r="A102" t="s">
        <v>56</v>
      </c>
      <c r="E102" s="39" t="s">
        <v>4626</v>
      </c>
    </row>
    <row r="103" spans="1:16" ht="12.75">
      <c r="A103" t="s">
        <v>49</v>
      </c>
      <c s="34" t="s">
        <v>139</v>
      </c>
      <c s="34" t="s">
        <v>6990</v>
      </c>
      <c s="35" t="s">
        <v>5</v>
      </c>
      <c s="6" t="s">
        <v>6991</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6992</v>
      </c>
    </row>
    <row r="106" spans="1:5" ht="38.25">
      <c r="A106" t="s">
        <v>56</v>
      </c>
      <c r="E106" s="39" t="s">
        <v>3896</v>
      </c>
    </row>
    <row r="107" spans="1:16" ht="12.75">
      <c r="A107" t="s">
        <v>49</v>
      </c>
      <c s="34" t="s">
        <v>143</v>
      </c>
      <c s="34" t="s">
        <v>6993</v>
      </c>
      <c s="35" t="s">
        <v>5</v>
      </c>
      <c s="6" t="s">
        <v>6994</v>
      </c>
      <c s="36" t="s">
        <v>52</v>
      </c>
      <c s="37">
        <v>58.32</v>
      </c>
      <c s="36">
        <v>0</v>
      </c>
      <c s="36">
        <f>ROUND(G107*H107,6)</f>
      </c>
      <c r="L107" s="38">
        <v>0</v>
      </c>
      <c s="32">
        <f>ROUND(ROUND(L107,2)*ROUND(G107,3),2)</f>
      </c>
      <c s="36" t="s">
        <v>416</v>
      </c>
      <c>
        <f>(M107*21)/100</f>
      </c>
      <c t="s">
        <v>27</v>
      </c>
    </row>
    <row r="108" spans="1:5" ht="12.75">
      <c r="A108" s="35" t="s">
        <v>54</v>
      </c>
      <c r="E108" s="39" t="s">
        <v>5</v>
      </c>
    </row>
    <row r="109" spans="1:5" ht="12.75">
      <c r="A109" s="35" t="s">
        <v>55</v>
      </c>
      <c r="E109" s="40" t="s">
        <v>6995</v>
      </c>
    </row>
    <row r="110" spans="1:5" ht="191.25">
      <c r="A110" t="s">
        <v>56</v>
      </c>
      <c r="E110" s="39" t="s">
        <v>6832</v>
      </c>
    </row>
    <row r="111" spans="1:16" ht="25.5">
      <c r="A111" t="s">
        <v>49</v>
      </c>
      <c s="34" t="s">
        <v>146</v>
      </c>
      <c s="34" t="s">
        <v>6996</v>
      </c>
      <c s="35" t="s">
        <v>5</v>
      </c>
      <c s="6" t="s">
        <v>6997</v>
      </c>
      <c s="36" t="s">
        <v>75</v>
      </c>
      <c s="37">
        <v>33.6</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204">
      <c r="A114" t="s">
        <v>56</v>
      </c>
      <c r="E114" s="39" t="s">
        <v>6998</v>
      </c>
    </row>
    <row r="115" spans="1:16" ht="25.5">
      <c r="A115" t="s">
        <v>49</v>
      </c>
      <c s="34" t="s">
        <v>805</v>
      </c>
      <c s="34" t="s">
        <v>6999</v>
      </c>
      <c s="35" t="s">
        <v>5</v>
      </c>
      <c s="6" t="s">
        <v>7000</v>
      </c>
      <c s="36" t="s">
        <v>52</v>
      </c>
      <c s="37">
        <v>52.358</v>
      </c>
      <c s="36">
        <v>0</v>
      </c>
      <c s="36">
        <f>ROUND(G115*H115,6)</f>
      </c>
      <c r="L115" s="38">
        <v>0</v>
      </c>
      <c s="32">
        <f>ROUND(ROUND(L115,2)*ROUND(G115,3),2)</f>
      </c>
      <c s="36" t="s">
        <v>416</v>
      </c>
      <c>
        <f>(M115*21)/100</f>
      </c>
      <c t="s">
        <v>27</v>
      </c>
    </row>
    <row r="116" spans="1:5" ht="12.75">
      <c r="A116" s="35" t="s">
        <v>54</v>
      </c>
      <c r="E116" s="39" t="s">
        <v>5</v>
      </c>
    </row>
    <row r="117" spans="1:5" ht="12.75">
      <c r="A117" s="35" t="s">
        <v>55</v>
      </c>
      <c r="E117" s="40" t="s">
        <v>7001</v>
      </c>
    </row>
    <row r="118" spans="1:5" ht="38.25">
      <c r="A118" t="s">
        <v>56</v>
      </c>
      <c r="E118" s="39" t="s">
        <v>7002</v>
      </c>
    </row>
    <row r="119" spans="1:16" ht="25.5">
      <c r="A119" t="s">
        <v>49</v>
      </c>
      <c s="34" t="s">
        <v>151</v>
      </c>
      <c s="34" t="s">
        <v>7003</v>
      </c>
      <c s="35" t="s">
        <v>5</v>
      </c>
      <c s="6" t="s">
        <v>7004</v>
      </c>
      <c s="36" t="s">
        <v>52</v>
      </c>
      <c s="37">
        <v>30.8</v>
      </c>
      <c s="36">
        <v>0</v>
      </c>
      <c s="36">
        <f>ROUND(G119*H119,6)</f>
      </c>
      <c r="L119" s="38">
        <v>0</v>
      </c>
      <c s="32">
        <f>ROUND(ROUND(L119,2)*ROUND(G119,3),2)</f>
      </c>
      <c s="36" t="s">
        <v>416</v>
      </c>
      <c>
        <f>(M119*21)/100</f>
      </c>
      <c t="s">
        <v>27</v>
      </c>
    </row>
    <row r="120" spans="1:5" ht="12.75">
      <c r="A120" s="35" t="s">
        <v>54</v>
      </c>
      <c r="E120" s="39" t="s">
        <v>5</v>
      </c>
    </row>
    <row r="121" spans="1:5" ht="12.75">
      <c r="A121" s="35" t="s">
        <v>55</v>
      </c>
      <c r="E121" s="40" t="s">
        <v>7005</v>
      </c>
    </row>
    <row r="122" spans="1:5" ht="38.25">
      <c r="A122" t="s">
        <v>56</v>
      </c>
      <c r="E122" s="39" t="s">
        <v>7002</v>
      </c>
    </row>
    <row r="123" spans="1:16" ht="12.75">
      <c r="A123" t="s">
        <v>49</v>
      </c>
      <c s="34" t="s">
        <v>159</v>
      </c>
      <c s="34" t="s">
        <v>7006</v>
      </c>
      <c s="35" t="s">
        <v>5</v>
      </c>
      <c s="6" t="s">
        <v>7007</v>
      </c>
      <c s="36" t="s">
        <v>80</v>
      </c>
      <c s="37">
        <v>1</v>
      </c>
      <c s="36">
        <v>0</v>
      </c>
      <c s="36">
        <f>ROUND(G123*H123,6)</f>
      </c>
      <c r="L123" s="38">
        <v>0</v>
      </c>
      <c s="32">
        <f>ROUND(ROUND(L123,2)*ROUND(G123,3),2)</f>
      </c>
      <c s="36" t="s">
        <v>416</v>
      </c>
      <c>
        <f>(M123*21)/100</f>
      </c>
      <c t="s">
        <v>27</v>
      </c>
    </row>
    <row r="124" spans="1:5" ht="12.75">
      <c r="A124" s="35" t="s">
        <v>54</v>
      </c>
      <c r="E124" s="39" t="s">
        <v>7008</v>
      </c>
    </row>
    <row r="125" spans="1:5" ht="12.75">
      <c r="A125" s="35" t="s">
        <v>55</v>
      </c>
      <c r="E125" s="40" t="s">
        <v>5</v>
      </c>
    </row>
    <row r="126" spans="1:5" ht="12.75">
      <c r="A126" t="s">
        <v>56</v>
      </c>
      <c r="E126" s="39" t="s">
        <v>7009</v>
      </c>
    </row>
    <row r="127" spans="1:13" ht="12.75">
      <c r="A127" t="s">
        <v>46</v>
      </c>
      <c r="C127" s="31" t="s">
        <v>86</v>
      </c>
      <c r="E127" s="33" t="s">
        <v>2068</v>
      </c>
      <c r="J127" s="32">
        <f>0</f>
      </c>
      <c s="32">
        <f>0</f>
      </c>
      <c s="32">
        <f>0+L128+L132+L136+L140+L144</f>
      </c>
      <c s="32">
        <f>0+M128+M132+M136+M140+M144</f>
      </c>
    </row>
    <row r="128" spans="1:16" ht="12.75">
      <c r="A128" t="s">
        <v>49</v>
      </c>
      <c s="34" t="s">
        <v>163</v>
      </c>
      <c s="34" t="s">
        <v>7010</v>
      </c>
      <c s="35" t="s">
        <v>5</v>
      </c>
      <c s="6" t="s">
        <v>7011</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7012</v>
      </c>
    </row>
    <row r="131" spans="1:5" ht="76.5">
      <c r="A131" t="s">
        <v>56</v>
      </c>
      <c r="E131" s="39" t="s">
        <v>7013</v>
      </c>
    </row>
    <row r="132" spans="1:16" ht="12.75">
      <c r="A132" t="s">
        <v>49</v>
      </c>
      <c s="34" t="s">
        <v>167</v>
      </c>
      <c s="34" t="s">
        <v>7014</v>
      </c>
      <c s="35" t="s">
        <v>5</v>
      </c>
      <c s="6" t="s">
        <v>7015</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7016</v>
      </c>
    </row>
    <row r="135" spans="1:5" ht="89.25">
      <c r="A135" t="s">
        <v>56</v>
      </c>
      <c r="E135" s="39" t="s">
        <v>2071</v>
      </c>
    </row>
    <row r="136" spans="1:16" ht="12.75">
      <c r="A136" t="s">
        <v>49</v>
      </c>
      <c s="34" t="s">
        <v>171</v>
      </c>
      <c s="34" t="s">
        <v>7017</v>
      </c>
      <c s="35" t="s">
        <v>5</v>
      </c>
      <c s="6" t="s">
        <v>7018</v>
      </c>
      <c s="36" t="s">
        <v>80</v>
      </c>
      <c s="37">
        <v>1</v>
      </c>
      <c s="36">
        <v>0</v>
      </c>
      <c s="36">
        <f>ROUND(G136*H136,6)</f>
      </c>
      <c r="L136" s="38">
        <v>0</v>
      </c>
      <c s="32">
        <f>ROUND(ROUND(L136,2)*ROUND(G136,3),2)</f>
      </c>
      <c s="36" t="s">
        <v>53</v>
      </c>
      <c>
        <f>(M136*21)/100</f>
      </c>
      <c t="s">
        <v>27</v>
      </c>
    </row>
    <row r="137" spans="1:5" ht="12.75">
      <c r="A137" s="35" t="s">
        <v>54</v>
      </c>
      <c r="E137" s="39" t="s">
        <v>7019</v>
      </c>
    </row>
    <row r="138" spans="1:5" ht="12.75">
      <c r="A138" s="35" t="s">
        <v>55</v>
      </c>
      <c r="E138" s="40" t="s">
        <v>5</v>
      </c>
    </row>
    <row r="139" spans="1:5" ht="89.25">
      <c r="A139" t="s">
        <v>56</v>
      </c>
      <c r="E139" s="39" t="s">
        <v>2071</v>
      </c>
    </row>
    <row r="140" spans="1:16" ht="12.75">
      <c r="A140" t="s">
        <v>49</v>
      </c>
      <c s="34" t="s">
        <v>175</v>
      </c>
      <c s="34" t="s">
        <v>7020</v>
      </c>
      <c s="35" t="s">
        <v>5</v>
      </c>
      <c s="6" t="s">
        <v>7021</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7022</v>
      </c>
    </row>
    <row r="143" spans="1:5" ht="89.25">
      <c r="A143" t="s">
        <v>56</v>
      </c>
      <c r="E143" s="39" t="s">
        <v>2071</v>
      </c>
    </row>
    <row r="144" spans="1:16" ht="12.75">
      <c r="A144" t="s">
        <v>49</v>
      </c>
      <c s="34" t="s">
        <v>179</v>
      </c>
      <c s="34" t="s">
        <v>7023</v>
      </c>
      <c s="35" t="s">
        <v>5</v>
      </c>
      <c s="6" t="s">
        <v>7024</v>
      </c>
      <c s="36" t="s">
        <v>52</v>
      </c>
      <c s="37">
        <v>216.948</v>
      </c>
      <c s="36">
        <v>0</v>
      </c>
      <c s="36">
        <f>ROUND(G144*H144,6)</f>
      </c>
      <c r="L144" s="38">
        <v>0</v>
      </c>
      <c s="32">
        <f>ROUND(ROUND(L144,2)*ROUND(G144,3),2)</f>
      </c>
      <c s="36" t="s">
        <v>416</v>
      </c>
      <c>
        <f>(M144*21)/100</f>
      </c>
      <c t="s">
        <v>27</v>
      </c>
    </row>
    <row r="145" spans="1:5" ht="12.75">
      <c r="A145" s="35" t="s">
        <v>54</v>
      </c>
      <c r="E145" s="39" t="s">
        <v>5</v>
      </c>
    </row>
    <row r="146" spans="1:5" ht="12.75">
      <c r="A146" s="35" t="s">
        <v>55</v>
      </c>
      <c r="E146" s="40" t="s">
        <v>7025</v>
      </c>
    </row>
    <row r="147" spans="1:5" ht="89.25">
      <c r="A147" t="s">
        <v>56</v>
      </c>
      <c r="E147" s="39" t="s">
        <v>2071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7028</v>
      </c>
      <c r="E8" s="30" t="s">
        <v>7027</v>
      </c>
      <c r="J8" s="29">
        <f>0+J9+J22+J119</f>
      </c>
      <c s="29">
        <f>0+K9+K22+K119</f>
      </c>
      <c s="29">
        <f>0+L9+L22+L119</f>
      </c>
      <c s="29">
        <f>0+M9+M22+M119</f>
      </c>
    </row>
    <row r="9" spans="1:13" ht="12.75">
      <c r="A9" t="s">
        <v>46</v>
      </c>
      <c r="C9" s="31" t="s">
        <v>1144</v>
      </c>
      <c r="E9" s="33" t="s">
        <v>7029</v>
      </c>
      <c r="J9" s="32">
        <f>0</f>
      </c>
      <c s="32">
        <f>0</f>
      </c>
      <c s="32">
        <f>0+L10+L14+L18</f>
      </c>
      <c s="32">
        <f>0+M10+M14+M18</f>
      </c>
    </row>
    <row r="10" spans="1:16" ht="12.75">
      <c r="A10" t="s">
        <v>49</v>
      </c>
      <c s="34" t="s">
        <v>47</v>
      </c>
      <c s="34" t="s">
        <v>7030</v>
      </c>
      <c s="35" t="s">
        <v>5</v>
      </c>
      <c s="6" t="s">
        <v>7031</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7032</v>
      </c>
    </row>
    <row r="14" spans="1:16" ht="12.75">
      <c r="A14" t="s">
        <v>49</v>
      </c>
      <c s="34" t="s">
        <v>27</v>
      </c>
      <c s="34" t="s">
        <v>7033</v>
      </c>
      <c s="35" t="s">
        <v>5</v>
      </c>
      <c s="6" t="s">
        <v>7034</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7035</v>
      </c>
    </row>
    <row r="18" spans="1:16" ht="12.75">
      <c r="A18" t="s">
        <v>49</v>
      </c>
      <c s="34" t="s">
        <v>26</v>
      </c>
      <c s="34" t="s">
        <v>2069</v>
      </c>
      <c s="35" t="s">
        <v>5</v>
      </c>
      <c s="6" t="s">
        <v>2070</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7035</v>
      </c>
    </row>
    <row r="22" spans="1:13" ht="12.75">
      <c r="A22" t="s">
        <v>46</v>
      </c>
      <c r="C22" s="31" t="s">
        <v>47</v>
      </c>
      <c r="E22" s="33" t="s">
        <v>3081</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2276</v>
      </c>
      <c s="35" t="s">
        <v>5</v>
      </c>
      <c s="6" t="s">
        <v>2277</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7036</v>
      </c>
    </row>
    <row r="27" spans="1:16" ht="12.75">
      <c r="A27" t="s">
        <v>49</v>
      </c>
      <c s="34" t="s">
        <v>69</v>
      </c>
      <c s="34" t="s">
        <v>6879</v>
      </c>
      <c s="35" t="s">
        <v>5</v>
      </c>
      <c s="6" t="s">
        <v>6880</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7037</v>
      </c>
    </row>
    <row r="31" spans="1:16" ht="12.75">
      <c r="A31" t="s">
        <v>49</v>
      </c>
      <c s="34" t="s">
        <v>72</v>
      </c>
      <c s="34" t="s">
        <v>6882</v>
      </c>
      <c s="35" t="s">
        <v>5</v>
      </c>
      <c s="6" t="s">
        <v>6883</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7038</v>
      </c>
    </row>
    <row r="35" spans="1:16" ht="12.75">
      <c r="A35" t="s">
        <v>49</v>
      </c>
      <c s="34" t="s">
        <v>77</v>
      </c>
      <c s="34" t="s">
        <v>6885</v>
      </c>
      <c s="35" t="s">
        <v>5</v>
      </c>
      <c s="6" t="s">
        <v>6886</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7039</v>
      </c>
    </row>
    <row r="39" spans="1:16" ht="12.75">
      <c r="A39" t="s">
        <v>49</v>
      </c>
      <c s="34" t="s">
        <v>82</v>
      </c>
      <c s="34" t="s">
        <v>7040</v>
      </c>
      <c s="35" t="s">
        <v>5</v>
      </c>
      <c s="6" t="s">
        <v>7041</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7042</v>
      </c>
    </row>
    <row r="43" spans="1:16" ht="12.75">
      <c r="A43" t="s">
        <v>49</v>
      </c>
      <c s="34" t="s">
        <v>86</v>
      </c>
      <c s="34" t="s">
        <v>3048</v>
      </c>
      <c s="35" t="s">
        <v>5</v>
      </c>
      <c s="6" t="s">
        <v>3049</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7043</v>
      </c>
    </row>
    <row r="47" spans="1:16" ht="12.75">
      <c r="A47" t="s">
        <v>49</v>
      </c>
      <c s="34" t="s">
        <v>90</v>
      </c>
      <c s="34" t="s">
        <v>784</v>
      </c>
      <c s="35" t="s">
        <v>5</v>
      </c>
      <c s="6" t="s">
        <v>785</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7044</v>
      </c>
    </row>
    <row r="51" spans="1:16" ht="12.75">
      <c r="A51" t="s">
        <v>49</v>
      </c>
      <c s="34" t="s">
        <v>94</v>
      </c>
      <c s="34" t="s">
        <v>2929</v>
      </c>
      <c s="35" t="s">
        <v>5</v>
      </c>
      <c s="6" t="s">
        <v>2930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7044</v>
      </c>
    </row>
    <row r="55" spans="1:16" ht="12.75">
      <c r="A55" t="s">
        <v>49</v>
      </c>
      <c s="34" t="s">
        <v>98</v>
      </c>
      <c s="34" t="s">
        <v>7045</v>
      </c>
      <c s="35" t="s">
        <v>5</v>
      </c>
      <c s="6" t="s">
        <v>7046</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7044</v>
      </c>
    </row>
    <row r="59" spans="1:16" ht="25.5">
      <c r="A59" t="s">
        <v>49</v>
      </c>
      <c s="34" t="s">
        <v>103</v>
      </c>
      <c s="34" t="s">
        <v>791</v>
      </c>
      <c s="35" t="s">
        <v>5</v>
      </c>
      <c s="6" t="s">
        <v>792</v>
      </c>
      <c s="36" t="s">
        <v>3650</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7047</v>
      </c>
    </row>
    <row r="63" spans="1:16" ht="25.5">
      <c r="A63" t="s">
        <v>49</v>
      </c>
      <c s="34" t="s">
        <v>106</v>
      </c>
      <c s="34" t="s">
        <v>2216</v>
      </c>
      <c s="35" t="s">
        <v>5</v>
      </c>
      <c s="6" t="s">
        <v>2217</v>
      </c>
      <c s="36" t="s">
        <v>3650</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7047</v>
      </c>
    </row>
    <row r="67" spans="1:16" ht="25.5">
      <c r="A67" t="s">
        <v>49</v>
      </c>
      <c s="34" t="s">
        <v>110</v>
      </c>
      <c s="34" t="s">
        <v>6891</v>
      </c>
      <c s="35" t="s">
        <v>5</v>
      </c>
      <c s="6" t="s">
        <v>6892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7048</v>
      </c>
    </row>
    <row r="71" spans="1:16" ht="12.75">
      <c r="A71" t="s">
        <v>49</v>
      </c>
      <c s="34" t="s">
        <v>113</v>
      </c>
      <c s="34" t="s">
        <v>1699</v>
      </c>
      <c s="35" t="s">
        <v>5</v>
      </c>
      <c s="6" t="s">
        <v>1700</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7042</v>
      </c>
    </row>
    <row r="75" spans="1:16" ht="12.75">
      <c r="A75" t="s">
        <v>49</v>
      </c>
      <c s="34" t="s">
        <v>117</v>
      </c>
      <c s="34" t="s">
        <v>3062</v>
      </c>
      <c s="35" t="s">
        <v>5</v>
      </c>
      <c s="6" t="s">
        <v>3063</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7042</v>
      </c>
    </row>
    <row r="79" spans="1:16" ht="12.75">
      <c r="A79" t="s">
        <v>49</v>
      </c>
      <c s="34" t="s">
        <v>121</v>
      </c>
      <c s="34" t="s">
        <v>6894</v>
      </c>
      <c s="35" t="s">
        <v>5</v>
      </c>
      <c s="6" t="s">
        <v>6895</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7042</v>
      </c>
    </row>
    <row r="83" spans="1:16" ht="25.5">
      <c r="A83" t="s">
        <v>49</v>
      </c>
      <c s="34" t="s">
        <v>125</v>
      </c>
      <c s="34" t="s">
        <v>2545</v>
      </c>
      <c s="35" t="s">
        <v>5</v>
      </c>
      <c s="6" t="s">
        <v>2546</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7042</v>
      </c>
    </row>
    <row r="87" spans="1:16" ht="12.75">
      <c r="A87" t="s">
        <v>49</v>
      </c>
      <c s="34" t="s">
        <v>128</v>
      </c>
      <c s="34" t="s">
        <v>3064</v>
      </c>
      <c s="35" t="s">
        <v>5</v>
      </c>
      <c s="6" t="s">
        <v>3065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7042</v>
      </c>
    </row>
    <row r="91" spans="1:16" ht="12.75">
      <c r="A91" t="s">
        <v>49</v>
      </c>
      <c s="34" t="s">
        <v>132</v>
      </c>
      <c s="34" t="s">
        <v>6896</v>
      </c>
      <c s="35" t="s">
        <v>5</v>
      </c>
      <c s="6" t="s">
        <v>6897</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7042</v>
      </c>
    </row>
    <row r="95" spans="1:16" ht="12.75">
      <c r="A95" t="s">
        <v>49</v>
      </c>
      <c s="34" t="s">
        <v>136</v>
      </c>
      <c s="34" t="s">
        <v>6898</v>
      </c>
      <c s="35" t="s">
        <v>5</v>
      </c>
      <c s="6" t="s">
        <v>6899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7042</v>
      </c>
    </row>
    <row r="99" spans="1:16" ht="12.75">
      <c r="A99" t="s">
        <v>49</v>
      </c>
      <c s="34" t="s">
        <v>139</v>
      </c>
      <c s="34" t="s">
        <v>7049</v>
      </c>
      <c s="35" t="s">
        <v>5</v>
      </c>
      <c s="6" t="s">
        <v>7050</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7042</v>
      </c>
    </row>
    <row r="103" spans="1:16" ht="12.75">
      <c r="A103" t="s">
        <v>49</v>
      </c>
      <c s="34" t="s">
        <v>143</v>
      </c>
      <c s="34" t="s">
        <v>7051</v>
      </c>
      <c s="35" t="s">
        <v>5</v>
      </c>
      <c s="6" t="s">
        <v>7052</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7042</v>
      </c>
    </row>
    <row r="107" spans="1:16" ht="25.5">
      <c r="A107" t="s">
        <v>49</v>
      </c>
      <c s="34" t="s">
        <v>146</v>
      </c>
      <c s="34" t="s">
        <v>1431</v>
      </c>
      <c s="35" t="s">
        <v>5</v>
      </c>
      <c s="6" t="s">
        <v>2794</v>
      </c>
      <c s="36" t="s">
        <v>3650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7053</v>
      </c>
    </row>
    <row r="111" spans="1:16" ht="12.75">
      <c r="A111" t="s">
        <v>49</v>
      </c>
      <c s="34" t="s">
        <v>805</v>
      </c>
      <c s="34" t="s">
        <v>6903</v>
      </c>
      <c s="35" t="s">
        <v>5</v>
      </c>
      <c s="6" t="s">
        <v>6904</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7054</v>
      </c>
    </row>
    <row r="115" spans="1:16" ht="12.75">
      <c r="A115" t="s">
        <v>49</v>
      </c>
      <c s="34" t="s">
        <v>151</v>
      </c>
      <c s="34" t="s">
        <v>6906</v>
      </c>
      <c s="35" t="s">
        <v>5</v>
      </c>
      <c s="6" t="s">
        <v>6907</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7054</v>
      </c>
    </row>
    <row r="119" spans="1:13" ht="12.75">
      <c r="A119" t="s">
        <v>46</v>
      </c>
      <c r="C119" s="31" t="s">
        <v>77</v>
      </c>
      <c r="E119" s="33" t="s">
        <v>1321</v>
      </c>
      <c r="J119" s="32">
        <f>0</f>
      </c>
      <c s="32">
        <f>0</f>
      </c>
      <c s="32">
        <f>0+L120+L124</f>
      </c>
      <c s="32">
        <f>0+M120+M124</f>
      </c>
    </row>
    <row r="120" spans="1:16" ht="12.75">
      <c r="A120" t="s">
        <v>49</v>
      </c>
      <c s="34" t="s">
        <v>155</v>
      </c>
      <c s="34" t="s">
        <v>7055</v>
      </c>
      <c s="35" t="s">
        <v>5</v>
      </c>
      <c s="6" t="s">
        <v>7056</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7057</v>
      </c>
    </row>
    <row r="124" spans="1:16" ht="12.75">
      <c r="A124" t="s">
        <v>49</v>
      </c>
      <c s="34" t="s">
        <v>159</v>
      </c>
      <c s="34" t="s">
        <v>7058</v>
      </c>
      <c s="35" t="s">
        <v>5</v>
      </c>
      <c s="6" t="s">
        <v>7059</v>
      </c>
      <c s="36" t="s">
        <v>80</v>
      </c>
      <c s="37">
        <v>9</v>
      </c>
      <c s="36">
        <v>0</v>
      </c>
      <c s="36">
        <f>ROUND(G124*H124,6)</f>
      </c>
      <c r="L124" s="38">
        <v>0</v>
      </c>
      <c s="32">
        <f>ROUND(ROUND(L124,2)*ROUND(G124,3),2)</f>
      </c>
      <c s="36" t="s">
        <v>416</v>
      </c>
      <c>
        <f>(M124*21)/100</f>
      </c>
      <c t="s">
        <v>27</v>
      </c>
    </row>
    <row r="125" spans="1:5" ht="12.75">
      <c r="A125" s="35" t="s">
        <v>54</v>
      </c>
      <c r="E125" s="39" t="s">
        <v>5</v>
      </c>
    </row>
    <row r="126" spans="1:5" ht="12.75">
      <c r="A126" s="35" t="s">
        <v>55</v>
      </c>
      <c r="E126" s="40" t="s">
        <v>5</v>
      </c>
    </row>
    <row r="127" spans="1:5" ht="89.25">
      <c r="A127" t="s">
        <v>56</v>
      </c>
      <c r="E127" s="39" t="s">
        <v>7060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7063</v>
      </c>
      <c r="E8" s="30" t="s">
        <v>7062</v>
      </c>
      <c r="J8" s="29">
        <f>0+J9+J46+J79</f>
      </c>
      <c s="29">
        <f>0+K9+K46+K79</f>
      </c>
      <c s="29">
        <f>0+L9+L46+L79</f>
      </c>
      <c s="29">
        <f>0+M9+M46+M79</f>
      </c>
    </row>
    <row r="9" spans="1:13" ht="12.75">
      <c r="A9" t="s">
        <v>46</v>
      </c>
      <c r="C9" s="31" t="s">
        <v>47</v>
      </c>
      <c r="E9" s="33" t="s">
        <v>682</v>
      </c>
      <c r="J9" s="32">
        <f>0</f>
      </c>
      <c s="32">
        <f>0</f>
      </c>
      <c s="32">
        <f>0+L10+L14+L18+L22+L26+L30+L34+L38+L42</f>
      </c>
      <c s="32">
        <f>0+M10+M14+M18+M22+M26+M30+M34+M38+M42</f>
      </c>
    </row>
    <row r="10" spans="1:16" ht="12.75">
      <c r="A10" t="s">
        <v>49</v>
      </c>
      <c s="34" t="s">
        <v>47</v>
      </c>
      <c s="34" t="s">
        <v>1694</v>
      </c>
      <c s="35" t="s">
        <v>5</v>
      </c>
      <c s="6" t="s">
        <v>684</v>
      </c>
      <c s="36" t="s">
        <v>80</v>
      </c>
      <c s="37">
        <v>1</v>
      </c>
      <c s="36">
        <v>0</v>
      </c>
      <c s="36">
        <f>ROUND(G10*H10,6)</f>
      </c>
      <c r="L10" s="38">
        <v>0</v>
      </c>
      <c s="32">
        <f>ROUND(ROUND(L10,2)*ROUND(G10,3),2)</f>
      </c>
      <c s="36" t="s">
        <v>706</v>
      </c>
      <c>
        <f>(M10*21)/100</f>
      </c>
      <c t="s">
        <v>27</v>
      </c>
    </row>
    <row r="11" spans="1:5" ht="12.75">
      <c r="A11" s="35" t="s">
        <v>54</v>
      </c>
      <c r="E11" s="39" t="s">
        <v>5</v>
      </c>
    </row>
    <row r="12" spans="1:5" ht="12.75">
      <c r="A12" s="35" t="s">
        <v>55</v>
      </c>
      <c r="E12" s="40" t="s">
        <v>5</v>
      </c>
    </row>
    <row r="13" spans="1:5" ht="89.25">
      <c r="A13" t="s">
        <v>56</v>
      </c>
      <c r="E13" s="39" t="s">
        <v>7064</v>
      </c>
    </row>
    <row r="14" spans="1:16" ht="12.75">
      <c r="A14" t="s">
        <v>49</v>
      </c>
      <c s="34" t="s">
        <v>27</v>
      </c>
      <c s="34" t="s">
        <v>1669</v>
      </c>
      <c s="35" t="s">
        <v>5</v>
      </c>
      <c s="6" t="s">
        <v>7065</v>
      </c>
      <c s="36" t="s">
        <v>80</v>
      </c>
      <c s="37">
        <v>1</v>
      </c>
      <c s="36">
        <v>0</v>
      </c>
      <c s="36">
        <f>ROUND(G14*H14,6)</f>
      </c>
      <c r="L14" s="38">
        <v>0</v>
      </c>
      <c s="32">
        <f>ROUND(ROUND(L14,2)*ROUND(G14,3),2)</f>
      </c>
      <c s="36" t="s">
        <v>706</v>
      </c>
      <c>
        <f>(M14*21)/100</f>
      </c>
      <c t="s">
        <v>27</v>
      </c>
    </row>
    <row r="15" spans="1:5" ht="12.75">
      <c r="A15" s="35" t="s">
        <v>54</v>
      </c>
      <c r="E15" s="39" t="s">
        <v>5</v>
      </c>
    </row>
    <row r="16" spans="1:5" ht="12.75">
      <c r="A16" s="35" t="s">
        <v>55</v>
      </c>
      <c r="E16" s="40" t="s">
        <v>5</v>
      </c>
    </row>
    <row r="17" spans="1:5" ht="51">
      <c r="A17" t="s">
        <v>56</v>
      </c>
      <c r="E17" s="39" t="s">
        <v>7066</v>
      </c>
    </row>
    <row r="18" spans="1:16" ht="12.75">
      <c r="A18" t="s">
        <v>49</v>
      </c>
      <c s="34" t="s">
        <v>26</v>
      </c>
      <c s="34" t="s">
        <v>1667</v>
      </c>
      <c s="35" t="s">
        <v>5</v>
      </c>
      <c s="6" t="s">
        <v>7067</v>
      </c>
      <c s="36" t="s">
        <v>80</v>
      </c>
      <c s="37">
        <v>1</v>
      </c>
      <c s="36">
        <v>0</v>
      </c>
      <c s="36">
        <f>ROUND(G18*H18,6)</f>
      </c>
      <c r="L18" s="38">
        <v>0</v>
      </c>
      <c s="32">
        <f>ROUND(ROUND(L18,2)*ROUND(G18,3),2)</f>
      </c>
      <c s="36" t="s">
        <v>706</v>
      </c>
      <c>
        <f>(M18*21)/100</f>
      </c>
      <c t="s">
        <v>27</v>
      </c>
    </row>
    <row r="19" spans="1:5" ht="12.75">
      <c r="A19" s="35" t="s">
        <v>54</v>
      </c>
      <c r="E19" s="39" t="s">
        <v>5</v>
      </c>
    </row>
    <row r="20" spans="1:5" ht="12.75">
      <c r="A20" s="35" t="s">
        <v>55</v>
      </c>
      <c r="E20" s="40" t="s">
        <v>5</v>
      </c>
    </row>
    <row r="21" spans="1:5" ht="51">
      <c r="A21" t="s">
        <v>56</v>
      </c>
      <c r="E21" s="39" t="s">
        <v>7068</v>
      </c>
    </row>
    <row r="22" spans="1:16" ht="12.75">
      <c r="A22" t="s">
        <v>49</v>
      </c>
      <c s="34" t="s">
        <v>65</v>
      </c>
      <c s="34" t="s">
        <v>1671</v>
      </c>
      <c s="35" t="s">
        <v>5</v>
      </c>
      <c s="6" t="s">
        <v>690</v>
      </c>
      <c s="36" t="s">
        <v>80</v>
      </c>
      <c s="37">
        <v>2</v>
      </c>
      <c s="36">
        <v>0</v>
      </c>
      <c s="36">
        <f>ROUND(G22*H22,6)</f>
      </c>
      <c r="L22" s="38">
        <v>0</v>
      </c>
      <c s="32">
        <f>ROUND(ROUND(L22,2)*ROUND(G22,3),2)</f>
      </c>
      <c s="36" t="s">
        <v>706</v>
      </c>
      <c>
        <f>(M22*21)/100</f>
      </c>
      <c t="s">
        <v>27</v>
      </c>
    </row>
    <row r="23" spans="1:5" ht="12.75">
      <c r="A23" s="35" t="s">
        <v>54</v>
      </c>
      <c r="E23" s="39" t="s">
        <v>5</v>
      </c>
    </row>
    <row r="24" spans="1:5" ht="12.75">
      <c r="A24" s="35" t="s">
        <v>55</v>
      </c>
      <c r="E24" s="40" t="s">
        <v>5</v>
      </c>
    </row>
    <row r="25" spans="1:5" ht="38.25">
      <c r="A25" t="s">
        <v>56</v>
      </c>
      <c r="E25" s="39" t="s">
        <v>691</v>
      </c>
    </row>
    <row r="26" spans="1:16" ht="12.75">
      <c r="A26" t="s">
        <v>49</v>
      </c>
      <c s="34" t="s">
        <v>69</v>
      </c>
      <c s="34" t="s">
        <v>1708</v>
      </c>
      <c s="35" t="s">
        <v>5</v>
      </c>
      <c s="6" t="s">
        <v>7069</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53">
      <c r="A29" t="s">
        <v>56</v>
      </c>
      <c r="E29" s="39" t="s">
        <v>7070</v>
      </c>
    </row>
    <row r="30" spans="1:16" ht="12.75">
      <c r="A30" t="s">
        <v>49</v>
      </c>
      <c s="34" t="s">
        <v>72</v>
      </c>
      <c s="34" t="s">
        <v>7071</v>
      </c>
      <c s="35" t="s">
        <v>5</v>
      </c>
      <c s="6" t="s">
        <v>696</v>
      </c>
      <c s="36" t="s">
        <v>80</v>
      </c>
      <c s="37">
        <v>3</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7072</v>
      </c>
      <c s="35" t="s">
        <v>5</v>
      </c>
      <c s="6" t="s">
        <v>699</v>
      </c>
      <c s="36" t="s">
        <v>75</v>
      </c>
      <c s="37">
        <v>15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7073</v>
      </c>
      <c s="35" t="s">
        <v>5</v>
      </c>
      <c s="6" t="s">
        <v>701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7074</v>
      </c>
      <c s="35" t="s">
        <v>5</v>
      </c>
      <c s="6" t="s">
        <v>704</v>
      </c>
      <c s="36" t="s">
        <v>75</v>
      </c>
      <c s="37">
        <v>25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682</v>
      </c>
      <c r="J46" s="32">
        <f>0</f>
      </c>
      <c s="32">
        <f>0</f>
      </c>
      <c s="32">
        <f>0+L47+L51+L55+L59+L63+L67+L71+L75</f>
      </c>
      <c s="32">
        <f>0+M47+M51+M55+M59+M63+M67+M71+M75</f>
      </c>
    </row>
    <row r="47" spans="1:16" ht="12.75">
      <c r="A47" t="s">
        <v>49</v>
      </c>
      <c s="34" t="s">
        <v>90</v>
      </c>
      <c s="34" t="s">
        <v>1694</v>
      </c>
      <c s="35" t="s">
        <v>5</v>
      </c>
      <c s="6" t="s">
        <v>684</v>
      </c>
      <c s="36" t="s">
        <v>80</v>
      </c>
      <c s="37">
        <v>1</v>
      </c>
      <c s="36">
        <v>0</v>
      </c>
      <c s="36">
        <f>ROUND(G47*H47,6)</f>
      </c>
      <c r="L47" s="38">
        <v>0</v>
      </c>
      <c s="32">
        <f>ROUND(ROUND(L47,2)*ROUND(G47,3),2)</f>
      </c>
      <c s="36" t="s">
        <v>706</v>
      </c>
      <c>
        <f>(M47*21)/100</f>
      </c>
      <c t="s">
        <v>27</v>
      </c>
    </row>
    <row r="48" spans="1:5" ht="12.75">
      <c r="A48" s="35" t="s">
        <v>54</v>
      </c>
      <c r="E48" s="39" t="s">
        <v>5</v>
      </c>
    </row>
    <row r="49" spans="1:5" ht="12.75">
      <c r="A49" s="35" t="s">
        <v>55</v>
      </c>
      <c r="E49" s="40" t="s">
        <v>5</v>
      </c>
    </row>
    <row r="50" spans="1:5" ht="89.25">
      <c r="A50" t="s">
        <v>56</v>
      </c>
      <c r="E50" s="39" t="s">
        <v>7064</v>
      </c>
    </row>
    <row r="51" spans="1:16" ht="12.75">
      <c r="A51" t="s">
        <v>49</v>
      </c>
      <c s="34" t="s">
        <v>94</v>
      </c>
      <c s="34" t="s">
        <v>1667</v>
      </c>
      <c s="35" t="s">
        <v>5</v>
      </c>
      <c s="6" t="s">
        <v>7067</v>
      </c>
      <c s="36" t="s">
        <v>80</v>
      </c>
      <c s="37">
        <v>1</v>
      </c>
      <c s="36">
        <v>0</v>
      </c>
      <c s="36">
        <f>ROUND(G51*H51,6)</f>
      </c>
      <c r="L51" s="38">
        <v>0</v>
      </c>
      <c s="32">
        <f>ROUND(ROUND(L51,2)*ROUND(G51,3),2)</f>
      </c>
      <c s="36" t="s">
        <v>706</v>
      </c>
      <c>
        <f>(M51*21)/100</f>
      </c>
      <c t="s">
        <v>27</v>
      </c>
    </row>
    <row r="52" spans="1:5" ht="12.75">
      <c r="A52" s="35" t="s">
        <v>54</v>
      </c>
      <c r="E52" s="39" t="s">
        <v>5</v>
      </c>
    </row>
    <row r="53" spans="1:5" ht="12.75">
      <c r="A53" s="35" t="s">
        <v>55</v>
      </c>
      <c r="E53" s="40" t="s">
        <v>5</v>
      </c>
    </row>
    <row r="54" spans="1:5" ht="51">
      <c r="A54" t="s">
        <v>56</v>
      </c>
      <c r="E54" s="39" t="s">
        <v>7068</v>
      </c>
    </row>
    <row r="55" spans="1:16" ht="12.75">
      <c r="A55" t="s">
        <v>49</v>
      </c>
      <c s="34" t="s">
        <v>98</v>
      </c>
      <c s="34" t="s">
        <v>1669</v>
      </c>
      <c s="35" t="s">
        <v>5</v>
      </c>
      <c s="6" t="s">
        <v>7065</v>
      </c>
      <c s="36" t="s">
        <v>80</v>
      </c>
      <c s="37">
        <v>1</v>
      </c>
      <c s="36">
        <v>0</v>
      </c>
      <c s="36">
        <f>ROUND(G55*H55,6)</f>
      </c>
      <c r="L55" s="38">
        <v>0</v>
      </c>
      <c s="32">
        <f>ROUND(ROUND(L55,2)*ROUND(G55,3),2)</f>
      </c>
      <c s="36" t="s">
        <v>706</v>
      </c>
      <c>
        <f>(M55*21)/100</f>
      </c>
      <c t="s">
        <v>27</v>
      </c>
    </row>
    <row r="56" spans="1:5" ht="12.75">
      <c r="A56" s="35" t="s">
        <v>54</v>
      </c>
      <c r="E56" s="39" t="s">
        <v>5</v>
      </c>
    </row>
    <row r="57" spans="1:5" ht="12.75">
      <c r="A57" s="35" t="s">
        <v>55</v>
      </c>
      <c r="E57" s="40" t="s">
        <v>5</v>
      </c>
    </row>
    <row r="58" spans="1:5" ht="51">
      <c r="A58" t="s">
        <v>56</v>
      </c>
      <c r="E58" s="39" t="s">
        <v>7066</v>
      </c>
    </row>
    <row r="59" spans="1:16" ht="12.75">
      <c r="A59" t="s">
        <v>49</v>
      </c>
      <c s="34" t="s">
        <v>103</v>
      </c>
      <c s="34" t="s">
        <v>1671</v>
      </c>
      <c s="35" t="s">
        <v>5</v>
      </c>
      <c s="6" t="s">
        <v>690</v>
      </c>
      <c s="36" t="s">
        <v>80</v>
      </c>
      <c s="37">
        <v>2</v>
      </c>
      <c s="36">
        <v>0</v>
      </c>
      <c s="36">
        <f>ROUND(G59*H59,6)</f>
      </c>
      <c r="L59" s="38">
        <v>0</v>
      </c>
      <c s="32">
        <f>ROUND(ROUND(L59,2)*ROUND(G59,3),2)</f>
      </c>
      <c s="36" t="s">
        <v>706</v>
      </c>
      <c>
        <f>(M59*21)/100</f>
      </c>
      <c t="s">
        <v>27</v>
      </c>
    </row>
    <row r="60" spans="1:5" ht="12.75">
      <c r="A60" s="35" t="s">
        <v>54</v>
      </c>
      <c r="E60" s="39" t="s">
        <v>5</v>
      </c>
    </row>
    <row r="61" spans="1:5" ht="12.75">
      <c r="A61" s="35" t="s">
        <v>55</v>
      </c>
      <c r="E61" s="40" t="s">
        <v>5</v>
      </c>
    </row>
    <row r="62" spans="1:5" ht="38.25">
      <c r="A62" t="s">
        <v>56</v>
      </c>
      <c r="E62" s="39" t="s">
        <v>691</v>
      </c>
    </row>
    <row r="63" spans="1:16" ht="12.75">
      <c r="A63" t="s">
        <v>49</v>
      </c>
      <c s="34" t="s">
        <v>106</v>
      </c>
      <c s="34" t="s">
        <v>7072</v>
      </c>
      <c s="35" t="s">
        <v>5</v>
      </c>
      <c s="6" t="s">
        <v>699</v>
      </c>
      <c s="36" t="s">
        <v>75</v>
      </c>
      <c s="37">
        <v>15</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7073</v>
      </c>
      <c s="35" t="s">
        <v>5</v>
      </c>
      <c s="6" t="s">
        <v>701</v>
      </c>
      <c s="36" t="s">
        <v>702</v>
      </c>
      <c s="37">
        <v>1</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7074</v>
      </c>
      <c s="35" t="s">
        <v>5</v>
      </c>
      <c s="6" t="s">
        <v>704</v>
      </c>
      <c s="36" t="s">
        <v>75</v>
      </c>
      <c s="37">
        <v>20</v>
      </c>
      <c s="36">
        <v>0</v>
      </c>
      <c s="36">
        <f>ROUND(G71*H71,6)</f>
      </c>
      <c r="L71" s="38">
        <v>0</v>
      </c>
      <c s="32">
        <f>ROUND(ROUND(L71,2)*ROUND(G71,3),2)</f>
      </c>
      <c s="36" t="s">
        <v>416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711</v>
      </c>
      <c s="35" t="s">
        <v>5</v>
      </c>
      <c s="6" t="s">
        <v>712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5</v>
      </c>
    </row>
    <row r="78" spans="1:5" ht="25.5">
      <c r="A78" t="s">
        <v>56</v>
      </c>
      <c r="E78" s="39" t="s">
        <v>697</v>
      </c>
    </row>
    <row r="79" spans="1:13" ht="12.75">
      <c r="A79" t="s">
        <v>46</v>
      </c>
      <c r="C79" s="31" t="s">
        <v>26</v>
      </c>
      <c r="E79" s="33" t="s">
        <v>716</v>
      </c>
      <c r="J79" s="32">
        <f>0</f>
      </c>
      <c s="32">
        <f>0</f>
      </c>
      <c s="32">
        <f>0+L80+L84+L88</f>
      </c>
      <c s="32">
        <f>0+M80+M84+M88</f>
      </c>
    </row>
    <row r="80" spans="1:16" ht="38.25">
      <c r="A80" t="s">
        <v>49</v>
      </c>
      <c s="34" t="s">
        <v>117</v>
      </c>
      <c s="34" t="s">
        <v>708</v>
      </c>
      <c s="35" t="s">
        <v>5</v>
      </c>
      <c s="6" t="s">
        <v>718</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710</v>
      </c>
      <c s="35" t="s">
        <v>5</v>
      </c>
      <c s="6" t="s">
        <v>720</v>
      </c>
      <c s="36" t="s">
        <v>80</v>
      </c>
      <c s="37">
        <v>1</v>
      </c>
      <c s="36">
        <v>0</v>
      </c>
      <c s="36">
        <f>ROUND(G84*H84,6)</f>
      </c>
      <c r="L84" s="38">
        <v>0</v>
      </c>
      <c s="32">
        <f>ROUND(ROUND(L84,2)*ROUND(G84,3),2)</f>
      </c>
      <c s="36" t="s">
        <v>416</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710</v>
      </c>
      <c s="35" t="s">
        <v>47</v>
      </c>
      <c s="6" t="s">
        <v>722</v>
      </c>
      <c s="36" t="s">
        <v>80</v>
      </c>
      <c s="37">
        <v>1</v>
      </c>
      <c s="36">
        <v>0</v>
      </c>
      <c s="36">
        <f>ROUND(G88*H88,6)</f>
      </c>
      <c r="L88" s="38">
        <v>0</v>
      </c>
      <c s="32">
        <f>ROUND(ROUND(L88,2)*ROUND(G88,3),2)</f>
      </c>
      <c s="36" t="s">
        <v>416</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7077</v>
      </c>
      <c r="E8" s="30" t="s">
        <v>7076</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6817</v>
      </c>
      <c s="35" t="s">
        <v>5</v>
      </c>
      <c s="6" t="s">
        <v>6818</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7078</v>
      </c>
    </row>
    <row r="13" spans="1:5" ht="318.75">
      <c r="A13" t="s">
        <v>56</v>
      </c>
      <c r="E13" s="39" t="s">
        <v>1297</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7079</v>
      </c>
    </row>
    <row r="17" spans="1:5" ht="229.5">
      <c r="A17" t="s">
        <v>56</v>
      </c>
      <c r="E17" s="39" t="s">
        <v>1298</v>
      </c>
    </row>
    <row r="18" spans="1:16" ht="12.75">
      <c r="A18" t="s">
        <v>49</v>
      </c>
      <c s="34" t="s">
        <v>26</v>
      </c>
      <c s="34" t="s">
        <v>3834</v>
      </c>
      <c s="35" t="s">
        <v>5</v>
      </c>
      <c s="6" t="s">
        <v>3835</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7080</v>
      </c>
    </row>
    <row r="21" spans="1:5" ht="293.25">
      <c r="A21" t="s">
        <v>56</v>
      </c>
      <c r="E21" s="39" t="s">
        <v>3837</v>
      </c>
    </row>
    <row r="22" spans="1:13" ht="12.75">
      <c r="A22" t="s">
        <v>46</v>
      </c>
      <c r="C22" s="31" t="s">
        <v>27</v>
      </c>
      <c r="E22" s="33" t="s">
        <v>2418</v>
      </c>
      <c r="J22" s="32">
        <f>0</f>
      </c>
      <c s="32">
        <f>0</f>
      </c>
      <c s="32">
        <f>0+L23+L27+L31+L35</f>
      </c>
      <c s="32">
        <f>0+M23+M27+M31+M35</f>
      </c>
    </row>
    <row r="23" spans="1:16" ht="12.75">
      <c r="A23" t="s">
        <v>49</v>
      </c>
      <c s="34" t="s">
        <v>65</v>
      </c>
      <c s="34" t="s">
        <v>5458</v>
      </c>
      <c s="35" t="s">
        <v>5</v>
      </c>
      <c s="6" t="s">
        <v>5459</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7081</v>
      </c>
    </row>
    <row r="26" spans="1:5" ht="102">
      <c r="A26" t="s">
        <v>56</v>
      </c>
      <c r="E26" s="39" t="s">
        <v>6741</v>
      </c>
    </row>
    <row r="27" spans="1:16" ht="12.75">
      <c r="A27" t="s">
        <v>49</v>
      </c>
      <c s="34" t="s">
        <v>69</v>
      </c>
      <c s="34" t="s">
        <v>6004</v>
      </c>
      <c s="35" t="s">
        <v>5</v>
      </c>
      <c s="6" t="s">
        <v>6005</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6821</v>
      </c>
    </row>
    <row r="30" spans="1:5" ht="38.25">
      <c r="A30" t="s">
        <v>56</v>
      </c>
      <c r="E30" s="39" t="s">
        <v>6635</v>
      </c>
    </row>
    <row r="31" spans="1:16" ht="12.75">
      <c r="A31" t="s">
        <v>49</v>
      </c>
      <c s="34" t="s">
        <v>72</v>
      </c>
      <c s="34" t="s">
        <v>3849</v>
      </c>
      <c s="35" t="s">
        <v>5</v>
      </c>
      <c s="6" t="s">
        <v>3850</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6822</v>
      </c>
    </row>
    <row r="34" spans="1:5" ht="369.75">
      <c r="A34" t="s">
        <v>56</v>
      </c>
      <c r="E34" s="39" t="s">
        <v>3852</v>
      </c>
    </row>
    <row r="35" spans="1:16" ht="12.75">
      <c r="A35" t="s">
        <v>49</v>
      </c>
      <c s="34" t="s">
        <v>77</v>
      </c>
      <c s="34" t="s">
        <v>6823</v>
      </c>
      <c s="35" t="s">
        <v>5</v>
      </c>
      <c s="6" t="s">
        <v>6824</v>
      </c>
      <c s="36" t="s">
        <v>2833</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6825</v>
      </c>
    </row>
    <row r="38" spans="1:5" ht="267.75">
      <c r="A38" t="s">
        <v>56</v>
      </c>
      <c r="E38" s="39" t="s">
        <v>3854</v>
      </c>
    </row>
    <row r="39" spans="1:13" ht="12.75">
      <c r="A39" t="s">
        <v>46</v>
      </c>
      <c r="C39" s="31" t="s">
        <v>65</v>
      </c>
      <c r="E39" s="33" t="s">
        <v>3341</v>
      </c>
      <c r="J39" s="32">
        <f>0</f>
      </c>
      <c s="32">
        <f>0</f>
      </c>
      <c s="32">
        <f>0+L40+L44</f>
      </c>
      <c s="32">
        <f>0+M40+M44</f>
      </c>
    </row>
    <row r="40" spans="1:16" ht="12.75">
      <c r="A40" t="s">
        <v>49</v>
      </c>
      <c s="34" t="s">
        <v>82</v>
      </c>
      <c s="34" t="s">
        <v>6826</v>
      </c>
      <c s="35" t="s">
        <v>5</v>
      </c>
      <c s="6" t="s">
        <v>6827</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6828</v>
      </c>
    </row>
    <row r="43" spans="1:5" ht="409.5">
      <c r="A43" t="s">
        <v>56</v>
      </c>
      <c r="E43" s="39" t="s">
        <v>6829</v>
      </c>
    </row>
    <row r="44" spans="1:16" ht="12.75">
      <c r="A44" t="s">
        <v>49</v>
      </c>
      <c s="34" t="s">
        <v>86</v>
      </c>
      <c s="34" t="s">
        <v>4082</v>
      </c>
      <c s="35" t="s">
        <v>5</v>
      </c>
      <c s="6" t="s">
        <v>4083</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7082</v>
      </c>
    </row>
    <row r="47" spans="1:5" ht="153">
      <c r="A47" t="s">
        <v>56</v>
      </c>
      <c r="E47" s="39" t="s">
        <v>6643</v>
      </c>
    </row>
    <row r="48" spans="1:13" ht="12.75">
      <c r="A48" t="s">
        <v>46</v>
      </c>
      <c r="C48" s="31" t="s">
        <v>77</v>
      </c>
      <c r="E48" s="33" t="s">
        <v>1321</v>
      </c>
      <c r="J48" s="32">
        <f>0</f>
      </c>
      <c s="32">
        <f>0</f>
      </c>
      <c s="32">
        <f>0+L49+L53+L57+L61+L65+L69+L73+L77+L81+L85+L89</f>
      </c>
      <c s="32">
        <f>0+M49+M53+M57+M61+M65+M69+M73+M77+M81+M85+M89</f>
      </c>
    </row>
    <row r="49" spans="1:16" ht="25.5">
      <c r="A49" t="s">
        <v>49</v>
      </c>
      <c s="34" t="s">
        <v>90</v>
      </c>
      <c s="34" t="s">
        <v>4947</v>
      </c>
      <c s="35" t="s">
        <v>5</v>
      </c>
      <c s="6" t="s">
        <v>4948</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6831</v>
      </c>
    </row>
    <row r="52" spans="1:5" ht="191.25">
      <c r="A52" t="s">
        <v>56</v>
      </c>
      <c r="E52" s="39" t="s">
        <v>6832</v>
      </c>
    </row>
    <row r="53" spans="1:16" ht="25.5">
      <c r="A53" t="s">
        <v>49</v>
      </c>
      <c s="34" t="s">
        <v>94</v>
      </c>
      <c s="34" t="s">
        <v>4504</v>
      </c>
      <c s="35" t="s">
        <v>5</v>
      </c>
      <c s="6" t="s">
        <v>4505</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6833</v>
      </c>
    </row>
    <row r="56" spans="1:5" ht="191.25">
      <c r="A56" t="s">
        <v>56</v>
      </c>
      <c r="E56" s="39" t="s">
        <v>6832</v>
      </c>
    </row>
    <row r="57" spans="1:16" ht="12.75">
      <c r="A57" t="s">
        <v>49</v>
      </c>
      <c s="34" t="s">
        <v>98</v>
      </c>
      <c s="34" t="s">
        <v>6834</v>
      </c>
      <c s="35" t="s">
        <v>5</v>
      </c>
      <c s="6" t="s">
        <v>6835</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6836</v>
      </c>
    </row>
    <row r="60" spans="1:5" ht="63.75">
      <c r="A60" t="s">
        <v>56</v>
      </c>
      <c r="E60" s="39" t="s">
        <v>6837</v>
      </c>
    </row>
    <row r="61" spans="1:16" ht="12.75">
      <c r="A61" t="s">
        <v>49</v>
      </c>
      <c s="34" t="s">
        <v>103</v>
      </c>
      <c s="34" t="s">
        <v>6838</v>
      </c>
      <c s="35" t="s">
        <v>5</v>
      </c>
      <c s="6" t="s">
        <v>6839</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6841</v>
      </c>
    </row>
    <row r="65" spans="1:16" ht="25.5">
      <c r="A65" t="s">
        <v>49</v>
      </c>
      <c s="34" t="s">
        <v>106</v>
      </c>
      <c s="34" t="s">
        <v>6842</v>
      </c>
      <c s="35" t="s">
        <v>5</v>
      </c>
      <c s="6" t="s">
        <v>6843</v>
      </c>
      <c s="36" t="s">
        <v>80</v>
      </c>
      <c s="37">
        <v>1</v>
      </c>
      <c s="36">
        <v>0</v>
      </c>
      <c s="36">
        <f>ROUND(G65*H65,6)</f>
      </c>
      <c r="L65" s="38">
        <v>0</v>
      </c>
      <c s="32">
        <f>ROUND(ROUND(L65,2)*ROUND(G65,3),2)</f>
      </c>
      <c s="36" t="s">
        <v>416</v>
      </c>
      <c>
        <f>(M65*21)/100</f>
      </c>
      <c t="s">
        <v>27</v>
      </c>
    </row>
    <row r="66" spans="1:5" ht="12.75">
      <c r="A66" s="35" t="s">
        <v>54</v>
      </c>
      <c r="E66" s="39" t="s">
        <v>5</v>
      </c>
    </row>
    <row r="67" spans="1:5" ht="12.75">
      <c r="A67" s="35" t="s">
        <v>55</v>
      </c>
      <c r="E67" s="40" t="s">
        <v>5</v>
      </c>
    </row>
    <row r="68" spans="1:5" ht="114.75">
      <c r="A68" t="s">
        <v>56</v>
      </c>
      <c r="E68" s="39" t="s">
        <v>6844</v>
      </c>
    </row>
    <row r="69" spans="1:16" ht="12.75">
      <c r="A69" t="s">
        <v>49</v>
      </c>
      <c s="34" t="s">
        <v>110</v>
      </c>
      <c s="34" t="s">
        <v>6845</v>
      </c>
      <c s="35" t="s">
        <v>5</v>
      </c>
      <c s="6" t="s">
        <v>6846</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6847</v>
      </c>
    </row>
    <row r="72" spans="1:5" ht="51">
      <c r="A72" t="s">
        <v>56</v>
      </c>
      <c r="E72" s="39" t="s">
        <v>6848</v>
      </c>
    </row>
    <row r="73" spans="1:16" ht="12.75">
      <c r="A73" t="s">
        <v>49</v>
      </c>
      <c s="34" t="s">
        <v>113</v>
      </c>
      <c s="34" t="s">
        <v>6849</v>
      </c>
      <c s="35" t="s">
        <v>5</v>
      </c>
      <c s="6" t="s">
        <v>6850</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6851</v>
      </c>
    </row>
    <row r="76" spans="1:5" ht="102">
      <c r="A76" t="s">
        <v>56</v>
      </c>
      <c r="E76" s="39" t="s">
        <v>6852</v>
      </c>
    </row>
    <row r="77" spans="1:16" ht="12.75">
      <c r="A77" t="s">
        <v>49</v>
      </c>
      <c s="34" t="s">
        <v>117</v>
      </c>
      <c s="34" t="s">
        <v>6856</v>
      </c>
      <c s="35" t="s">
        <v>5</v>
      </c>
      <c s="6" t="s">
        <v>6857</v>
      </c>
      <c s="36" t="s">
        <v>2833</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6858</v>
      </c>
    </row>
    <row r="80" spans="1:5" ht="51">
      <c r="A80" t="s">
        <v>56</v>
      </c>
      <c r="E80" s="39" t="s">
        <v>6859</v>
      </c>
    </row>
    <row r="81" spans="1:16" ht="12.75">
      <c r="A81" t="s">
        <v>49</v>
      </c>
      <c s="34" t="s">
        <v>121</v>
      </c>
      <c s="34" t="s">
        <v>6860</v>
      </c>
      <c s="35" t="s">
        <v>5</v>
      </c>
      <c s="6" t="s">
        <v>6861</v>
      </c>
      <c s="36" t="s">
        <v>75</v>
      </c>
      <c s="37">
        <v>33.78</v>
      </c>
      <c s="36">
        <v>0</v>
      </c>
      <c s="36">
        <f>ROUND(G81*H81,6)</f>
      </c>
      <c r="L81" s="38">
        <v>0</v>
      </c>
      <c s="32">
        <f>ROUND(ROUND(L81,2)*ROUND(G81,3),2)</f>
      </c>
      <c s="36" t="s">
        <v>416</v>
      </c>
      <c>
        <f>(M81*21)/100</f>
      </c>
      <c t="s">
        <v>27</v>
      </c>
    </row>
    <row r="82" spans="1:5" ht="12.75">
      <c r="A82" s="35" t="s">
        <v>54</v>
      </c>
      <c r="E82" s="39" t="s">
        <v>5</v>
      </c>
    </row>
    <row r="83" spans="1:5" ht="12.75">
      <c r="A83" s="35" t="s">
        <v>55</v>
      </c>
      <c r="E83" s="40" t="s">
        <v>5</v>
      </c>
    </row>
    <row r="84" spans="1:5" ht="127.5">
      <c r="A84" t="s">
        <v>56</v>
      </c>
      <c r="E84" s="39" t="s">
        <v>6855</v>
      </c>
    </row>
    <row r="85" spans="1:16" ht="12.75">
      <c r="A85" t="s">
        <v>49</v>
      </c>
      <c s="34" t="s">
        <v>125</v>
      </c>
      <c s="34" t="s">
        <v>7083</v>
      </c>
      <c s="35" t="s">
        <v>5</v>
      </c>
      <c s="6" t="s">
        <v>7084</v>
      </c>
      <c s="36" t="s">
        <v>75</v>
      </c>
      <c s="37">
        <v>4.95</v>
      </c>
      <c s="36">
        <v>0</v>
      </c>
      <c s="36">
        <f>ROUND(G85*H85,6)</f>
      </c>
      <c r="L85" s="38">
        <v>0</v>
      </c>
      <c s="32">
        <f>ROUND(ROUND(L85,2)*ROUND(G85,3),2)</f>
      </c>
      <c s="36" t="s">
        <v>416</v>
      </c>
      <c>
        <f>(M85*21)/100</f>
      </c>
      <c t="s">
        <v>27</v>
      </c>
    </row>
    <row r="86" spans="1:5" ht="12.75">
      <c r="A86" s="35" t="s">
        <v>54</v>
      </c>
      <c r="E86" s="39" t="s">
        <v>5</v>
      </c>
    </row>
    <row r="87" spans="1:5" ht="12.75">
      <c r="A87" s="35" t="s">
        <v>55</v>
      </c>
      <c r="E87" s="40" t="s">
        <v>5</v>
      </c>
    </row>
    <row r="88" spans="1:5" ht="127.5">
      <c r="A88" t="s">
        <v>56</v>
      </c>
      <c r="E88" s="39" t="s">
        <v>6855</v>
      </c>
    </row>
    <row r="89" spans="1:16" ht="38.25">
      <c r="A89" t="s">
        <v>49</v>
      </c>
      <c s="34" t="s">
        <v>146</v>
      </c>
      <c s="34" t="s">
        <v>6862</v>
      </c>
      <c s="35" t="s">
        <v>5</v>
      </c>
      <c s="6" t="s">
        <v>6863</v>
      </c>
      <c s="36" t="s">
        <v>80</v>
      </c>
      <c s="37">
        <v>1</v>
      </c>
      <c s="36">
        <v>0</v>
      </c>
      <c s="36">
        <f>ROUND(G89*H89,6)</f>
      </c>
      <c r="L89" s="38">
        <v>0</v>
      </c>
      <c s="32">
        <f>ROUND(ROUND(L89,2)*ROUND(G89,3),2)</f>
      </c>
      <c s="36" t="s">
        <v>416</v>
      </c>
      <c>
        <f>(M89*21)/100</f>
      </c>
      <c t="s">
        <v>27</v>
      </c>
    </row>
    <row r="90" spans="1:5" ht="12.75">
      <c r="A90" s="35" t="s">
        <v>54</v>
      </c>
      <c r="E90" s="39" t="s">
        <v>6864</v>
      </c>
    </row>
    <row r="91" spans="1:5" ht="12.75">
      <c r="A91" s="35" t="s">
        <v>55</v>
      </c>
      <c r="E91" s="40" t="s">
        <v>5</v>
      </c>
    </row>
    <row r="92" spans="1:5" ht="89.25">
      <c r="A92" t="s">
        <v>56</v>
      </c>
      <c r="E92" s="39" t="s">
        <v>6865</v>
      </c>
    </row>
    <row r="93" spans="1:13" ht="12.75">
      <c r="A93" t="s">
        <v>46</v>
      </c>
      <c r="C93" s="31" t="s">
        <v>82</v>
      </c>
      <c r="E93" s="33" t="s">
        <v>2457</v>
      </c>
      <c r="J93" s="32">
        <f>0</f>
      </c>
      <c s="32">
        <f>0</f>
      </c>
      <c s="32">
        <f>0+L94+L98</f>
      </c>
      <c s="32">
        <f>0+M94+M98</f>
      </c>
    </row>
    <row r="94" spans="1:16" ht="12.75">
      <c r="A94" t="s">
        <v>49</v>
      </c>
      <c s="34" t="s">
        <v>128</v>
      </c>
      <c s="34" t="s">
        <v>4384</v>
      </c>
      <c s="35" t="s">
        <v>5</v>
      </c>
      <c s="6" t="s">
        <v>4385</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5964</v>
      </c>
    </row>
    <row r="98" spans="1:16" ht="12.75">
      <c r="A98" t="s">
        <v>49</v>
      </c>
      <c s="34" t="s">
        <v>132</v>
      </c>
      <c s="34" t="s">
        <v>7085</v>
      </c>
      <c s="35" t="s">
        <v>5</v>
      </c>
      <c s="6" t="s">
        <v>7086</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7087</v>
      </c>
    </row>
    <row r="101" spans="1:5" ht="242.25">
      <c r="A101" t="s">
        <v>56</v>
      </c>
      <c r="E101" s="39" t="s">
        <v>7088</v>
      </c>
    </row>
    <row r="102" spans="1:13" ht="12.75">
      <c r="A102" t="s">
        <v>46</v>
      </c>
      <c r="C102" s="31" t="s">
        <v>86</v>
      </c>
      <c r="E102" s="33" t="s">
        <v>2068</v>
      </c>
      <c r="J102" s="32">
        <f>0</f>
      </c>
      <c s="32">
        <f>0</f>
      </c>
      <c s="32">
        <f>0+L103+L107+L111</f>
      </c>
      <c s="32">
        <f>0+M103+M107+M111</f>
      </c>
    </row>
    <row r="103" spans="1:16" ht="12.75">
      <c r="A103" t="s">
        <v>49</v>
      </c>
      <c s="34" t="s">
        <v>136</v>
      </c>
      <c s="34" t="s">
        <v>6869</v>
      </c>
      <c s="35" t="s">
        <v>5</v>
      </c>
      <c s="6" t="s">
        <v>6870</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7089</v>
      </c>
    </row>
    <row r="106" spans="1:5" ht="51">
      <c r="A106" t="s">
        <v>56</v>
      </c>
      <c r="E106" s="39" t="s">
        <v>6872</v>
      </c>
    </row>
    <row r="107" spans="1:16" ht="12.75">
      <c r="A107" t="s">
        <v>49</v>
      </c>
      <c s="34" t="s">
        <v>139</v>
      </c>
      <c s="34" t="s">
        <v>4412</v>
      </c>
      <c s="35" t="s">
        <v>5</v>
      </c>
      <c s="6" t="s">
        <v>4413</v>
      </c>
      <c s="36" t="s">
        <v>4053</v>
      </c>
      <c s="37">
        <v>8.438</v>
      </c>
      <c s="36">
        <v>0</v>
      </c>
      <c s="36">
        <f>ROUND(G107*H107,6)</f>
      </c>
      <c r="L107" s="38">
        <v>0</v>
      </c>
      <c s="32">
        <f>ROUND(ROUND(L107,2)*ROUND(G107,3),2)</f>
      </c>
      <c s="36" t="s">
        <v>53</v>
      </c>
      <c>
        <f>(M107*21)/100</f>
      </c>
      <c t="s">
        <v>27</v>
      </c>
    </row>
    <row r="108" spans="1:5" ht="12.75">
      <c r="A108" s="35" t="s">
        <v>54</v>
      </c>
      <c r="E108" s="39" t="s">
        <v>6873</v>
      </c>
    </row>
    <row r="109" spans="1:5" ht="12.75">
      <c r="A109" s="35" t="s">
        <v>55</v>
      </c>
      <c r="E109" s="40" t="s">
        <v>6874</v>
      </c>
    </row>
    <row r="110" spans="1:5" ht="409.5">
      <c r="A110" t="s">
        <v>56</v>
      </c>
      <c r="E110" s="39" t="s">
        <v>6875</v>
      </c>
    </row>
    <row r="111" spans="1:16" ht="12.75">
      <c r="A111" t="s">
        <v>49</v>
      </c>
      <c s="34" t="s">
        <v>143</v>
      </c>
      <c s="34" t="s">
        <v>6814</v>
      </c>
      <c s="35" t="s">
        <v>5</v>
      </c>
      <c s="6" t="s">
        <v>7090</v>
      </c>
      <c s="36" t="s">
        <v>80</v>
      </c>
      <c s="37">
        <v>7</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51">
      <c r="A114" t="s">
        <v>56</v>
      </c>
      <c r="E114" s="39" t="s">
        <v>6816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7093</v>
      </c>
      <c r="E8" s="30" t="s">
        <v>7092</v>
      </c>
      <c r="J8" s="29">
        <f>0+J9</f>
      </c>
      <c s="29">
        <f>0+K9</f>
      </c>
      <c s="29">
        <f>0+L9</f>
      </c>
      <c s="29">
        <f>0+M9</f>
      </c>
    </row>
    <row r="9" spans="1:13" ht="12.75">
      <c r="A9" t="s">
        <v>46</v>
      </c>
      <c r="C9" s="31" t="s">
        <v>47</v>
      </c>
      <c r="E9" s="33" t="s">
        <v>3081</v>
      </c>
      <c r="J9" s="32">
        <f>0</f>
      </c>
      <c s="32">
        <f>0</f>
      </c>
      <c s="32">
        <f>0+L10+L14+L18+L22+L26+L30+L34+L38+L42+L46+L50+L54+L58+L62+L66+L70+L74+L78+L82+L86+L90+L94</f>
      </c>
      <c s="32">
        <f>0+M10+M14+M18+M22+M26+M30+M34+M38+M42+M46+M50+M54+M58+M62+M66+M70+M74+M78+M82+M86+M90+M94</f>
      </c>
    </row>
    <row r="10" spans="1:16" ht="12.75">
      <c r="A10" t="s">
        <v>49</v>
      </c>
      <c s="34" t="s">
        <v>47</v>
      </c>
      <c s="34" t="s">
        <v>2276</v>
      </c>
      <c s="35" t="s">
        <v>5</v>
      </c>
      <c s="6" t="s">
        <v>2277</v>
      </c>
      <c s="36" t="s">
        <v>75</v>
      </c>
      <c s="37">
        <v>50</v>
      </c>
      <c s="36">
        <v>0</v>
      </c>
      <c s="36">
        <f>ROUND(G10*H10,6)</f>
      </c>
      <c r="L10" s="38">
        <v>0</v>
      </c>
      <c s="32">
        <f>ROUND(ROUND(L10,2)*ROUND(G10,3),2)</f>
      </c>
      <c s="36" t="s">
        <v>53</v>
      </c>
      <c>
        <f>(M10*21)/100</f>
      </c>
      <c t="s">
        <v>27</v>
      </c>
    </row>
    <row r="11" spans="1:5" ht="12.75">
      <c r="A11" s="35" t="s">
        <v>54</v>
      </c>
      <c r="E11" s="39" t="s">
        <v>2277</v>
      </c>
    </row>
    <row r="12" spans="1:5" ht="12.75">
      <c r="A12" s="35" t="s">
        <v>55</v>
      </c>
      <c r="E12" s="40" t="s">
        <v>5</v>
      </c>
    </row>
    <row r="13" spans="1:5" ht="12.75">
      <c r="A13" t="s">
        <v>56</v>
      </c>
      <c r="E13" s="39" t="s">
        <v>5</v>
      </c>
    </row>
    <row r="14" spans="1:16" ht="12.75">
      <c r="A14" t="s">
        <v>49</v>
      </c>
      <c s="34" t="s">
        <v>27</v>
      </c>
      <c s="34" t="s">
        <v>2029</v>
      </c>
      <c s="35" t="s">
        <v>5</v>
      </c>
      <c s="6" t="s">
        <v>2030</v>
      </c>
      <c s="36" t="s">
        <v>75</v>
      </c>
      <c s="37">
        <v>2</v>
      </c>
      <c s="36">
        <v>0</v>
      </c>
      <c s="36">
        <f>ROUND(G14*H14,6)</f>
      </c>
      <c r="L14" s="38">
        <v>0</v>
      </c>
      <c s="32">
        <f>ROUND(ROUND(L14,2)*ROUND(G14,3),2)</f>
      </c>
      <c s="36" t="s">
        <v>53</v>
      </c>
      <c>
        <f>(M14*21)/100</f>
      </c>
      <c t="s">
        <v>27</v>
      </c>
    </row>
    <row r="15" spans="1:5" ht="12.75">
      <c r="A15" s="35" t="s">
        <v>54</v>
      </c>
      <c r="E15" s="39" t="s">
        <v>2030</v>
      </c>
    </row>
    <row r="16" spans="1:5" ht="12.75">
      <c r="A16" s="35" t="s">
        <v>55</v>
      </c>
      <c r="E16" s="40" t="s">
        <v>5</v>
      </c>
    </row>
    <row r="17" spans="1:5" ht="12.75">
      <c r="A17" t="s">
        <v>56</v>
      </c>
      <c r="E17" s="39" t="s">
        <v>5</v>
      </c>
    </row>
    <row r="18" spans="1:16" ht="12.75">
      <c r="A18" t="s">
        <v>49</v>
      </c>
      <c s="34" t="s">
        <v>26</v>
      </c>
      <c s="34" t="s">
        <v>6879</v>
      </c>
      <c s="35" t="s">
        <v>5</v>
      </c>
      <c s="6" t="s">
        <v>6880</v>
      </c>
      <c s="36" t="s">
        <v>80</v>
      </c>
      <c s="37">
        <v>4</v>
      </c>
      <c s="36">
        <v>0</v>
      </c>
      <c s="36">
        <f>ROUND(G18*H18,6)</f>
      </c>
      <c r="L18" s="38">
        <v>0</v>
      </c>
      <c s="32">
        <f>ROUND(ROUND(L18,2)*ROUND(G18,3),2)</f>
      </c>
      <c s="36" t="s">
        <v>53</v>
      </c>
      <c>
        <f>(M18*21)/100</f>
      </c>
      <c t="s">
        <v>27</v>
      </c>
    </row>
    <row r="19" spans="1:5" ht="12.75">
      <c r="A19" s="35" t="s">
        <v>54</v>
      </c>
      <c r="E19" s="39" t="s">
        <v>6880</v>
      </c>
    </row>
    <row r="20" spans="1:5" ht="12.75">
      <c r="A20" s="35" t="s">
        <v>55</v>
      </c>
      <c r="E20" s="40" t="s">
        <v>5</v>
      </c>
    </row>
    <row r="21" spans="1:5" ht="12.75">
      <c r="A21" t="s">
        <v>56</v>
      </c>
      <c r="E21" s="39" t="s">
        <v>5</v>
      </c>
    </row>
    <row r="22" spans="1:16" ht="25.5">
      <c r="A22" t="s">
        <v>49</v>
      </c>
      <c s="34" t="s">
        <v>65</v>
      </c>
      <c s="34" t="s">
        <v>3054</v>
      </c>
      <c s="35" t="s">
        <v>5</v>
      </c>
      <c s="6" t="s">
        <v>3055</v>
      </c>
      <c s="36" t="s">
        <v>80</v>
      </c>
      <c s="37">
        <v>1</v>
      </c>
      <c s="36">
        <v>0</v>
      </c>
      <c s="36">
        <f>ROUND(G22*H22,6)</f>
      </c>
      <c r="L22" s="38">
        <v>0</v>
      </c>
      <c s="32">
        <f>ROUND(ROUND(L22,2)*ROUND(G22,3),2)</f>
      </c>
      <c s="36" t="s">
        <v>53</v>
      </c>
      <c>
        <f>(M22*21)/100</f>
      </c>
      <c t="s">
        <v>27</v>
      </c>
    </row>
    <row r="23" spans="1:5" ht="25.5">
      <c r="A23" s="35" t="s">
        <v>54</v>
      </c>
      <c r="E23" s="39" t="s">
        <v>3055</v>
      </c>
    </row>
    <row r="24" spans="1:5" ht="12.75">
      <c r="A24" s="35" t="s">
        <v>55</v>
      </c>
      <c r="E24" s="40" t="s">
        <v>5</v>
      </c>
    </row>
    <row r="25" spans="1:5" ht="12.75">
      <c r="A25" t="s">
        <v>56</v>
      </c>
      <c r="E25" s="39" t="s">
        <v>5</v>
      </c>
    </row>
    <row r="26" spans="1:16" ht="12.75">
      <c r="A26" t="s">
        <v>49</v>
      </c>
      <c s="34" t="s">
        <v>69</v>
      </c>
      <c s="34" t="s">
        <v>6882</v>
      </c>
      <c s="35" t="s">
        <v>5</v>
      </c>
      <c s="6" t="s">
        <v>7094</v>
      </c>
      <c s="36" t="s">
        <v>80</v>
      </c>
      <c s="37">
        <v>1</v>
      </c>
      <c s="36">
        <v>0</v>
      </c>
      <c s="36">
        <f>ROUND(G26*H26,6)</f>
      </c>
      <c r="L26" s="38">
        <v>0</v>
      </c>
      <c s="32">
        <f>ROUND(ROUND(L26,2)*ROUND(G26,3),2)</f>
      </c>
      <c s="36" t="s">
        <v>53</v>
      </c>
      <c>
        <f>(M26*21)/100</f>
      </c>
      <c t="s">
        <v>27</v>
      </c>
    </row>
    <row r="27" spans="1:5" ht="12.75">
      <c r="A27" s="35" t="s">
        <v>54</v>
      </c>
      <c r="E27" s="39" t="s">
        <v>7094</v>
      </c>
    </row>
    <row r="28" spans="1:5" ht="12.75">
      <c r="A28" s="35" t="s">
        <v>55</v>
      </c>
      <c r="E28" s="40" t="s">
        <v>5</v>
      </c>
    </row>
    <row r="29" spans="1:5" ht="12.75">
      <c r="A29" t="s">
        <v>56</v>
      </c>
      <c r="E29" s="39" t="s">
        <v>5</v>
      </c>
    </row>
    <row r="30" spans="1:16" ht="12.75">
      <c r="A30" t="s">
        <v>49</v>
      </c>
      <c s="34" t="s">
        <v>72</v>
      </c>
      <c s="34" t="s">
        <v>6885</v>
      </c>
      <c s="35" t="s">
        <v>5</v>
      </c>
      <c s="6" t="s">
        <v>6886</v>
      </c>
      <c s="36" t="s">
        <v>80</v>
      </c>
      <c s="37">
        <v>10</v>
      </c>
      <c s="36">
        <v>0</v>
      </c>
      <c s="36">
        <f>ROUND(G30*H30,6)</f>
      </c>
      <c r="L30" s="38">
        <v>0</v>
      </c>
      <c s="32">
        <f>ROUND(ROUND(L30,2)*ROUND(G30,3),2)</f>
      </c>
      <c s="36" t="s">
        <v>53</v>
      </c>
      <c>
        <f>(M30*21)/100</f>
      </c>
      <c t="s">
        <v>27</v>
      </c>
    </row>
    <row r="31" spans="1:5" ht="12.75">
      <c r="A31" s="35" t="s">
        <v>54</v>
      </c>
      <c r="E31" s="39" t="s">
        <v>6886</v>
      </c>
    </row>
    <row r="32" spans="1:5" ht="12.75">
      <c r="A32" s="35" t="s">
        <v>55</v>
      </c>
      <c r="E32" s="40" t="s">
        <v>5</v>
      </c>
    </row>
    <row r="33" spans="1:5" ht="12.75">
      <c r="A33" t="s">
        <v>56</v>
      </c>
      <c r="E33" s="39" t="s">
        <v>5</v>
      </c>
    </row>
    <row r="34" spans="1:16" ht="12.75">
      <c r="A34" t="s">
        <v>49</v>
      </c>
      <c s="34" t="s">
        <v>77</v>
      </c>
      <c s="34" t="s">
        <v>3048</v>
      </c>
      <c s="35" t="s">
        <v>5</v>
      </c>
      <c s="6" t="s">
        <v>3049</v>
      </c>
      <c s="36" t="s">
        <v>80</v>
      </c>
      <c s="37">
        <v>7</v>
      </c>
      <c s="36">
        <v>0</v>
      </c>
      <c s="36">
        <f>ROUND(G34*H34,6)</f>
      </c>
      <c r="L34" s="38">
        <v>0</v>
      </c>
      <c s="32">
        <f>ROUND(ROUND(L34,2)*ROUND(G34,3),2)</f>
      </c>
      <c s="36" t="s">
        <v>53</v>
      </c>
      <c>
        <f>(M34*21)/100</f>
      </c>
      <c t="s">
        <v>27</v>
      </c>
    </row>
    <row r="35" spans="1:5" ht="12.75">
      <c r="A35" s="35" t="s">
        <v>54</v>
      </c>
      <c r="E35" s="39" t="s">
        <v>3049</v>
      </c>
    </row>
    <row r="36" spans="1:5" ht="12.75">
      <c r="A36" s="35" t="s">
        <v>55</v>
      </c>
      <c r="E36" s="40" t="s">
        <v>5</v>
      </c>
    </row>
    <row r="37" spans="1:5" ht="12.75">
      <c r="A37" t="s">
        <v>56</v>
      </c>
      <c r="E37" s="39" t="s">
        <v>5</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785</v>
      </c>
    </row>
    <row r="40" spans="1:5" ht="12.75">
      <c r="A40" s="35" t="s">
        <v>55</v>
      </c>
      <c r="E40" s="40" t="s">
        <v>5</v>
      </c>
    </row>
    <row r="41" spans="1:5" ht="12.75">
      <c r="A41" t="s">
        <v>56</v>
      </c>
      <c r="E41" s="39" t="s">
        <v>5</v>
      </c>
    </row>
    <row r="42" spans="1:16" ht="12.75">
      <c r="A42" t="s">
        <v>49</v>
      </c>
      <c s="34" t="s">
        <v>86</v>
      </c>
      <c s="34" t="s">
        <v>6889</v>
      </c>
      <c s="35" t="s">
        <v>5</v>
      </c>
      <c s="6" t="s">
        <v>6890</v>
      </c>
      <c s="36" t="s">
        <v>75</v>
      </c>
      <c s="37">
        <v>16</v>
      </c>
      <c s="36">
        <v>0</v>
      </c>
      <c s="36">
        <f>ROUND(G42*H42,6)</f>
      </c>
      <c r="L42" s="38">
        <v>0</v>
      </c>
      <c s="32">
        <f>ROUND(ROUND(L42,2)*ROUND(G42,3),2)</f>
      </c>
      <c s="36" t="s">
        <v>53</v>
      </c>
      <c>
        <f>(M42*21)/100</f>
      </c>
      <c t="s">
        <v>27</v>
      </c>
    </row>
    <row r="43" spans="1:5" ht="12.75">
      <c r="A43" s="35" t="s">
        <v>54</v>
      </c>
      <c r="E43" s="39" t="s">
        <v>6890</v>
      </c>
    </row>
    <row r="44" spans="1:5" ht="12.75">
      <c r="A44" s="35" t="s">
        <v>55</v>
      </c>
      <c r="E44" s="40" t="s">
        <v>5</v>
      </c>
    </row>
    <row r="45" spans="1:5" ht="12.75">
      <c r="A45" t="s">
        <v>56</v>
      </c>
      <c r="E45" s="39" t="s">
        <v>5</v>
      </c>
    </row>
    <row r="46" spans="1:16" ht="12.75">
      <c r="A46" t="s">
        <v>49</v>
      </c>
      <c s="34" t="s">
        <v>90</v>
      </c>
      <c s="34" t="s">
        <v>2929</v>
      </c>
      <c s="35" t="s">
        <v>5</v>
      </c>
      <c s="6" t="s">
        <v>2930</v>
      </c>
      <c s="36" t="s">
        <v>75</v>
      </c>
      <c s="37">
        <v>11</v>
      </c>
      <c s="36">
        <v>0</v>
      </c>
      <c s="36">
        <f>ROUND(G46*H46,6)</f>
      </c>
      <c r="L46" s="38">
        <v>0</v>
      </c>
      <c s="32">
        <f>ROUND(ROUND(L46,2)*ROUND(G46,3),2)</f>
      </c>
      <c s="36" t="s">
        <v>53</v>
      </c>
      <c>
        <f>(M46*21)/100</f>
      </c>
      <c t="s">
        <v>27</v>
      </c>
    </row>
    <row r="47" spans="1:5" ht="12.75">
      <c r="A47" s="35" t="s">
        <v>54</v>
      </c>
      <c r="E47" s="39" t="s">
        <v>2930</v>
      </c>
    </row>
    <row r="48" spans="1:5" ht="12.75">
      <c r="A48" s="35" t="s">
        <v>55</v>
      </c>
      <c r="E48" s="40" t="s">
        <v>5</v>
      </c>
    </row>
    <row r="49" spans="1:5" ht="12.75">
      <c r="A49" t="s">
        <v>56</v>
      </c>
      <c r="E49" s="39" t="s">
        <v>5</v>
      </c>
    </row>
    <row r="50" spans="1:16" ht="25.5">
      <c r="A50" t="s">
        <v>49</v>
      </c>
      <c s="34" t="s">
        <v>94</v>
      </c>
      <c s="34" t="s">
        <v>791</v>
      </c>
      <c s="35" t="s">
        <v>5</v>
      </c>
      <c s="6" t="s">
        <v>792</v>
      </c>
      <c s="36" t="s">
        <v>3650</v>
      </c>
      <c s="37">
        <v>72</v>
      </c>
      <c s="36">
        <v>0</v>
      </c>
      <c s="36">
        <f>ROUND(G50*H50,6)</f>
      </c>
      <c r="L50" s="38">
        <v>0</v>
      </c>
      <c s="32">
        <f>ROUND(ROUND(L50,2)*ROUND(G50,3),2)</f>
      </c>
      <c s="36" t="s">
        <v>53</v>
      </c>
      <c>
        <f>(M50*21)/100</f>
      </c>
      <c t="s">
        <v>27</v>
      </c>
    </row>
    <row r="51" spans="1:5" ht="25.5">
      <c r="A51" s="35" t="s">
        <v>54</v>
      </c>
      <c r="E51" s="39" t="s">
        <v>792</v>
      </c>
    </row>
    <row r="52" spans="1:5" ht="12.75">
      <c r="A52" s="35" t="s">
        <v>55</v>
      </c>
      <c r="E52" s="40" t="s">
        <v>5</v>
      </c>
    </row>
    <row r="53" spans="1:5" ht="12.75">
      <c r="A53" t="s">
        <v>56</v>
      </c>
      <c r="E53" s="39" t="s">
        <v>5</v>
      </c>
    </row>
    <row r="54" spans="1:16" ht="25.5">
      <c r="A54" t="s">
        <v>49</v>
      </c>
      <c s="34" t="s">
        <v>98</v>
      </c>
      <c s="34" t="s">
        <v>2216</v>
      </c>
      <c s="35" t="s">
        <v>5</v>
      </c>
      <c s="6" t="s">
        <v>2217</v>
      </c>
      <c s="36" t="s">
        <v>3650</v>
      </c>
      <c s="37">
        <v>2</v>
      </c>
      <c s="36">
        <v>0</v>
      </c>
      <c s="36">
        <f>ROUND(G54*H54,6)</f>
      </c>
      <c r="L54" s="38">
        <v>0</v>
      </c>
      <c s="32">
        <f>ROUND(ROUND(L54,2)*ROUND(G54,3),2)</f>
      </c>
      <c s="36" t="s">
        <v>53</v>
      </c>
      <c>
        <f>(M54*21)/100</f>
      </c>
      <c t="s">
        <v>27</v>
      </c>
    </row>
    <row r="55" spans="1:5" ht="25.5">
      <c r="A55" s="35" t="s">
        <v>54</v>
      </c>
      <c r="E55" s="39" t="s">
        <v>2217</v>
      </c>
    </row>
    <row r="56" spans="1:5" ht="12.75">
      <c r="A56" s="35" t="s">
        <v>55</v>
      </c>
      <c r="E56" s="40" t="s">
        <v>5</v>
      </c>
    </row>
    <row r="57" spans="1:5" ht="12.75">
      <c r="A57" t="s">
        <v>56</v>
      </c>
      <c r="E57" s="39" t="s">
        <v>5</v>
      </c>
    </row>
    <row r="58" spans="1:16" ht="25.5">
      <c r="A58" t="s">
        <v>49</v>
      </c>
      <c s="34" t="s">
        <v>103</v>
      </c>
      <c s="34" t="s">
        <v>6891</v>
      </c>
      <c s="35" t="s">
        <v>5</v>
      </c>
      <c s="6" t="s">
        <v>6892</v>
      </c>
      <c s="36" t="s">
        <v>80</v>
      </c>
      <c s="37">
        <v>1</v>
      </c>
      <c s="36">
        <v>0</v>
      </c>
      <c s="36">
        <f>ROUND(G58*H58,6)</f>
      </c>
      <c r="L58" s="38">
        <v>0</v>
      </c>
      <c s="32">
        <f>ROUND(ROUND(L58,2)*ROUND(G58,3),2)</f>
      </c>
      <c s="36" t="s">
        <v>53</v>
      </c>
      <c>
        <f>(M58*21)/100</f>
      </c>
      <c t="s">
        <v>27</v>
      </c>
    </row>
    <row r="59" spans="1:5" ht="25.5">
      <c r="A59" s="35" t="s">
        <v>54</v>
      </c>
      <c r="E59" s="39" t="s">
        <v>6892</v>
      </c>
    </row>
    <row r="60" spans="1:5" ht="12.75">
      <c r="A60" s="35" t="s">
        <v>55</v>
      </c>
      <c r="E60" s="40" t="s">
        <v>5</v>
      </c>
    </row>
    <row r="61" spans="1:5" ht="12.75">
      <c r="A61" t="s">
        <v>56</v>
      </c>
      <c r="E61" s="39" t="s">
        <v>5</v>
      </c>
    </row>
    <row r="62" spans="1:16" ht="12.75">
      <c r="A62" t="s">
        <v>49</v>
      </c>
      <c s="34" t="s">
        <v>106</v>
      </c>
      <c s="34" t="s">
        <v>1699</v>
      </c>
      <c s="35" t="s">
        <v>5</v>
      </c>
      <c s="6" t="s">
        <v>1700</v>
      </c>
      <c s="36" t="s">
        <v>80</v>
      </c>
      <c s="37">
        <v>5</v>
      </c>
      <c s="36">
        <v>0</v>
      </c>
      <c s="36">
        <f>ROUND(G62*H62,6)</f>
      </c>
      <c r="L62" s="38">
        <v>0</v>
      </c>
      <c s="32">
        <f>ROUND(ROUND(L62,2)*ROUND(G62,3),2)</f>
      </c>
      <c s="36" t="s">
        <v>53</v>
      </c>
      <c>
        <f>(M62*21)/100</f>
      </c>
      <c t="s">
        <v>27</v>
      </c>
    </row>
    <row r="63" spans="1:5" ht="12.75">
      <c r="A63" s="35" t="s">
        <v>54</v>
      </c>
      <c r="E63" s="39" t="s">
        <v>1700</v>
      </c>
    </row>
    <row r="64" spans="1:5" ht="12.75">
      <c r="A64" s="35" t="s">
        <v>55</v>
      </c>
      <c r="E64" s="40" t="s">
        <v>5</v>
      </c>
    </row>
    <row r="65" spans="1:5" ht="12.75">
      <c r="A65" t="s">
        <v>56</v>
      </c>
      <c r="E65" s="39" t="s">
        <v>5</v>
      </c>
    </row>
    <row r="66" spans="1:16" ht="12.75">
      <c r="A66" t="s">
        <v>49</v>
      </c>
      <c s="34" t="s">
        <v>110</v>
      </c>
      <c s="34" t="s">
        <v>3062</v>
      </c>
      <c s="35" t="s">
        <v>5</v>
      </c>
      <c s="6" t="s">
        <v>3063</v>
      </c>
      <c s="36" t="s">
        <v>80</v>
      </c>
      <c s="37">
        <v>11</v>
      </c>
      <c s="36">
        <v>0</v>
      </c>
      <c s="36">
        <f>ROUND(G66*H66,6)</f>
      </c>
      <c r="L66" s="38">
        <v>0</v>
      </c>
      <c s="32">
        <f>ROUND(ROUND(L66,2)*ROUND(G66,3),2)</f>
      </c>
      <c s="36" t="s">
        <v>53</v>
      </c>
      <c>
        <f>(M66*21)/100</f>
      </c>
      <c t="s">
        <v>27</v>
      </c>
    </row>
    <row r="67" spans="1:5" ht="12.75">
      <c r="A67" s="35" t="s">
        <v>54</v>
      </c>
      <c r="E67" s="39" t="s">
        <v>3063</v>
      </c>
    </row>
    <row r="68" spans="1:5" ht="12.75">
      <c r="A68" s="35" t="s">
        <v>55</v>
      </c>
      <c r="E68" s="40" t="s">
        <v>5</v>
      </c>
    </row>
    <row r="69" spans="1:5" ht="12.75">
      <c r="A69" t="s">
        <v>56</v>
      </c>
      <c r="E69" s="39" t="s">
        <v>5</v>
      </c>
    </row>
    <row r="70" spans="1:16" ht="12.75">
      <c r="A70" t="s">
        <v>49</v>
      </c>
      <c s="34" t="s">
        <v>113</v>
      </c>
      <c s="34" t="s">
        <v>6894</v>
      </c>
      <c s="35" t="s">
        <v>5</v>
      </c>
      <c s="6" t="s">
        <v>6895</v>
      </c>
      <c s="36" t="s">
        <v>80</v>
      </c>
      <c s="37">
        <v>1</v>
      </c>
      <c s="36">
        <v>0</v>
      </c>
      <c s="36">
        <f>ROUND(G70*H70,6)</f>
      </c>
      <c r="L70" s="38">
        <v>0</v>
      </c>
      <c s="32">
        <f>ROUND(ROUND(L70,2)*ROUND(G70,3),2)</f>
      </c>
      <c s="36" t="s">
        <v>53</v>
      </c>
      <c>
        <f>(M70*21)/100</f>
      </c>
      <c t="s">
        <v>27</v>
      </c>
    </row>
    <row r="71" spans="1:5" ht="12.75">
      <c r="A71" s="35" t="s">
        <v>54</v>
      </c>
      <c r="E71" s="39" t="s">
        <v>6895</v>
      </c>
    </row>
    <row r="72" spans="1:5" ht="12.75">
      <c r="A72" s="35" t="s">
        <v>55</v>
      </c>
      <c r="E72" s="40" t="s">
        <v>5</v>
      </c>
    </row>
    <row r="73" spans="1:5" ht="12.75">
      <c r="A73" t="s">
        <v>56</v>
      </c>
      <c r="E73" s="39" t="s">
        <v>5</v>
      </c>
    </row>
    <row r="74" spans="1:16" ht="12.75">
      <c r="A74" t="s">
        <v>49</v>
      </c>
      <c s="34" t="s">
        <v>117</v>
      </c>
      <c s="34" t="s">
        <v>3064</v>
      </c>
      <c s="35" t="s">
        <v>5</v>
      </c>
      <c s="6" t="s">
        <v>3065</v>
      </c>
      <c s="36" t="s">
        <v>80</v>
      </c>
      <c s="37">
        <v>1</v>
      </c>
      <c s="36">
        <v>0</v>
      </c>
      <c s="36">
        <f>ROUND(G74*H74,6)</f>
      </c>
      <c r="L74" s="38">
        <v>0</v>
      </c>
      <c s="32">
        <f>ROUND(ROUND(L74,2)*ROUND(G74,3),2)</f>
      </c>
      <c s="36" t="s">
        <v>53</v>
      </c>
      <c>
        <f>(M74*21)/100</f>
      </c>
      <c t="s">
        <v>27</v>
      </c>
    </row>
    <row r="75" spans="1:5" ht="12.75">
      <c r="A75" s="35" t="s">
        <v>54</v>
      </c>
      <c r="E75" s="39" t="s">
        <v>3065</v>
      </c>
    </row>
    <row r="76" spans="1:5" ht="12.75">
      <c r="A76" s="35" t="s">
        <v>55</v>
      </c>
      <c r="E76" s="40" t="s">
        <v>5</v>
      </c>
    </row>
    <row r="77" spans="1:5" ht="12.75">
      <c r="A77" t="s">
        <v>56</v>
      </c>
      <c r="E77" s="39" t="s">
        <v>5</v>
      </c>
    </row>
    <row r="78" spans="1:16" ht="12.75">
      <c r="A78" t="s">
        <v>49</v>
      </c>
      <c s="34" t="s">
        <v>121</v>
      </c>
      <c s="34" t="s">
        <v>6896</v>
      </c>
      <c s="35" t="s">
        <v>5</v>
      </c>
      <c s="6" t="s">
        <v>6897</v>
      </c>
      <c s="36" t="s">
        <v>80</v>
      </c>
      <c s="37">
        <v>8</v>
      </c>
      <c s="36">
        <v>0</v>
      </c>
      <c s="36">
        <f>ROUND(G78*H78,6)</f>
      </c>
      <c r="L78" s="38">
        <v>0</v>
      </c>
      <c s="32">
        <f>ROUND(ROUND(L78,2)*ROUND(G78,3),2)</f>
      </c>
      <c s="36" t="s">
        <v>53</v>
      </c>
      <c>
        <f>(M78*21)/100</f>
      </c>
      <c t="s">
        <v>27</v>
      </c>
    </row>
    <row r="79" spans="1:5" ht="12.75">
      <c r="A79" s="35" t="s">
        <v>54</v>
      </c>
      <c r="E79" s="39" t="s">
        <v>6897</v>
      </c>
    </row>
    <row r="80" spans="1:5" ht="12.75">
      <c r="A80" s="35" t="s">
        <v>55</v>
      </c>
      <c r="E80" s="40" t="s">
        <v>5</v>
      </c>
    </row>
    <row r="81" spans="1:5" ht="12.75">
      <c r="A81" t="s">
        <v>56</v>
      </c>
      <c r="E81" s="39" t="s">
        <v>5</v>
      </c>
    </row>
    <row r="82" spans="1:16" ht="12.75">
      <c r="A82" t="s">
        <v>49</v>
      </c>
      <c s="34" t="s">
        <v>125</v>
      </c>
      <c s="34" t="s">
        <v>6898</v>
      </c>
      <c s="35" t="s">
        <v>5</v>
      </c>
      <c s="6" t="s">
        <v>6899</v>
      </c>
      <c s="36" t="s">
        <v>80</v>
      </c>
      <c s="37">
        <v>1</v>
      </c>
      <c s="36">
        <v>0</v>
      </c>
      <c s="36">
        <f>ROUND(G82*H82,6)</f>
      </c>
      <c r="L82" s="38">
        <v>0</v>
      </c>
      <c s="32">
        <f>ROUND(ROUND(L82,2)*ROUND(G82,3),2)</f>
      </c>
      <c s="36" t="s">
        <v>53</v>
      </c>
      <c>
        <f>(M82*21)/100</f>
      </c>
      <c t="s">
        <v>27</v>
      </c>
    </row>
    <row r="83" spans="1:5" ht="12.75">
      <c r="A83" s="35" t="s">
        <v>54</v>
      </c>
      <c r="E83" s="39" t="s">
        <v>6899</v>
      </c>
    </row>
    <row r="84" spans="1:5" ht="12.75">
      <c r="A84" s="35" t="s">
        <v>55</v>
      </c>
      <c r="E84" s="40" t="s">
        <v>5</v>
      </c>
    </row>
    <row r="85" spans="1:5" ht="12.75">
      <c r="A85" t="s">
        <v>56</v>
      </c>
      <c r="E85" s="39" t="s">
        <v>5</v>
      </c>
    </row>
    <row r="86" spans="1:16" ht="25.5">
      <c r="A86" t="s">
        <v>49</v>
      </c>
      <c s="34" t="s">
        <v>128</v>
      </c>
      <c s="34" t="s">
        <v>6900</v>
      </c>
      <c s="35" t="s">
        <v>5</v>
      </c>
      <c s="6" t="s">
        <v>7095</v>
      </c>
      <c s="36" t="s">
        <v>3650</v>
      </c>
      <c s="37">
        <v>1</v>
      </c>
      <c s="36">
        <v>0</v>
      </c>
      <c s="36">
        <f>ROUND(G86*H86,6)</f>
      </c>
      <c r="L86" s="38">
        <v>0</v>
      </c>
      <c s="32">
        <f>ROUND(ROUND(L86,2)*ROUND(G86,3),2)</f>
      </c>
      <c s="36" t="s">
        <v>53</v>
      </c>
      <c>
        <f>(M86*21)/100</f>
      </c>
      <c t="s">
        <v>27</v>
      </c>
    </row>
    <row r="87" spans="1:5" ht="25.5">
      <c r="A87" s="35" t="s">
        <v>54</v>
      </c>
      <c r="E87" s="39" t="s">
        <v>7095</v>
      </c>
    </row>
    <row r="88" spans="1:5" ht="12.75">
      <c r="A88" s="35" t="s">
        <v>55</v>
      </c>
      <c r="E88" s="40" t="s">
        <v>5</v>
      </c>
    </row>
    <row r="89" spans="1:5" ht="12.75">
      <c r="A89" t="s">
        <v>56</v>
      </c>
      <c r="E89" s="39" t="s">
        <v>5</v>
      </c>
    </row>
    <row r="90" spans="1:16" ht="12.75">
      <c r="A90" t="s">
        <v>49</v>
      </c>
      <c s="34" t="s">
        <v>132</v>
      </c>
      <c s="34" t="s">
        <v>6903</v>
      </c>
      <c s="35" t="s">
        <v>5</v>
      </c>
      <c s="6" t="s">
        <v>6904</v>
      </c>
      <c s="36" t="s">
        <v>80</v>
      </c>
      <c s="37">
        <v>1</v>
      </c>
      <c s="36">
        <v>0</v>
      </c>
      <c s="36">
        <f>ROUND(G90*H90,6)</f>
      </c>
      <c r="L90" s="38">
        <v>0</v>
      </c>
      <c s="32">
        <f>ROUND(ROUND(L90,2)*ROUND(G90,3),2)</f>
      </c>
      <c s="36" t="s">
        <v>53</v>
      </c>
      <c>
        <f>(M90*21)/100</f>
      </c>
      <c t="s">
        <v>27</v>
      </c>
    </row>
    <row r="91" spans="1:5" ht="12.75">
      <c r="A91" s="35" t="s">
        <v>54</v>
      </c>
      <c r="E91" s="39" t="s">
        <v>6904</v>
      </c>
    </row>
    <row r="92" spans="1:5" ht="12.75">
      <c r="A92" s="35" t="s">
        <v>55</v>
      </c>
      <c r="E92" s="40" t="s">
        <v>5</v>
      </c>
    </row>
    <row r="93" spans="1:5" ht="12.75">
      <c r="A93" t="s">
        <v>56</v>
      </c>
      <c r="E93" s="39" t="s">
        <v>5</v>
      </c>
    </row>
    <row r="94" spans="1:16" ht="12.75">
      <c r="A94" t="s">
        <v>49</v>
      </c>
      <c s="34" t="s">
        <v>136</v>
      </c>
      <c s="34" t="s">
        <v>6906</v>
      </c>
      <c s="35" t="s">
        <v>5</v>
      </c>
      <c s="6" t="s">
        <v>6907</v>
      </c>
      <c s="36" t="s">
        <v>80</v>
      </c>
      <c s="37">
        <v>1</v>
      </c>
      <c s="36">
        <v>0</v>
      </c>
      <c s="36">
        <f>ROUND(G94*H94,6)</f>
      </c>
      <c r="L94" s="38">
        <v>0</v>
      </c>
      <c s="32">
        <f>ROUND(ROUND(L94,2)*ROUND(G94,3),2)</f>
      </c>
      <c s="36" t="s">
        <v>53</v>
      </c>
      <c>
        <f>(M94*21)/100</f>
      </c>
      <c t="s">
        <v>27</v>
      </c>
    </row>
    <row r="95" spans="1:5" ht="12.75">
      <c r="A95" s="35" t="s">
        <v>54</v>
      </c>
      <c r="E95" s="39" t="s">
        <v>6907</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7098</v>
      </c>
      <c r="E8" s="30" t="s">
        <v>7097</v>
      </c>
      <c r="J8" s="29">
        <f>0+J9+J38</f>
      </c>
      <c s="29">
        <f>0+K9+K38</f>
      </c>
      <c s="29">
        <f>0+L9+L38</f>
      </c>
      <c s="29">
        <f>0+M9+M38</f>
      </c>
    </row>
    <row r="9" spans="1:13" ht="12.75">
      <c r="A9" t="s">
        <v>46</v>
      </c>
      <c r="C9" s="31" t="s">
        <v>6912</v>
      </c>
      <c r="E9" s="33" t="s">
        <v>6913</v>
      </c>
      <c r="J9" s="32">
        <f>0</f>
      </c>
      <c s="32">
        <f>0</f>
      </c>
      <c s="32">
        <f>0+L10+L14+L18+L22+L26+L30+L34</f>
      </c>
      <c s="32">
        <f>0+M10+M14+M18+M22+M26+M30+M34</f>
      </c>
    </row>
    <row r="10" spans="1:16" ht="25.5">
      <c r="A10" t="s">
        <v>49</v>
      </c>
      <c s="34" t="s">
        <v>47</v>
      </c>
      <c s="34" t="s">
        <v>7099</v>
      </c>
      <c s="35" t="s">
        <v>5</v>
      </c>
      <c s="6" t="s">
        <v>6915</v>
      </c>
      <c s="36" t="s">
        <v>3650</v>
      </c>
      <c s="37">
        <v>1</v>
      </c>
      <c s="36">
        <v>0</v>
      </c>
      <c s="36">
        <f>ROUND(G10*H10,6)</f>
      </c>
      <c r="L10" s="38">
        <v>0</v>
      </c>
      <c s="32">
        <f>ROUND(ROUND(L10,2)*ROUND(G10,3),2)</f>
      </c>
      <c s="36" t="s">
        <v>416</v>
      </c>
      <c>
        <f>(M10*21)/100</f>
      </c>
      <c t="s">
        <v>27</v>
      </c>
    </row>
    <row r="11" spans="1:5" ht="63.75">
      <c r="A11" s="35" t="s">
        <v>54</v>
      </c>
      <c r="E11" s="39" t="s">
        <v>6916</v>
      </c>
    </row>
    <row r="12" spans="1:5" ht="12.75">
      <c r="A12" s="35" t="s">
        <v>55</v>
      </c>
      <c r="E12" s="40" t="s">
        <v>5</v>
      </c>
    </row>
    <row r="13" spans="1:5" ht="12.75">
      <c r="A13" t="s">
        <v>56</v>
      </c>
      <c r="E13" s="39" t="s">
        <v>5</v>
      </c>
    </row>
    <row r="14" spans="1:16" ht="25.5">
      <c r="A14" t="s">
        <v>49</v>
      </c>
      <c s="34" t="s">
        <v>27</v>
      </c>
      <c s="34" t="s">
        <v>7100</v>
      </c>
      <c s="35" t="s">
        <v>5</v>
      </c>
      <c s="6" t="s">
        <v>6918</v>
      </c>
      <c s="36" t="s">
        <v>3650</v>
      </c>
      <c s="37">
        <v>1</v>
      </c>
      <c s="36">
        <v>0</v>
      </c>
      <c s="36">
        <f>ROUND(G14*H14,6)</f>
      </c>
      <c r="L14" s="38">
        <v>0</v>
      </c>
      <c s="32">
        <f>ROUND(ROUND(L14,2)*ROUND(G14,3),2)</f>
      </c>
      <c s="36" t="s">
        <v>416</v>
      </c>
      <c>
        <f>(M14*21)/100</f>
      </c>
      <c t="s">
        <v>27</v>
      </c>
    </row>
    <row r="15" spans="1:5" ht="63.75">
      <c r="A15" s="35" t="s">
        <v>54</v>
      </c>
      <c r="E15" s="39" t="s">
        <v>6919</v>
      </c>
    </row>
    <row r="16" spans="1:5" ht="12.75">
      <c r="A16" s="35" t="s">
        <v>55</v>
      </c>
      <c r="E16" s="40" t="s">
        <v>5</v>
      </c>
    </row>
    <row r="17" spans="1:5" ht="12.75">
      <c r="A17" t="s">
        <v>56</v>
      </c>
      <c r="E17" s="39" t="s">
        <v>5</v>
      </c>
    </row>
    <row r="18" spans="1:16" ht="25.5">
      <c r="A18" t="s">
        <v>49</v>
      </c>
      <c s="34" t="s">
        <v>26</v>
      </c>
      <c s="34" t="s">
        <v>6920</v>
      </c>
      <c s="35" t="s">
        <v>5</v>
      </c>
      <c s="6" t="s">
        <v>6921</v>
      </c>
      <c s="36" t="s">
        <v>3650</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6922</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6923</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6924</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6925</v>
      </c>
      <c s="35" t="s">
        <v>5</v>
      </c>
      <c s="6" t="s">
        <v>712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7101</v>
      </c>
      <c r="E38" s="33" t="s">
        <v>716</v>
      </c>
      <c r="J38" s="32">
        <f>0</f>
      </c>
      <c s="32">
        <f>0</f>
      </c>
      <c s="32">
        <f>0+L39+L43+L47</f>
      </c>
      <c s="32">
        <f>0+M39+M43+M47</f>
      </c>
    </row>
    <row r="39" spans="1:16" ht="25.5">
      <c r="A39" t="s">
        <v>49</v>
      </c>
      <c s="34" t="s">
        <v>77</v>
      </c>
      <c s="34" t="s">
        <v>6927</v>
      </c>
      <c s="35" t="s">
        <v>5</v>
      </c>
      <c s="6" t="s">
        <v>6928</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6929</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6930</v>
      </c>
      <c s="35" t="s">
        <v>5</v>
      </c>
      <c s="6" t="s">
        <v>6931</v>
      </c>
      <c s="36" t="s">
        <v>80</v>
      </c>
      <c s="37">
        <v>1</v>
      </c>
      <c s="36">
        <v>0</v>
      </c>
      <c s="36">
        <f>ROUND(G47*H47,6)</f>
      </c>
      <c r="L47" s="38">
        <v>0</v>
      </c>
      <c s="32">
        <f>ROUND(ROUND(L47,2)*ROUND(G47,3),2)</f>
      </c>
      <c s="36" t="s">
        <v>416</v>
      </c>
      <c>
        <f>(M47*21)/100</f>
      </c>
      <c t="s">
        <v>27</v>
      </c>
    </row>
    <row r="48" spans="1:5" ht="25.5">
      <c r="A48" s="35" t="s">
        <v>54</v>
      </c>
      <c r="E48" s="39" t="s">
        <v>6931</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7104</v>
      </c>
      <c r="E8" s="30" t="s">
        <v>7103</v>
      </c>
      <c r="J8" s="29">
        <f>0+J9+J26+J35+J40+J45+J70+J107+J152</f>
      </c>
      <c s="29">
        <f>0+K9+K26+K35+K40+K45+K70+K107+K152</f>
      </c>
      <c s="29">
        <f>0+L9+L26+L35+L40+L45+L70+L107+L152</f>
      </c>
      <c s="29">
        <f>0+M9+M26+M35+M40+M45+M70+M107+M152</f>
      </c>
    </row>
    <row r="9" spans="1:13" ht="12.75">
      <c r="A9" t="s">
        <v>46</v>
      </c>
      <c r="C9" s="31" t="s">
        <v>1144</v>
      </c>
      <c r="E9" s="33" t="s">
        <v>3081</v>
      </c>
      <c r="J9" s="32">
        <f>0</f>
      </c>
      <c s="32">
        <f>0</f>
      </c>
      <c s="32">
        <f>0+L10+L14+L18+L22</f>
      </c>
      <c s="32">
        <f>0+M10+M14+M18+M22</f>
      </c>
    </row>
    <row r="10" spans="1:16" ht="38.25">
      <c r="A10" t="s">
        <v>49</v>
      </c>
      <c s="34" t="s">
        <v>47</v>
      </c>
      <c s="34" t="s">
        <v>7105</v>
      </c>
      <c s="35" t="s">
        <v>7106</v>
      </c>
      <c s="6" t="s">
        <v>7107</v>
      </c>
      <c s="36" t="s">
        <v>2833</v>
      </c>
      <c s="37">
        <v>469.623</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40.25">
      <c r="A13" t="s">
        <v>56</v>
      </c>
      <c r="E13" s="39" t="s">
        <v>7108</v>
      </c>
    </row>
    <row r="14" spans="1:16" ht="12.75">
      <c r="A14" t="s">
        <v>49</v>
      </c>
      <c s="34" t="s">
        <v>27</v>
      </c>
      <c s="34" t="s">
        <v>7109</v>
      </c>
      <c s="35" t="s">
        <v>5</v>
      </c>
      <c s="6" t="s">
        <v>7110</v>
      </c>
      <c s="36" t="s">
        <v>52</v>
      </c>
      <c s="37">
        <v>38.2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38.25">
      <c r="A17" t="s">
        <v>56</v>
      </c>
      <c r="E17" s="39" t="s">
        <v>7111</v>
      </c>
    </row>
    <row r="18" spans="1:16" ht="12.75">
      <c r="A18" t="s">
        <v>49</v>
      </c>
      <c s="34" t="s">
        <v>26</v>
      </c>
      <c s="34" t="s">
        <v>6937</v>
      </c>
      <c s="35" t="s">
        <v>5</v>
      </c>
      <c s="6" t="s">
        <v>6938</v>
      </c>
      <c s="36" t="s">
        <v>52</v>
      </c>
      <c s="37">
        <v>47.765</v>
      </c>
      <c s="36">
        <v>0</v>
      </c>
      <c s="36">
        <f>ROUND(G18*H18,6)</f>
      </c>
      <c r="L18" s="38">
        <v>0</v>
      </c>
      <c s="32">
        <f>ROUND(ROUND(L18,2)*ROUND(G18,3),2)</f>
      </c>
      <c s="36" t="s">
        <v>416</v>
      </c>
      <c>
        <f>(M18*21)/100</f>
      </c>
      <c t="s">
        <v>27</v>
      </c>
    </row>
    <row r="19" spans="1:5" ht="12.75">
      <c r="A19" s="35" t="s">
        <v>54</v>
      </c>
      <c r="E19" s="39" t="s">
        <v>5</v>
      </c>
    </row>
    <row r="20" spans="1:5" ht="25.5">
      <c r="A20" s="35" t="s">
        <v>55</v>
      </c>
      <c r="E20" s="40" t="s">
        <v>7112</v>
      </c>
    </row>
    <row r="21" spans="1:5" ht="25.5">
      <c r="A21" t="s">
        <v>56</v>
      </c>
      <c r="E21" s="39" t="s">
        <v>6940</v>
      </c>
    </row>
    <row r="22" spans="1:16" ht="12.75">
      <c r="A22" t="s">
        <v>49</v>
      </c>
      <c s="34" t="s">
        <v>211</v>
      </c>
      <c s="34" t="s">
        <v>1694</v>
      </c>
      <c s="35" t="s">
        <v>5</v>
      </c>
      <c s="6" t="s">
        <v>7113</v>
      </c>
      <c s="36" t="s">
        <v>52</v>
      </c>
      <c s="37">
        <v>86.94</v>
      </c>
      <c s="36">
        <v>0</v>
      </c>
      <c s="36">
        <f>ROUND(G22*H22,6)</f>
      </c>
      <c r="L22" s="38">
        <v>0</v>
      </c>
      <c s="32">
        <f>ROUND(ROUND(L22,2)*ROUND(G22,3),2)</f>
      </c>
      <c s="36" t="s">
        <v>416</v>
      </c>
      <c>
        <f>(M22*21)/100</f>
      </c>
      <c t="s">
        <v>27</v>
      </c>
    </row>
    <row r="23" spans="1:5" ht="12.75">
      <c r="A23" s="35" t="s">
        <v>54</v>
      </c>
      <c r="E23" s="39" t="s">
        <v>5</v>
      </c>
    </row>
    <row r="24" spans="1:5" ht="12.75">
      <c r="A24" s="35" t="s">
        <v>55</v>
      </c>
      <c r="E24" s="40" t="s">
        <v>7114</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7115</v>
      </c>
    </row>
    <row r="30" spans="1:5" ht="229.5">
      <c r="A30" t="s">
        <v>56</v>
      </c>
      <c r="E30" s="39" t="s">
        <v>1298</v>
      </c>
    </row>
    <row r="31" spans="1:16" ht="12.75">
      <c r="A31" t="s">
        <v>49</v>
      </c>
      <c s="34" t="s">
        <v>69</v>
      </c>
      <c s="34" t="s">
        <v>7116</v>
      </c>
      <c s="35" t="s">
        <v>5</v>
      </c>
      <c s="6" t="s">
        <v>7117</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7118</v>
      </c>
    </row>
    <row r="34" spans="1:5" ht="25.5">
      <c r="A34" t="s">
        <v>56</v>
      </c>
      <c r="E34" s="39" t="s">
        <v>7119</v>
      </c>
    </row>
    <row r="35" spans="1:13" ht="12.75">
      <c r="A35" t="s">
        <v>46</v>
      </c>
      <c r="C35" s="31" t="s">
        <v>27</v>
      </c>
      <c r="E35" s="33" t="s">
        <v>2418</v>
      </c>
      <c r="J35" s="32">
        <f>0</f>
      </c>
      <c s="32">
        <f>0</f>
      </c>
      <c s="32">
        <f>0+L36</f>
      </c>
      <c s="32">
        <f>0+M36</f>
      </c>
    </row>
    <row r="36" spans="1:16" ht="12.75">
      <c r="A36" t="s">
        <v>49</v>
      </c>
      <c s="34" t="s">
        <v>72</v>
      </c>
      <c s="34" t="s">
        <v>2571</v>
      </c>
      <c s="35" t="s">
        <v>5</v>
      </c>
      <c s="6" t="s">
        <v>2572</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7120</v>
      </c>
    </row>
    <row r="39" spans="1:5" ht="369.75">
      <c r="A39" t="s">
        <v>56</v>
      </c>
      <c r="E39" s="39" t="s">
        <v>3852</v>
      </c>
    </row>
    <row r="40" spans="1:13" ht="12.75">
      <c r="A40" t="s">
        <v>46</v>
      </c>
      <c r="C40" s="31" t="s">
        <v>26</v>
      </c>
      <c r="E40" s="33" t="s">
        <v>3775</v>
      </c>
      <c r="J40" s="32">
        <f>0</f>
      </c>
      <c s="32">
        <f>0</f>
      </c>
      <c s="32">
        <f>0+L41</f>
      </c>
      <c s="32">
        <f>0+M41</f>
      </c>
    </row>
    <row r="41" spans="1:16" ht="12.75">
      <c r="A41" t="s">
        <v>49</v>
      </c>
      <c s="34" t="s">
        <v>77</v>
      </c>
      <c s="34" t="s">
        <v>7121</v>
      </c>
      <c s="35" t="s">
        <v>5</v>
      </c>
      <c s="6" t="s">
        <v>7122</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7123</v>
      </c>
    </row>
    <row r="44" spans="1:5" ht="204">
      <c r="A44" t="s">
        <v>56</v>
      </c>
      <c r="E44" s="39" t="s">
        <v>7124</v>
      </c>
    </row>
    <row r="45" spans="1:13" ht="12.75">
      <c r="A45" t="s">
        <v>46</v>
      </c>
      <c r="C45" s="31" t="s">
        <v>65</v>
      </c>
      <c r="E45" s="33" t="s">
        <v>3341</v>
      </c>
      <c r="J45" s="32">
        <f>0</f>
      </c>
      <c s="32">
        <f>0</f>
      </c>
      <c s="32">
        <f>0+L46+L50+L54+L58+L62+L66</f>
      </c>
      <c s="32">
        <f>0+M46+M50+M54+M58+M62+M66</f>
      </c>
    </row>
    <row r="46" spans="1:16" ht="12.75">
      <c r="A46" t="s">
        <v>49</v>
      </c>
      <c s="34" t="s">
        <v>82</v>
      </c>
      <c s="34" t="s">
        <v>6951</v>
      </c>
      <c s="35" t="s">
        <v>5</v>
      </c>
      <c s="6" t="s">
        <v>6952</v>
      </c>
      <c s="36" t="s">
        <v>2833</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7125</v>
      </c>
    </row>
    <row r="49" spans="1:5" ht="293.25">
      <c r="A49" t="s">
        <v>56</v>
      </c>
      <c r="E49" s="39" t="s">
        <v>6954</v>
      </c>
    </row>
    <row r="50" spans="1:16" ht="12.75">
      <c r="A50" t="s">
        <v>49</v>
      </c>
      <c s="34" t="s">
        <v>86</v>
      </c>
      <c s="34" t="s">
        <v>7126</v>
      </c>
      <c s="35" t="s">
        <v>5</v>
      </c>
      <c s="6" t="s">
        <v>6956</v>
      </c>
      <c s="36" t="s">
        <v>80</v>
      </c>
      <c s="37">
        <v>4</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229.5">
      <c r="A53" t="s">
        <v>56</v>
      </c>
      <c r="E53" s="39" t="s">
        <v>6957</v>
      </c>
    </row>
    <row r="54" spans="1:16" ht="12.75">
      <c r="A54" t="s">
        <v>49</v>
      </c>
      <c s="34" t="s">
        <v>90</v>
      </c>
      <c s="34" t="s">
        <v>7127</v>
      </c>
      <c s="35" t="s">
        <v>5</v>
      </c>
      <c s="6" t="s">
        <v>7128</v>
      </c>
      <c s="36" t="s">
        <v>80</v>
      </c>
      <c s="37">
        <v>3</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229.5">
      <c r="A57" t="s">
        <v>56</v>
      </c>
      <c r="E57" s="39" t="s">
        <v>6957</v>
      </c>
    </row>
    <row r="58" spans="1:16" ht="12.75">
      <c r="A58" t="s">
        <v>49</v>
      </c>
      <c s="34" t="s">
        <v>94</v>
      </c>
      <c s="34" t="s">
        <v>7129</v>
      </c>
      <c s="35" t="s">
        <v>5</v>
      </c>
      <c s="6" t="s">
        <v>7130</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7131</v>
      </c>
    </row>
    <row r="61" spans="1:5" ht="369.75">
      <c r="A61" t="s">
        <v>56</v>
      </c>
      <c r="E61" s="39" t="s">
        <v>3873</v>
      </c>
    </row>
    <row r="62" spans="1:16" ht="12.75">
      <c r="A62" t="s">
        <v>49</v>
      </c>
      <c s="34" t="s">
        <v>98</v>
      </c>
      <c s="34" t="s">
        <v>7132</v>
      </c>
      <c s="35" t="s">
        <v>5</v>
      </c>
      <c s="6" t="s">
        <v>7133</v>
      </c>
      <c s="36" t="s">
        <v>2833</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7134</v>
      </c>
    </row>
    <row r="65" spans="1:5" ht="267.75">
      <c r="A65" t="s">
        <v>56</v>
      </c>
      <c r="E65" s="39" t="s">
        <v>3854</v>
      </c>
    </row>
    <row r="66" spans="1:16" ht="12.75">
      <c r="A66" t="s">
        <v>49</v>
      </c>
      <c s="34" t="s">
        <v>103</v>
      </c>
      <c s="34" t="s">
        <v>7135</v>
      </c>
      <c s="35" t="s">
        <v>5</v>
      </c>
      <c s="6" t="s">
        <v>7136</v>
      </c>
      <c s="36" t="s">
        <v>2833</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7137</v>
      </c>
    </row>
    <row r="69" spans="1:5" ht="293.25">
      <c r="A69" t="s">
        <v>56</v>
      </c>
      <c r="E69" s="39" t="s">
        <v>6954</v>
      </c>
    </row>
    <row r="70" spans="1:13" ht="12.75">
      <c r="A70" t="s">
        <v>46</v>
      </c>
      <c r="C70" s="31" t="s">
        <v>72</v>
      </c>
      <c r="E70" s="33" t="s">
        <v>648</v>
      </c>
      <c r="J70" s="32">
        <f>0</f>
      </c>
      <c s="32">
        <f>0</f>
      </c>
      <c s="32">
        <f>0+L71+L75+L79+L83+L87+L91+L95+L99+L103</f>
      </c>
      <c s="32">
        <f>0+M71+M75+M79+M83+M87+M91+M95+M99+M103</f>
      </c>
    </row>
    <row r="71" spans="1:16" ht="12.75">
      <c r="A71" t="s">
        <v>49</v>
      </c>
      <c s="34" t="s">
        <v>106</v>
      </c>
      <c s="34" t="s">
        <v>6958</v>
      </c>
      <c s="35" t="s">
        <v>5</v>
      </c>
      <c s="6" t="s">
        <v>6959</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7138</v>
      </c>
    </row>
    <row r="74" spans="1:5" ht="76.5">
      <c r="A74" t="s">
        <v>56</v>
      </c>
      <c r="E74" s="39" t="s">
        <v>5830</v>
      </c>
    </row>
    <row r="75" spans="1:16" ht="12.75">
      <c r="A75" t="s">
        <v>49</v>
      </c>
      <c s="34" t="s">
        <v>110</v>
      </c>
      <c s="34" t="s">
        <v>6961</v>
      </c>
      <c s="35" t="s">
        <v>5</v>
      </c>
      <c s="6" t="s">
        <v>6962</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7139</v>
      </c>
    </row>
    <row r="78" spans="1:5" ht="76.5">
      <c r="A78" t="s">
        <v>56</v>
      </c>
      <c r="E78" s="39" t="s">
        <v>5830</v>
      </c>
    </row>
    <row r="79" spans="1:16" ht="12.75">
      <c r="A79" t="s">
        <v>49</v>
      </c>
      <c s="34" t="s">
        <v>113</v>
      </c>
      <c s="34" t="s">
        <v>7140</v>
      </c>
      <c s="35" t="s">
        <v>5</v>
      </c>
      <c s="6" t="s">
        <v>7141</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7142</v>
      </c>
    </row>
    <row r="82" spans="1:5" ht="76.5">
      <c r="A82" t="s">
        <v>56</v>
      </c>
      <c r="E82" s="39" t="s">
        <v>5830</v>
      </c>
    </row>
    <row r="83" spans="1:16" ht="12.75">
      <c r="A83" t="s">
        <v>49</v>
      </c>
      <c s="34" t="s">
        <v>117</v>
      </c>
      <c s="34" t="s">
        <v>7143</v>
      </c>
      <c s="35" t="s">
        <v>5</v>
      </c>
      <c s="6" t="s">
        <v>7144</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7145</v>
      </c>
    </row>
    <row r="86" spans="1:5" ht="76.5">
      <c r="A86" t="s">
        <v>56</v>
      </c>
      <c r="E86" s="39" t="s">
        <v>5830</v>
      </c>
    </row>
    <row r="87" spans="1:16" ht="12.75">
      <c r="A87" t="s">
        <v>49</v>
      </c>
      <c s="34" t="s">
        <v>121</v>
      </c>
      <c s="34" t="s">
        <v>7146</v>
      </c>
      <c s="35" t="s">
        <v>5</v>
      </c>
      <c s="6" t="s">
        <v>7147</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7148</v>
      </c>
    </row>
    <row r="90" spans="1:5" ht="140.25">
      <c r="A90" t="s">
        <v>56</v>
      </c>
      <c r="E90" s="39" t="s">
        <v>7149</v>
      </c>
    </row>
    <row r="91" spans="1:16" ht="12.75">
      <c r="A91" t="s">
        <v>49</v>
      </c>
      <c s="34" t="s">
        <v>125</v>
      </c>
      <c s="34" t="s">
        <v>7150</v>
      </c>
      <c s="35" t="s">
        <v>5</v>
      </c>
      <c s="6" t="s">
        <v>7151</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7152</v>
      </c>
    </row>
    <row r="94" spans="1:5" ht="140.25">
      <c r="A94" t="s">
        <v>56</v>
      </c>
      <c r="E94" s="39" t="s">
        <v>7149</v>
      </c>
    </row>
    <row r="95" spans="1:16" ht="12.75">
      <c r="A95" t="s">
        <v>49</v>
      </c>
      <c s="34" t="s">
        <v>128</v>
      </c>
      <c s="34" t="s">
        <v>6964</v>
      </c>
      <c s="35" t="s">
        <v>5</v>
      </c>
      <c s="6" t="s">
        <v>6965</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7153</v>
      </c>
    </row>
    <row r="98" spans="1:5" ht="140.25">
      <c r="A98" t="s">
        <v>56</v>
      </c>
      <c r="E98" s="39" t="s">
        <v>6967</v>
      </c>
    </row>
    <row r="99" spans="1:16" ht="12.75">
      <c r="A99" t="s">
        <v>49</v>
      </c>
      <c s="34" t="s">
        <v>132</v>
      </c>
      <c s="34" t="s">
        <v>7154</v>
      </c>
      <c s="35" t="s">
        <v>5</v>
      </c>
      <c s="6" t="s">
        <v>7155</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7156</v>
      </c>
    </row>
    <row r="102" spans="1:5" ht="140.25">
      <c r="A102" t="s">
        <v>56</v>
      </c>
      <c r="E102" s="39" t="s">
        <v>6967</v>
      </c>
    </row>
    <row r="103" spans="1:16" ht="12.75">
      <c r="A103" t="s">
        <v>49</v>
      </c>
      <c s="34" t="s">
        <v>136</v>
      </c>
      <c s="34" t="s">
        <v>6968</v>
      </c>
      <c s="35" t="s">
        <v>5</v>
      </c>
      <c s="6" t="s">
        <v>6969</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7157</v>
      </c>
    </row>
    <row r="106" spans="1:5" ht="165.75">
      <c r="A106" t="s">
        <v>56</v>
      </c>
      <c r="E106" s="39" t="s">
        <v>6971</v>
      </c>
    </row>
    <row r="107" spans="1:13" ht="12.75">
      <c r="A107" t="s">
        <v>46</v>
      </c>
      <c r="C107" s="31" t="s">
        <v>77</v>
      </c>
      <c r="E107" s="33" t="s">
        <v>1321</v>
      </c>
      <c r="J107" s="32">
        <f>0</f>
      </c>
      <c s="32">
        <f>0</f>
      </c>
      <c s="32">
        <f>0+L108+L112+L116+L120+L124+L128+L132+L136+L140+L144+L148</f>
      </c>
      <c s="32">
        <f>0+M108+M112+M116+M120+M124+M128+M132+M136+M140+M144+M148</f>
      </c>
    </row>
    <row r="108" spans="1:16" ht="25.5">
      <c r="A108" t="s">
        <v>49</v>
      </c>
      <c s="34" t="s">
        <v>139</v>
      </c>
      <c s="34" t="s">
        <v>6978</v>
      </c>
      <c s="35" t="s">
        <v>5</v>
      </c>
      <c s="6" t="s">
        <v>6979</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1301</v>
      </c>
    </row>
    <row r="112" spans="1:16" ht="12.75">
      <c r="A112" t="s">
        <v>49</v>
      </c>
      <c s="34" t="s">
        <v>143</v>
      </c>
      <c s="34" t="s">
        <v>2016</v>
      </c>
      <c s="35" t="s">
        <v>5</v>
      </c>
      <c s="6" t="s">
        <v>2017</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7158</v>
      </c>
    </row>
    <row r="115" spans="1:5" ht="89.25">
      <c r="A115" t="s">
        <v>56</v>
      </c>
      <c r="E115" s="39" t="s">
        <v>2018</v>
      </c>
    </row>
    <row r="116" spans="1:16" ht="25.5">
      <c r="A116" t="s">
        <v>49</v>
      </c>
      <c s="34" t="s">
        <v>146</v>
      </c>
      <c s="34" t="s">
        <v>6983</v>
      </c>
      <c s="35" t="s">
        <v>5</v>
      </c>
      <c s="6" t="s">
        <v>6984</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7159</v>
      </c>
    </row>
    <row r="119" spans="1:5" ht="127.5">
      <c r="A119" t="s">
        <v>56</v>
      </c>
      <c r="E119" s="39" t="s">
        <v>1301</v>
      </c>
    </row>
    <row r="120" spans="1:16" ht="25.5">
      <c r="A120" t="s">
        <v>49</v>
      </c>
      <c s="34" t="s">
        <v>805</v>
      </c>
      <c s="34" t="s">
        <v>4947</v>
      </c>
      <c s="35" t="s">
        <v>5</v>
      </c>
      <c s="6" t="s">
        <v>4948</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7142</v>
      </c>
    </row>
    <row r="123" spans="1:5" ht="191.25">
      <c r="A123" t="s">
        <v>56</v>
      </c>
      <c r="E123" s="39" t="s">
        <v>6832</v>
      </c>
    </row>
    <row r="124" spans="1:16" ht="12.75">
      <c r="A124" t="s">
        <v>49</v>
      </c>
      <c s="34" t="s">
        <v>151</v>
      </c>
      <c s="34" t="s">
        <v>7160</v>
      </c>
      <c s="35" t="s">
        <v>5</v>
      </c>
      <c s="6" t="s">
        <v>7161</v>
      </c>
      <c s="36" t="s">
        <v>52</v>
      </c>
      <c s="37">
        <v>67.001</v>
      </c>
      <c s="36">
        <v>0</v>
      </c>
      <c s="36">
        <f>ROUND(G124*H124,6)</f>
      </c>
      <c r="L124" s="38">
        <v>0</v>
      </c>
      <c s="32">
        <f>ROUND(ROUND(L124,2)*ROUND(G124,3),2)</f>
      </c>
      <c s="36" t="s">
        <v>416</v>
      </c>
      <c>
        <f>(M124*21)/100</f>
      </c>
      <c t="s">
        <v>27</v>
      </c>
    </row>
    <row r="125" spans="1:5" ht="12.75">
      <c r="A125" s="35" t="s">
        <v>54</v>
      </c>
      <c r="E125" s="39" t="s">
        <v>5</v>
      </c>
    </row>
    <row r="126" spans="1:5" ht="12.75">
      <c r="A126" s="35" t="s">
        <v>55</v>
      </c>
      <c r="E126" s="40" t="s">
        <v>7162</v>
      </c>
    </row>
    <row r="127" spans="1:5" ht="63.75">
      <c r="A127" t="s">
        <v>56</v>
      </c>
      <c r="E127" s="39" t="s">
        <v>6837</v>
      </c>
    </row>
    <row r="128" spans="1:16" ht="12.75">
      <c r="A128" t="s">
        <v>49</v>
      </c>
      <c s="34" t="s">
        <v>155</v>
      </c>
      <c s="34" t="s">
        <v>7163</v>
      </c>
      <c s="35" t="s">
        <v>5</v>
      </c>
      <c s="6" t="s">
        <v>7164</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7165</v>
      </c>
    </row>
    <row r="131" spans="1:5" ht="51">
      <c r="A131" t="s">
        <v>56</v>
      </c>
      <c r="E131" s="39" t="s">
        <v>6848</v>
      </c>
    </row>
    <row r="132" spans="1:16" ht="12.75">
      <c r="A132" t="s">
        <v>49</v>
      </c>
      <c s="34" t="s">
        <v>159</v>
      </c>
      <c s="34" t="s">
        <v>7166</v>
      </c>
      <c s="35" t="s">
        <v>5</v>
      </c>
      <c s="6" t="s">
        <v>7167</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7168</v>
      </c>
    </row>
    <row r="135" spans="1:5" ht="102">
      <c r="A135" t="s">
        <v>56</v>
      </c>
      <c r="E135" s="39" t="s">
        <v>6852</v>
      </c>
    </row>
    <row r="136" spans="1:16" ht="12.75">
      <c r="A136" t="s">
        <v>49</v>
      </c>
      <c s="34" t="s">
        <v>163</v>
      </c>
      <c s="34" t="s">
        <v>7169</v>
      </c>
      <c s="35" t="s">
        <v>5</v>
      </c>
      <c s="6" t="s">
        <v>7007</v>
      </c>
      <c s="36" t="s">
        <v>80</v>
      </c>
      <c s="37">
        <v>1</v>
      </c>
      <c s="36">
        <v>0</v>
      </c>
      <c s="36">
        <f>ROUND(G136*H136,6)</f>
      </c>
      <c r="L136" s="38">
        <v>0</v>
      </c>
      <c s="32">
        <f>ROUND(ROUND(L136,2)*ROUND(G136,3),2)</f>
      </c>
      <c s="36" t="s">
        <v>416</v>
      </c>
      <c>
        <f>(M136*21)/100</f>
      </c>
      <c t="s">
        <v>27</v>
      </c>
    </row>
    <row r="137" spans="1:5" ht="12.75">
      <c r="A137" s="35" t="s">
        <v>54</v>
      </c>
      <c r="E137" s="39" t="s">
        <v>7008</v>
      </c>
    </row>
    <row r="138" spans="1:5" ht="12.75">
      <c r="A138" s="35" t="s">
        <v>55</v>
      </c>
      <c r="E138" s="40" t="s">
        <v>5</v>
      </c>
    </row>
    <row r="139" spans="1:5" ht="12.75">
      <c r="A139" t="s">
        <v>56</v>
      </c>
      <c r="E139" s="39" t="s">
        <v>7009</v>
      </c>
    </row>
    <row r="140" spans="1:16" ht="12.75">
      <c r="A140" t="s">
        <v>49</v>
      </c>
      <c s="34" t="s">
        <v>167</v>
      </c>
      <c s="34" t="s">
        <v>7170</v>
      </c>
      <c s="35" t="s">
        <v>5</v>
      </c>
      <c s="6" t="s">
        <v>7171</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7172</v>
      </c>
    </row>
    <row r="143" spans="1:5" ht="38.25">
      <c r="A143" t="s">
        <v>56</v>
      </c>
      <c r="E143" s="39" t="s">
        <v>656</v>
      </c>
    </row>
    <row r="144" spans="1:16" ht="12.75">
      <c r="A144" t="s">
        <v>49</v>
      </c>
      <c s="34" t="s">
        <v>171</v>
      </c>
      <c s="34" t="s">
        <v>654</v>
      </c>
      <c s="35" t="s">
        <v>5</v>
      </c>
      <c s="6" t="s">
        <v>655</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7173</v>
      </c>
    </row>
    <row r="147" spans="1:5" ht="38.25">
      <c r="A147" t="s">
        <v>56</v>
      </c>
      <c r="E147" s="39" t="s">
        <v>656</v>
      </c>
    </row>
    <row r="148" spans="1:16" ht="12.75">
      <c r="A148" t="s">
        <v>49</v>
      </c>
      <c s="34" t="s">
        <v>175</v>
      </c>
      <c s="34" t="s">
        <v>6990</v>
      </c>
      <c s="35" t="s">
        <v>5</v>
      </c>
      <c s="6" t="s">
        <v>6991</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7174</v>
      </c>
    </row>
    <row r="151" spans="1:5" ht="38.25">
      <c r="A151" t="s">
        <v>56</v>
      </c>
      <c r="E151" s="39" t="s">
        <v>3896</v>
      </c>
    </row>
    <row r="152" spans="1:13" ht="12.75">
      <c r="A152" t="s">
        <v>46</v>
      </c>
      <c r="C152" s="31" t="s">
        <v>86</v>
      </c>
      <c r="E152" s="33" t="s">
        <v>2068</v>
      </c>
      <c r="J152" s="32">
        <f>0</f>
      </c>
      <c s="32">
        <f>0</f>
      </c>
      <c s="32">
        <f>0+L153+L157+L161+L165+L169+L173+L177+L181</f>
      </c>
      <c s="32">
        <f>0+M153+M157+M161+M165+M169+M173+M177+M181</f>
      </c>
    </row>
    <row r="153" spans="1:16" ht="12.75">
      <c r="A153" t="s">
        <v>49</v>
      </c>
      <c s="34" t="s">
        <v>179</v>
      </c>
      <c s="34" t="s">
        <v>7175</v>
      </c>
      <c s="35" t="s">
        <v>5</v>
      </c>
      <c s="6" t="s">
        <v>7176</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4418</v>
      </c>
    </row>
    <row r="157" spans="1:16" ht="12.75">
      <c r="A157" t="s">
        <v>49</v>
      </c>
      <c s="34" t="s">
        <v>183</v>
      </c>
      <c s="34" t="s">
        <v>7010</v>
      </c>
      <c s="35" t="s">
        <v>5</v>
      </c>
      <c s="6" t="s">
        <v>7011</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7177</v>
      </c>
    </row>
    <row r="160" spans="1:5" ht="76.5">
      <c r="A160" t="s">
        <v>56</v>
      </c>
      <c r="E160" s="39" t="s">
        <v>7013</v>
      </c>
    </row>
    <row r="161" spans="1:16" ht="12.75">
      <c r="A161" t="s">
        <v>49</v>
      </c>
      <c s="34" t="s">
        <v>187</v>
      </c>
      <c s="34" t="s">
        <v>7178</v>
      </c>
      <c s="35" t="s">
        <v>5</v>
      </c>
      <c s="6" t="s">
        <v>7179</v>
      </c>
      <c s="36" t="s">
        <v>60</v>
      </c>
      <c s="37">
        <v>0.396</v>
      </c>
      <c s="36">
        <v>0</v>
      </c>
      <c s="36">
        <f>ROUND(G161*H161,6)</f>
      </c>
      <c r="L161" s="38">
        <v>0</v>
      </c>
      <c s="32">
        <f>ROUND(ROUND(L161,2)*ROUND(G161,3),2)</f>
      </c>
      <c s="36" t="s">
        <v>53</v>
      </c>
      <c>
        <f>(M161*21)/100</f>
      </c>
      <c t="s">
        <v>27</v>
      </c>
    </row>
    <row r="162" spans="1:5" ht="12.75">
      <c r="A162" s="35" t="s">
        <v>54</v>
      </c>
      <c r="E162" s="39" t="s">
        <v>7180</v>
      </c>
    </row>
    <row r="163" spans="1:5" ht="12.75">
      <c r="A163" s="35" t="s">
        <v>55</v>
      </c>
      <c r="E163" s="40" t="s">
        <v>7181</v>
      </c>
    </row>
    <row r="164" spans="1:5" ht="76.5">
      <c r="A164" t="s">
        <v>56</v>
      </c>
      <c r="E164" s="39" t="s">
        <v>7013</v>
      </c>
    </row>
    <row r="165" spans="1:16" ht="12.75">
      <c r="A165" t="s">
        <v>49</v>
      </c>
      <c s="34" t="s">
        <v>191</v>
      </c>
      <c s="34" t="s">
        <v>7017</v>
      </c>
      <c s="35" t="s">
        <v>5</v>
      </c>
      <c s="6" t="s">
        <v>7018</v>
      </c>
      <c s="36" t="s">
        <v>80</v>
      </c>
      <c s="37">
        <v>5</v>
      </c>
      <c s="36">
        <v>0</v>
      </c>
      <c s="36">
        <f>ROUND(G165*H165,6)</f>
      </c>
      <c r="L165" s="38">
        <v>0</v>
      </c>
      <c s="32">
        <f>ROUND(ROUND(L165,2)*ROUND(G165,3),2)</f>
      </c>
      <c s="36" t="s">
        <v>53</v>
      </c>
      <c>
        <f>(M165*21)/100</f>
      </c>
      <c t="s">
        <v>27</v>
      </c>
    </row>
    <row r="166" spans="1:5" ht="12.75">
      <c r="A166" s="35" t="s">
        <v>54</v>
      </c>
      <c r="E166" s="39" t="s">
        <v>7019</v>
      </c>
    </row>
    <row r="167" spans="1:5" ht="12.75">
      <c r="A167" s="35" t="s">
        <v>55</v>
      </c>
      <c r="E167" s="40" t="s">
        <v>7182</v>
      </c>
    </row>
    <row r="168" spans="1:5" ht="89.25">
      <c r="A168" t="s">
        <v>56</v>
      </c>
      <c r="E168" s="39" t="s">
        <v>2071</v>
      </c>
    </row>
    <row r="169" spans="1:16" ht="12.75">
      <c r="A169" t="s">
        <v>49</v>
      </c>
      <c s="34" t="s">
        <v>195</v>
      </c>
      <c s="34" t="s">
        <v>7183</v>
      </c>
      <c s="35" t="s">
        <v>5</v>
      </c>
      <c s="6" t="s">
        <v>7184</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7185</v>
      </c>
    </row>
    <row r="172" spans="1:5" ht="89.25">
      <c r="A172" t="s">
        <v>56</v>
      </c>
      <c r="E172" s="39" t="s">
        <v>2071</v>
      </c>
    </row>
    <row r="173" spans="1:16" ht="12.75">
      <c r="A173" t="s">
        <v>49</v>
      </c>
      <c s="34" t="s">
        <v>199</v>
      </c>
      <c s="34" t="s">
        <v>7020</v>
      </c>
      <c s="35" t="s">
        <v>5</v>
      </c>
      <c s="6" t="s">
        <v>7021</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7186</v>
      </c>
    </row>
    <row r="176" spans="1:5" ht="89.25">
      <c r="A176" t="s">
        <v>56</v>
      </c>
      <c r="E176" s="39" t="s">
        <v>2071</v>
      </c>
    </row>
    <row r="177" spans="1:16" ht="12.75">
      <c r="A177" t="s">
        <v>49</v>
      </c>
      <c s="34" t="s">
        <v>203</v>
      </c>
      <c s="34" t="s">
        <v>7187</v>
      </c>
      <c s="35" t="s">
        <v>5</v>
      </c>
      <c s="6" t="s">
        <v>7188</v>
      </c>
      <c s="36" t="s">
        <v>52</v>
      </c>
      <c s="37">
        <v>251.26</v>
      </c>
      <c s="36">
        <v>0</v>
      </c>
      <c s="36">
        <f>ROUND(G177*H177,6)</f>
      </c>
      <c r="L177" s="38">
        <v>0</v>
      </c>
      <c s="32">
        <f>ROUND(ROUND(L177,2)*ROUND(G177,3),2)</f>
      </c>
      <c s="36" t="s">
        <v>416</v>
      </c>
      <c>
        <f>(M177*21)/100</f>
      </c>
      <c t="s">
        <v>27</v>
      </c>
    </row>
    <row r="178" spans="1:5" ht="12.75">
      <c r="A178" s="35" t="s">
        <v>54</v>
      </c>
      <c r="E178" s="39" t="s">
        <v>5</v>
      </c>
    </row>
    <row r="179" spans="1:5" ht="12.75">
      <c r="A179" s="35" t="s">
        <v>55</v>
      </c>
      <c r="E179" s="40" t="s">
        <v>7189</v>
      </c>
    </row>
    <row r="180" spans="1:5" ht="89.25">
      <c r="A180" t="s">
        <v>56</v>
      </c>
      <c r="E180" s="39" t="s">
        <v>2071</v>
      </c>
    </row>
    <row r="181" spans="1:16" ht="12.75">
      <c r="A181" t="s">
        <v>49</v>
      </c>
      <c s="34" t="s">
        <v>207</v>
      </c>
      <c s="34" t="s">
        <v>7190</v>
      </c>
      <c s="35" t="s">
        <v>5</v>
      </c>
      <c s="6" t="s">
        <v>7191</v>
      </c>
      <c s="36" t="s">
        <v>4421</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7192</v>
      </c>
    </row>
    <row r="184" spans="1:5" ht="229.5">
      <c r="A184" t="s">
        <v>56</v>
      </c>
      <c r="E184" s="39" t="s">
        <v>7193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7196</v>
      </c>
      <c r="E8" s="30" t="s">
        <v>7195</v>
      </c>
      <c r="J8" s="29">
        <f>0+J9+J38+J43</f>
      </c>
      <c s="29">
        <f>0+K9+K38+K43</f>
      </c>
      <c s="29">
        <f>0+L9+L38+L43</f>
      </c>
      <c s="29">
        <f>0+M9+M38+M43</f>
      </c>
    </row>
    <row r="9" spans="1:13" ht="12.75">
      <c r="A9" t="s">
        <v>46</v>
      </c>
      <c r="C9" s="31" t="s">
        <v>7197</v>
      </c>
      <c r="E9" s="33" t="s">
        <v>7198</v>
      </c>
      <c r="J9" s="32">
        <f>0</f>
      </c>
      <c s="32">
        <f>0</f>
      </c>
      <c s="32">
        <f>0+L10+L14+L18+L22+L26+L30+L34</f>
      </c>
      <c s="32">
        <f>0+M10+M14+M18+M22+M26+M30+M34</f>
      </c>
    </row>
    <row r="10" spans="1:16" ht="12.75">
      <c r="A10" t="s">
        <v>49</v>
      </c>
      <c s="34" t="s">
        <v>47</v>
      </c>
      <c s="34" t="s">
        <v>7199</v>
      </c>
      <c s="35" t="s">
        <v>5</v>
      </c>
      <c s="6" t="s">
        <v>7200</v>
      </c>
      <c s="36" t="s">
        <v>75</v>
      </c>
      <c s="37">
        <v>30.8</v>
      </c>
      <c s="36">
        <v>0</v>
      </c>
      <c s="36">
        <f>ROUND(G10*H10,6)</f>
      </c>
      <c r="L10" s="38">
        <v>0</v>
      </c>
      <c s="32">
        <f>ROUND(ROUND(L10,2)*ROUND(G10,3),2)</f>
      </c>
      <c s="36" t="s">
        <v>416</v>
      </c>
      <c>
        <f>(M10*21)/100</f>
      </c>
      <c t="s">
        <v>27</v>
      </c>
    </row>
    <row r="11" spans="1:5" ht="12.75">
      <c r="A11" s="35" t="s">
        <v>54</v>
      </c>
      <c r="E11" s="39" t="s">
        <v>7201</v>
      </c>
    </row>
    <row r="12" spans="1:5" ht="12.75">
      <c r="A12" s="35" t="s">
        <v>55</v>
      </c>
      <c r="E12" s="40" t="s">
        <v>5</v>
      </c>
    </row>
    <row r="13" spans="1:5" ht="12.75">
      <c r="A13" t="s">
        <v>56</v>
      </c>
      <c r="E13" s="39" t="s">
        <v>5</v>
      </c>
    </row>
    <row r="14" spans="1:16" ht="12.75">
      <c r="A14" t="s">
        <v>49</v>
      </c>
      <c s="34" t="s">
        <v>27</v>
      </c>
      <c s="34" t="s">
        <v>7202</v>
      </c>
      <c s="35" t="s">
        <v>5</v>
      </c>
      <c s="6" t="s">
        <v>7203</v>
      </c>
      <c s="36" t="s">
        <v>52</v>
      </c>
      <c s="37">
        <v>12.39</v>
      </c>
      <c s="36">
        <v>0</v>
      </c>
      <c s="36">
        <f>ROUND(G14*H14,6)</f>
      </c>
      <c r="L14" s="38">
        <v>0</v>
      </c>
      <c s="32">
        <f>ROUND(ROUND(L14,2)*ROUND(G14,3),2)</f>
      </c>
      <c s="36" t="s">
        <v>416</v>
      </c>
      <c>
        <f>(M14*21)/100</f>
      </c>
      <c t="s">
        <v>27</v>
      </c>
    </row>
    <row r="15" spans="1:5" ht="12.75">
      <c r="A15" s="35" t="s">
        <v>54</v>
      </c>
      <c r="E15" s="39" t="s">
        <v>7204</v>
      </c>
    </row>
    <row r="16" spans="1:5" ht="12.75">
      <c r="A16" s="35" t="s">
        <v>55</v>
      </c>
      <c r="E16" s="40" t="s">
        <v>5</v>
      </c>
    </row>
    <row r="17" spans="1:5" ht="12.75">
      <c r="A17" t="s">
        <v>56</v>
      </c>
      <c r="E17" s="39" t="s">
        <v>5</v>
      </c>
    </row>
    <row r="18" spans="1:16" ht="12.75">
      <c r="A18" t="s">
        <v>49</v>
      </c>
      <c s="34" t="s">
        <v>26</v>
      </c>
      <c s="34" t="s">
        <v>7205</v>
      </c>
      <c s="35" t="s">
        <v>5</v>
      </c>
      <c s="6" t="s">
        <v>7206</v>
      </c>
      <c s="36" t="s">
        <v>75</v>
      </c>
      <c s="37">
        <v>3.2</v>
      </c>
      <c s="36">
        <v>0</v>
      </c>
      <c s="36">
        <f>ROUND(G18*H18,6)</f>
      </c>
      <c r="L18" s="38">
        <v>0</v>
      </c>
      <c s="32">
        <f>ROUND(ROUND(L18,2)*ROUND(G18,3),2)</f>
      </c>
      <c s="36" t="s">
        <v>416</v>
      </c>
      <c>
        <f>(M18*21)/100</f>
      </c>
      <c t="s">
        <v>27</v>
      </c>
    </row>
    <row r="19" spans="1:5" ht="25.5">
      <c r="A19" s="35" t="s">
        <v>54</v>
      </c>
      <c r="E19" s="39" t="s">
        <v>7207</v>
      </c>
    </row>
    <row r="20" spans="1:5" ht="12.75">
      <c r="A20" s="35" t="s">
        <v>55</v>
      </c>
      <c r="E20" s="40" t="s">
        <v>5</v>
      </c>
    </row>
    <row r="21" spans="1:5" ht="12.75">
      <c r="A21" t="s">
        <v>56</v>
      </c>
      <c r="E21" s="39" t="s">
        <v>5</v>
      </c>
    </row>
    <row r="22" spans="1:16" ht="12.75">
      <c r="A22" t="s">
        <v>49</v>
      </c>
      <c s="34" t="s">
        <v>65</v>
      </c>
      <c s="34" t="s">
        <v>7208</v>
      </c>
      <c s="35" t="s">
        <v>5</v>
      </c>
      <c s="6" t="s">
        <v>7209</v>
      </c>
      <c s="36" t="s">
        <v>2833</v>
      </c>
      <c s="37">
        <v>0.48</v>
      </c>
      <c s="36">
        <v>0</v>
      </c>
      <c s="36">
        <f>ROUND(G22*H22,6)</f>
      </c>
      <c r="L22" s="38">
        <v>0</v>
      </c>
      <c s="32">
        <f>ROUND(ROUND(L22,2)*ROUND(G22,3),2)</f>
      </c>
      <c s="36" t="s">
        <v>416</v>
      </c>
      <c>
        <f>(M22*21)/100</f>
      </c>
      <c t="s">
        <v>27</v>
      </c>
    </row>
    <row r="23" spans="1:5" ht="25.5">
      <c r="A23" s="35" t="s">
        <v>54</v>
      </c>
      <c r="E23" s="39" t="s">
        <v>7210</v>
      </c>
    </row>
    <row r="24" spans="1:5" ht="12.75">
      <c r="A24" s="35" t="s">
        <v>55</v>
      </c>
      <c r="E24" s="40" t="s">
        <v>5</v>
      </c>
    </row>
    <row r="25" spans="1:5" ht="12.75">
      <c r="A25" t="s">
        <v>56</v>
      </c>
      <c r="E25" s="39" t="s">
        <v>5</v>
      </c>
    </row>
    <row r="26" spans="1:16" ht="12.75">
      <c r="A26" t="s">
        <v>49</v>
      </c>
      <c s="34" t="s">
        <v>69</v>
      </c>
      <c s="34" t="s">
        <v>7211</v>
      </c>
      <c s="35" t="s">
        <v>5</v>
      </c>
      <c s="6" t="s">
        <v>7212</v>
      </c>
      <c s="36" t="s">
        <v>2833</v>
      </c>
      <c s="37">
        <v>11.52</v>
      </c>
      <c s="36">
        <v>0</v>
      </c>
      <c s="36">
        <f>ROUND(G26*H26,6)</f>
      </c>
      <c r="L26" s="38">
        <v>0</v>
      </c>
      <c s="32">
        <f>ROUND(ROUND(L26,2)*ROUND(G26,3),2)</f>
      </c>
      <c s="36" t="s">
        <v>416</v>
      </c>
      <c>
        <f>(M26*21)/100</f>
      </c>
      <c t="s">
        <v>27</v>
      </c>
    </row>
    <row r="27" spans="1:5" ht="25.5">
      <c r="A27" s="35" t="s">
        <v>54</v>
      </c>
      <c r="E27" s="39" t="s">
        <v>7213</v>
      </c>
    </row>
    <row r="28" spans="1:5" ht="12.75">
      <c r="A28" s="35" t="s">
        <v>55</v>
      </c>
      <c r="E28" s="40" t="s">
        <v>5</v>
      </c>
    </row>
    <row r="29" spans="1:5" ht="12.75">
      <c r="A29" t="s">
        <v>56</v>
      </c>
      <c r="E29" s="39" t="s">
        <v>5</v>
      </c>
    </row>
    <row r="30" spans="1:16" ht="25.5">
      <c r="A30" t="s">
        <v>49</v>
      </c>
      <c s="34" t="s">
        <v>72</v>
      </c>
      <c s="34" t="s">
        <v>7214</v>
      </c>
      <c s="35" t="s">
        <v>5</v>
      </c>
      <c s="6" t="s">
        <v>7215</v>
      </c>
      <c s="36" t="s">
        <v>2833</v>
      </c>
      <c s="37">
        <v>0.48</v>
      </c>
      <c s="36">
        <v>0</v>
      </c>
      <c s="36">
        <f>ROUND(G30*H30,6)</f>
      </c>
      <c r="L30" s="38">
        <v>0</v>
      </c>
      <c s="32">
        <f>ROUND(ROUND(L30,2)*ROUND(G30,3),2)</f>
      </c>
      <c s="36" t="s">
        <v>416</v>
      </c>
      <c>
        <f>(M30*21)/100</f>
      </c>
      <c t="s">
        <v>27</v>
      </c>
    </row>
    <row r="31" spans="1:5" ht="25.5">
      <c r="A31" s="35" t="s">
        <v>54</v>
      </c>
      <c r="E31" s="39" t="s">
        <v>7216</v>
      </c>
    </row>
    <row r="32" spans="1:5" ht="12.75">
      <c r="A32" s="35" t="s">
        <v>55</v>
      </c>
      <c r="E32" s="40" t="s">
        <v>5</v>
      </c>
    </row>
    <row r="33" spans="1:5" ht="12.75">
      <c r="A33" t="s">
        <v>56</v>
      </c>
      <c r="E33" s="39" t="s">
        <v>5</v>
      </c>
    </row>
    <row r="34" spans="1:16" ht="25.5">
      <c r="A34" t="s">
        <v>49</v>
      </c>
      <c s="34" t="s">
        <v>77</v>
      </c>
      <c s="34" t="s">
        <v>7217</v>
      </c>
      <c s="35" t="s">
        <v>5</v>
      </c>
      <c s="6" t="s">
        <v>7218</v>
      </c>
      <c s="36" t="s">
        <v>2833</v>
      </c>
      <c s="37">
        <v>0.48</v>
      </c>
      <c s="36">
        <v>0</v>
      </c>
      <c s="36">
        <f>ROUND(G34*H34,6)</f>
      </c>
      <c r="L34" s="38">
        <v>0</v>
      </c>
      <c s="32">
        <f>ROUND(ROUND(L34,2)*ROUND(G34,3),2)</f>
      </c>
      <c s="36" t="s">
        <v>416</v>
      </c>
      <c>
        <f>(M34*21)/100</f>
      </c>
      <c t="s">
        <v>27</v>
      </c>
    </row>
    <row r="35" spans="1:5" ht="38.25">
      <c r="A35" s="35" t="s">
        <v>54</v>
      </c>
      <c r="E35" s="39" t="s">
        <v>7219</v>
      </c>
    </row>
    <row r="36" spans="1:5" ht="12.75">
      <c r="A36" s="35" t="s">
        <v>55</v>
      </c>
      <c r="E36" s="40" t="s">
        <v>5</v>
      </c>
    </row>
    <row r="37" spans="1:5" ht="12.75">
      <c r="A37" t="s">
        <v>56</v>
      </c>
      <c r="E37" s="39" t="s">
        <v>5</v>
      </c>
    </row>
    <row r="38" spans="1:13" ht="12.75">
      <c r="A38" t="s">
        <v>46</v>
      </c>
      <c r="C38" s="31" t="s">
        <v>7220</v>
      </c>
      <c r="E38" s="33" t="s">
        <v>7221</v>
      </c>
      <c r="J38" s="32">
        <f>0</f>
      </c>
      <c s="32">
        <f>0</f>
      </c>
      <c s="32">
        <f>0+L39</f>
      </c>
      <c s="32">
        <f>0+M39</f>
      </c>
    </row>
    <row r="39" spans="1:16" ht="12.75">
      <c r="A39" t="s">
        <v>49</v>
      </c>
      <c s="34" t="s">
        <v>82</v>
      </c>
      <c s="34" t="s">
        <v>7222</v>
      </c>
      <c s="35" t="s">
        <v>5</v>
      </c>
      <c s="6" t="s">
        <v>7223</v>
      </c>
      <c s="36" t="s">
        <v>374</v>
      </c>
      <c s="37">
        <v>8</v>
      </c>
      <c s="36">
        <v>0</v>
      </c>
      <c s="36">
        <f>ROUND(G39*H39,6)</f>
      </c>
      <c r="L39" s="38">
        <v>0</v>
      </c>
      <c s="32">
        <f>ROUND(ROUND(L39,2)*ROUND(G39,3),2)</f>
      </c>
      <c s="36" t="s">
        <v>416</v>
      </c>
      <c>
        <f>(M39*21)/100</f>
      </c>
      <c t="s">
        <v>27</v>
      </c>
    </row>
    <row r="40" spans="1:5" ht="12.75">
      <c r="A40" s="35" t="s">
        <v>54</v>
      </c>
      <c r="E40" s="39" t="s">
        <v>7224</v>
      </c>
    </row>
    <row r="41" spans="1:5" ht="12.75">
      <c r="A41" s="35" t="s">
        <v>55</v>
      </c>
      <c r="E41" s="40" t="s">
        <v>5</v>
      </c>
    </row>
    <row r="42" spans="1:5" ht="12.75">
      <c r="A42" t="s">
        <v>56</v>
      </c>
      <c r="E42" s="39" t="s">
        <v>5</v>
      </c>
    </row>
    <row r="43" spans="1:13" ht="12.75">
      <c r="A43" t="s">
        <v>46</v>
      </c>
      <c r="C43" s="31" t="s">
        <v>7225</v>
      </c>
      <c r="E43" s="33" t="s">
        <v>7226</v>
      </c>
      <c r="J43" s="32">
        <f>0</f>
      </c>
      <c s="32">
        <f>0</f>
      </c>
      <c s="32">
        <f>0+L44+L48+L52+L56+L60+L64+L68+L72+L76+L80+L84+L88+L92+L96+L100+L104+L108</f>
      </c>
      <c s="32">
        <f>0+M44+M48+M52+M56+M60+M64+M68+M72+M76+M80+M84+M88+M92+M96+M100+M104+M108</f>
      </c>
    </row>
    <row r="44" spans="1:16" ht="12.75">
      <c r="A44" t="s">
        <v>49</v>
      </c>
      <c s="34" t="s">
        <v>86</v>
      </c>
      <c s="34" t="s">
        <v>7227</v>
      </c>
      <c s="35" t="s">
        <v>5</v>
      </c>
      <c s="6" t="s">
        <v>7228</v>
      </c>
      <c s="36" t="s">
        <v>80</v>
      </c>
      <c s="37">
        <v>4</v>
      </c>
      <c s="36">
        <v>0</v>
      </c>
      <c s="36">
        <f>ROUND(G44*H44,6)</f>
      </c>
      <c r="L44" s="38">
        <v>0</v>
      </c>
      <c s="32">
        <f>ROUND(ROUND(L44,2)*ROUND(G44,3),2)</f>
      </c>
      <c s="36" t="s">
        <v>416</v>
      </c>
      <c>
        <f>(M44*21)/100</f>
      </c>
      <c t="s">
        <v>27</v>
      </c>
    </row>
    <row r="45" spans="1:5" ht="12.75">
      <c r="A45" s="35" t="s">
        <v>54</v>
      </c>
      <c r="E45" s="39" t="s">
        <v>7228</v>
      </c>
    </row>
    <row r="46" spans="1:5" ht="12.75">
      <c r="A46" s="35" t="s">
        <v>55</v>
      </c>
      <c r="E46" s="40" t="s">
        <v>5</v>
      </c>
    </row>
    <row r="47" spans="1:5" ht="12.75">
      <c r="A47" t="s">
        <v>56</v>
      </c>
      <c r="E47" s="39" t="s">
        <v>5</v>
      </c>
    </row>
    <row r="48" spans="1:16" ht="12.75">
      <c r="A48" t="s">
        <v>49</v>
      </c>
      <c s="34" t="s">
        <v>90</v>
      </c>
      <c s="34" t="s">
        <v>7229</v>
      </c>
      <c s="35" t="s">
        <v>5</v>
      </c>
      <c s="6" t="s">
        <v>7230</v>
      </c>
      <c s="36" t="s">
        <v>80</v>
      </c>
      <c s="37">
        <v>2</v>
      </c>
      <c s="36">
        <v>0</v>
      </c>
      <c s="36">
        <f>ROUND(G48*H48,6)</f>
      </c>
      <c r="L48" s="38">
        <v>0</v>
      </c>
      <c s="32">
        <f>ROUND(ROUND(L48,2)*ROUND(G48,3),2)</f>
      </c>
      <c s="36" t="s">
        <v>416</v>
      </c>
      <c>
        <f>(M48*21)/100</f>
      </c>
      <c t="s">
        <v>27</v>
      </c>
    </row>
    <row r="49" spans="1:5" ht="12.75">
      <c r="A49" s="35" t="s">
        <v>54</v>
      </c>
      <c r="E49" s="39" t="s">
        <v>7230</v>
      </c>
    </row>
    <row r="50" spans="1:5" ht="12.75">
      <c r="A50" s="35" t="s">
        <v>55</v>
      </c>
      <c r="E50" s="40" t="s">
        <v>5</v>
      </c>
    </row>
    <row r="51" spans="1:5" ht="12.75">
      <c r="A51" t="s">
        <v>56</v>
      </c>
      <c r="E51" s="39" t="s">
        <v>5</v>
      </c>
    </row>
    <row r="52" spans="1:16" ht="12.75">
      <c r="A52" t="s">
        <v>49</v>
      </c>
      <c s="34" t="s">
        <v>94</v>
      </c>
      <c s="34" t="s">
        <v>7231</v>
      </c>
      <c s="35" t="s">
        <v>5</v>
      </c>
      <c s="6" t="s">
        <v>7232</v>
      </c>
      <c s="36" t="s">
        <v>75</v>
      </c>
      <c s="37">
        <v>4.4</v>
      </c>
      <c s="36">
        <v>0</v>
      </c>
      <c s="36">
        <f>ROUND(G52*H52,6)</f>
      </c>
      <c r="L52" s="38">
        <v>0</v>
      </c>
      <c s="32">
        <f>ROUND(ROUND(L52,2)*ROUND(G52,3),2)</f>
      </c>
      <c s="36" t="s">
        <v>416</v>
      </c>
      <c>
        <f>(M52*21)/100</f>
      </c>
      <c t="s">
        <v>27</v>
      </c>
    </row>
    <row r="53" spans="1:5" ht="12.75">
      <c r="A53" s="35" t="s">
        <v>54</v>
      </c>
      <c r="E53" s="39" t="s">
        <v>7232</v>
      </c>
    </row>
    <row r="54" spans="1:5" ht="12.75">
      <c r="A54" s="35" t="s">
        <v>55</v>
      </c>
      <c r="E54" s="40" t="s">
        <v>5</v>
      </c>
    </row>
    <row r="55" spans="1:5" ht="12.75">
      <c r="A55" t="s">
        <v>56</v>
      </c>
      <c r="E55" s="39" t="s">
        <v>5</v>
      </c>
    </row>
    <row r="56" spans="1:16" ht="12.75">
      <c r="A56" t="s">
        <v>49</v>
      </c>
      <c s="34" t="s">
        <v>98</v>
      </c>
      <c s="34" t="s">
        <v>7233</v>
      </c>
      <c s="35" t="s">
        <v>5</v>
      </c>
      <c s="6" t="s">
        <v>7234</v>
      </c>
      <c s="36" t="s">
        <v>80</v>
      </c>
      <c s="37">
        <v>16</v>
      </c>
      <c s="36">
        <v>0</v>
      </c>
      <c s="36">
        <f>ROUND(G56*H56,6)</f>
      </c>
      <c r="L56" s="38">
        <v>0</v>
      </c>
      <c s="32">
        <f>ROUND(ROUND(L56,2)*ROUND(G56,3),2)</f>
      </c>
      <c s="36" t="s">
        <v>416</v>
      </c>
      <c>
        <f>(M56*21)/100</f>
      </c>
      <c t="s">
        <v>27</v>
      </c>
    </row>
    <row r="57" spans="1:5" ht="12.75">
      <c r="A57" s="35" t="s">
        <v>54</v>
      </c>
      <c r="E57" s="39" t="s">
        <v>7234</v>
      </c>
    </row>
    <row r="58" spans="1:5" ht="12.75">
      <c r="A58" s="35" t="s">
        <v>55</v>
      </c>
      <c r="E58" s="40" t="s">
        <v>5</v>
      </c>
    </row>
    <row r="59" spans="1:5" ht="12.75">
      <c r="A59" t="s">
        <v>56</v>
      </c>
      <c r="E59" s="39" t="s">
        <v>5</v>
      </c>
    </row>
    <row r="60" spans="1:16" ht="25.5">
      <c r="A60" t="s">
        <v>49</v>
      </c>
      <c s="34" t="s">
        <v>103</v>
      </c>
      <c s="34" t="s">
        <v>7235</v>
      </c>
      <c s="35" t="s">
        <v>5</v>
      </c>
      <c s="6" t="s">
        <v>7236</v>
      </c>
      <c s="36" t="s">
        <v>80</v>
      </c>
      <c s="37">
        <v>1</v>
      </c>
      <c s="36">
        <v>0</v>
      </c>
      <c s="36">
        <f>ROUND(G60*H60,6)</f>
      </c>
      <c r="L60" s="38">
        <v>0</v>
      </c>
      <c s="32">
        <f>ROUND(ROUND(L60,2)*ROUND(G60,3),2)</f>
      </c>
      <c s="36" t="s">
        <v>416</v>
      </c>
      <c>
        <f>(M60*21)/100</f>
      </c>
      <c t="s">
        <v>27</v>
      </c>
    </row>
    <row r="61" spans="1:5" ht="25.5">
      <c r="A61" s="35" t="s">
        <v>54</v>
      </c>
      <c r="E61" s="39" t="s">
        <v>7236</v>
      </c>
    </row>
    <row r="62" spans="1:5" ht="12.75">
      <c r="A62" s="35" t="s">
        <v>55</v>
      </c>
      <c r="E62" s="40" t="s">
        <v>5</v>
      </c>
    </row>
    <row r="63" spans="1:5" ht="12.75">
      <c r="A63" t="s">
        <v>56</v>
      </c>
      <c r="E63" s="39" t="s">
        <v>5</v>
      </c>
    </row>
    <row r="64" spans="1:16" ht="25.5">
      <c r="A64" t="s">
        <v>49</v>
      </c>
      <c s="34" t="s">
        <v>106</v>
      </c>
      <c s="34" t="s">
        <v>7237</v>
      </c>
      <c s="35" t="s">
        <v>5</v>
      </c>
      <c s="6" t="s">
        <v>7238</v>
      </c>
      <c s="36" t="s">
        <v>75</v>
      </c>
      <c s="37">
        <v>4.4</v>
      </c>
      <c s="36">
        <v>0</v>
      </c>
      <c s="36">
        <f>ROUND(G64*H64,6)</f>
      </c>
      <c r="L64" s="38">
        <v>0</v>
      </c>
      <c s="32">
        <f>ROUND(ROUND(L64,2)*ROUND(G64,3),2)</f>
      </c>
      <c s="36" t="s">
        <v>416</v>
      </c>
      <c>
        <f>(M64*21)/100</f>
      </c>
      <c t="s">
        <v>27</v>
      </c>
    </row>
    <row r="65" spans="1:5" ht="51">
      <c r="A65" s="35" t="s">
        <v>54</v>
      </c>
      <c r="E65" s="39" t="s">
        <v>7239</v>
      </c>
    </row>
    <row r="66" spans="1:5" ht="12.75">
      <c r="A66" s="35" t="s">
        <v>55</v>
      </c>
      <c r="E66" s="40" t="s">
        <v>5</v>
      </c>
    </row>
    <row r="67" spans="1:5" ht="12.75">
      <c r="A67" t="s">
        <v>56</v>
      </c>
      <c r="E67" s="39" t="s">
        <v>5</v>
      </c>
    </row>
    <row r="68" spans="1:16" ht="25.5">
      <c r="A68" t="s">
        <v>49</v>
      </c>
      <c s="34" t="s">
        <v>110</v>
      </c>
      <c s="34" t="s">
        <v>7240</v>
      </c>
      <c s="35" t="s">
        <v>5</v>
      </c>
      <c s="6" t="s">
        <v>7241</v>
      </c>
      <c s="36" t="s">
        <v>80</v>
      </c>
      <c s="37">
        <v>2</v>
      </c>
      <c s="36">
        <v>0</v>
      </c>
      <c s="36">
        <f>ROUND(G68*H68,6)</f>
      </c>
      <c r="L68" s="38">
        <v>0</v>
      </c>
      <c s="32">
        <f>ROUND(ROUND(L68,2)*ROUND(G68,3),2)</f>
      </c>
      <c s="36" t="s">
        <v>416</v>
      </c>
      <c>
        <f>(M68*21)/100</f>
      </c>
      <c t="s">
        <v>27</v>
      </c>
    </row>
    <row r="69" spans="1:5" ht="25.5">
      <c r="A69" s="35" t="s">
        <v>54</v>
      </c>
      <c r="E69" s="39" t="s">
        <v>7242</v>
      </c>
    </row>
    <row r="70" spans="1:5" ht="12.75">
      <c r="A70" s="35" t="s">
        <v>55</v>
      </c>
      <c r="E70" s="40" t="s">
        <v>5</v>
      </c>
    </row>
    <row r="71" spans="1:5" ht="12.75">
      <c r="A71" t="s">
        <v>56</v>
      </c>
      <c r="E71" s="39" t="s">
        <v>5</v>
      </c>
    </row>
    <row r="72" spans="1:16" ht="12.75">
      <c r="A72" t="s">
        <v>49</v>
      </c>
      <c s="34" t="s">
        <v>113</v>
      </c>
      <c s="34" t="s">
        <v>7243</v>
      </c>
      <c s="35" t="s">
        <v>5</v>
      </c>
      <c s="6" t="s">
        <v>7244</v>
      </c>
      <c s="36" t="s">
        <v>75</v>
      </c>
      <c s="37">
        <v>4.4</v>
      </c>
      <c s="36">
        <v>0</v>
      </c>
      <c s="36">
        <f>ROUND(G72*H72,6)</f>
      </c>
      <c r="L72" s="38">
        <v>0</v>
      </c>
      <c s="32">
        <f>ROUND(ROUND(L72,2)*ROUND(G72,3),2)</f>
      </c>
      <c s="36" t="s">
        <v>416</v>
      </c>
      <c>
        <f>(M72*21)/100</f>
      </c>
      <c t="s">
        <v>27</v>
      </c>
    </row>
    <row r="73" spans="1:5" ht="12.75">
      <c r="A73" s="35" t="s">
        <v>54</v>
      </c>
      <c r="E73" s="39" t="s">
        <v>7245</v>
      </c>
    </row>
    <row r="74" spans="1:5" ht="12.75">
      <c r="A74" s="35" t="s">
        <v>55</v>
      </c>
      <c r="E74" s="40" t="s">
        <v>5</v>
      </c>
    </row>
    <row r="75" spans="1:5" ht="12.75">
      <c r="A75" t="s">
        <v>56</v>
      </c>
      <c r="E75" s="39" t="s">
        <v>5</v>
      </c>
    </row>
    <row r="76" spans="1:16" ht="12.75">
      <c r="A76" t="s">
        <v>49</v>
      </c>
      <c s="34" t="s">
        <v>117</v>
      </c>
      <c s="34" t="s">
        <v>7246</v>
      </c>
      <c s="35" t="s">
        <v>5</v>
      </c>
      <c s="6" t="s">
        <v>7247</v>
      </c>
      <c s="36" t="s">
        <v>75</v>
      </c>
      <c s="37">
        <v>4.4</v>
      </c>
      <c s="36">
        <v>0</v>
      </c>
      <c s="36">
        <f>ROUND(G76*H76,6)</f>
      </c>
      <c r="L76" s="38">
        <v>0</v>
      </c>
      <c s="32">
        <f>ROUND(ROUND(L76,2)*ROUND(G76,3),2)</f>
      </c>
      <c s="36" t="s">
        <v>416</v>
      </c>
      <c>
        <f>(M76*21)/100</f>
      </c>
      <c t="s">
        <v>27</v>
      </c>
    </row>
    <row r="77" spans="1:5" ht="12.75">
      <c r="A77" s="35" t="s">
        <v>54</v>
      </c>
      <c r="E77" s="39" t="s">
        <v>7248</v>
      </c>
    </row>
    <row r="78" spans="1:5" ht="12.75">
      <c r="A78" s="35" t="s">
        <v>55</v>
      </c>
      <c r="E78" s="40" t="s">
        <v>5</v>
      </c>
    </row>
    <row r="79" spans="1:5" ht="12.75">
      <c r="A79" t="s">
        <v>56</v>
      </c>
      <c r="E79" s="39" t="s">
        <v>5</v>
      </c>
    </row>
    <row r="80" spans="1:16" ht="12.75">
      <c r="A80" t="s">
        <v>49</v>
      </c>
      <c s="34" t="s">
        <v>121</v>
      </c>
      <c s="34" t="s">
        <v>7249</v>
      </c>
      <c s="35" t="s">
        <v>5</v>
      </c>
      <c s="6" t="s">
        <v>7250</v>
      </c>
      <c s="36" t="s">
        <v>80</v>
      </c>
      <c s="37">
        <v>1</v>
      </c>
      <c s="36">
        <v>0</v>
      </c>
      <c s="36">
        <f>ROUND(G80*H80,6)</f>
      </c>
      <c r="L80" s="38">
        <v>0</v>
      </c>
      <c s="32">
        <f>ROUND(ROUND(L80,2)*ROUND(G80,3),2)</f>
      </c>
      <c s="36" t="s">
        <v>416</v>
      </c>
      <c>
        <f>(M80*21)/100</f>
      </c>
      <c t="s">
        <v>27</v>
      </c>
    </row>
    <row r="81" spans="1:5" ht="12.75">
      <c r="A81" s="35" t="s">
        <v>54</v>
      </c>
      <c r="E81" s="39" t="s">
        <v>7251</v>
      </c>
    </row>
    <row r="82" spans="1:5" ht="12.75">
      <c r="A82" s="35" t="s">
        <v>55</v>
      </c>
      <c r="E82" s="40" t="s">
        <v>5</v>
      </c>
    </row>
    <row r="83" spans="1:5" ht="12.75">
      <c r="A83" t="s">
        <v>56</v>
      </c>
      <c r="E83" s="39" t="s">
        <v>5</v>
      </c>
    </row>
    <row r="84" spans="1:16" ht="12.75">
      <c r="A84" t="s">
        <v>49</v>
      </c>
      <c s="34" t="s">
        <v>125</v>
      </c>
      <c s="34" t="s">
        <v>7252</v>
      </c>
      <c s="35" t="s">
        <v>5</v>
      </c>
      <c s="6" t="s">
        <v>7253</v>
      </c>
      <c s="36" t="s">
        <v>7254</v>
      </c>
      <c s="37">
        <v>1</v>
      </c>
      <c s="36">
        <v>0</v>
      </c>
      <c s="36">
        <f>ROUND(G84*H84,6)</f>
      </c>
      <c r="L84" s="38">
        <v>0</v>
      </c>
      <c s="32">
        <f>ROUND(ROUND(L84,2)*ROUND(G84,3),2)</f>
      </c>
      <c s="36" t="s">
        <v>416</v>
      </c>
      <c>
        <f>(M84*21)/100</f>
      </c>
      <c t="s">
        <v>27</v>
      </c>
    </row>
    <row r="85" spans="1:5" ht="12.75">
      <c r="A85" s="35" t="s">
        <v>54</v>
      </c>
      <c r="E85" s="39" t="s">
        <v>7255</v>
      </c>
    </row>
    <row r="86" spans="1:5" ht="12.75">
      <c r="A86" s="35" t="s">
        <v>55</v>
      </c>
      <c r="E86" s="40" t="s">
        <v>5</v>
      </c>
    </row>
    <row r="87" spans="1:5" ht="12.75">
      <c r="A87" t="s">
        <v>56</v>
      </c>
      <c r="E87" s="39" t="s">
        <v>5</v>
      </c>
    </row>
    <row r="88" spans="1:16" ht="12.75">
      <c r="A88" t="s">
        <v>49</v>
      </c>
      <c s="34" t="s">
        <v>128</v>
      </c>
      <c s="34" t="s">
        <v>7256</v>
      </c>
      <c s="35" t="s">
        <v>5</v>
      </c>
      <c s="6" t="s">
        <v>7257</v>
      </c>
      <c s="36" t="s">
        <v>52</v>
      </c>
      <c s="37">
        <v>16</v>
      </c>
      <c s="36">
        <v>0</v>
      </c>
      <c s="36">
        <f>ROUND(G88*H88,6)</f>
      </c>
      <c r="L88" s="38">
        <v>0</v>
      </c>
      <c s="32">
        <f>ROUND(ROUND(L88,2)*ROUND(G88,3),2)</f>
      </c>
      <c s="36" t="s">
        <v>416</v>
      </c>
      <c>
        <f>(M88*21)/100</f>
      </c>
      <c t="s">
        <v>27</v>
      </c>
    </row>
    <row r="89" spans="1:5" ht="12.75">
      <c r="A89" s="35" t="s">
        <v>54</v>
      </c>
      <c r="E89" s="39" t="s">
        <v>7258</v>
      </c>
    </row>
    <row r="90" spans="1:5" ht="12.75">
      <c r="A90" s="35" t="s">
        <v>55</v>
      </c>
      <c r="E90" s="40" t="s">
        <v>5</v>
      </c>
    </row>
    <row r="91" spans="1:5" ht="12.75">
      <c r="A91" t="s">
        <v>56</v>
      </c>
      <c r="E91" s="39" t="s">
        <v>5</v>
      </c>
    </row>
    <row r="92" spans="1:16" ht="12.75">
      <c r="A92" t="s">
        <v>49</v>
      </c>
      <c s="34" t="s">
        <v>132</v>
      </c>
      <c s="34" t="s">
        <v>7259</v>
      </c>
      <c s="35" t="s">
        <v>5</v>
      </c>
      <c s="6" t="s">
        <v>7260</v>
      </c>
      <c s="36" t="s">
        <v>7254</v>
      </c>
      <c s="37">
        <v>1</v>
      </c>
      <c s="36">
        <v>0</v>
      </c>
      <c s="36">
        <f>ROUND(G92*H92,6)</f>
      </c>
      <c r="L92" s="38">
        <v>0</v>
      </c>
      <c s="32">
        <f>ROUND(ROUND(L92,2)*ROUND(G92,3),2)</f>
      </c>
      <c s="36" t="s">
        <v>416</v>
      </c>
      <c>
        <f>(M92*21)/100</f>
      </c>
      <c t="s">
        <v>27</v>
      </c>
    </row>
    <row r="93" spans="1:5" ht="12.75">
      <c r="A93" s="35" t="s">
        <v>54</v>
      </c>
      <c r="E93" s="39" t="s">
        <v>7260</v>
      </c>
    </row>
    <row r="94" spans="1:5" ht="12.75">
      <c r="A94" s="35" t="s">
        <v>55</v>
      </c>
      <c r="E94" s="40" t="s">
        <v>5</v>
      </c>
    </row>
    <row r="95" spans="1:5" ht="12.75">
      <c r="A95" t="s">
        <v>56</v>
      </c>
      <c r="E95" s="39" t="s">
        <v>5</v>
      </c>
    </row>
    <row r="96" spans="1:16" ht="12.75">
      <c r="A96" t="s">
        <v>49</v>
      </c>
      <c s="34" t="s">
        <v>136</v>
      </c>
      <c s="34" t="s">
        <v>7261</v>
      </c>
      <c s="35" t="s">
        <v>5</v>
      </c>
      <c s="6" t="s">
        <v>7262</v>
      </c>
      <c s="36" t="s">
        <v>2833</v>
      </c>
      <c s="37">
        <v>0.02</v>
      </c>
      <c s="36">
        <v>0</v>
      </c>
      <c s="36">
        <f>ROUND(G96*H96,6)</f>
      </c>
      <c r="L96" s="38">
        <v>0</v>
      </c>
      <c s="32">
        <f>ROUND(ROUND(L96,2)*ROUND(G96,3),2)</f>
      </c>
      <c s="36" t="s">
        <v>416</v>
      </c>
      <c>
        <f>(M96*21)/100</f>
      </c>
      <c t="s">
        <v>27</v>
      </c>
    </row>
    <row r="97" spans="1:5" ht="25.5">
      <c r="A97" s="35" t="s">
        <v>54</v>
      </c>
      <c r="E97" s="39" t="s">
        <v>7263</v>
      </c>
    </row>
    <row r="98" spans="1:5" ht="12.75">
      <c r="A98" s="35" t="s">
        <v>55</v>
      </c>
      <c r="E98" s="40" t="s">
        <v>5</v>
      </c>
    </row>
    <row r="99" spans="1:5" ht="12.75">
      <c r="A99" t="s">
        <v>56</v>
      </c>
      <c r="E99" s="39" t="s">
        <v>5</v>
      </c>
    </row>
    <row r="100" spans="1:16" ht="12.75">
      <c r="A100" t="s">
        <v>49</v>
      </c>
      <c s="34" t="s">
        <v>139</v>
      </c>
      <c s="34" t="s">
        <v>7264</v>
      </c>
      <c s="35" t="s">
        <v>5</v>
      </c>
      <c s="6" t="s">
        <v>7265</v>
      </c>
      <c s="36" t="s">
        <v>2833</v>
      </c>
      <c s="37">
        <v>0.003</v>
      </c>
      <c s="36">
        <v>0</v>
      </c>
      <c s="36">
        <f>ROUND(G100*H100,6)</f>
      </c>
      <c r="L100" s="38">
        <v>0</v>
      </c>
      <c s="32">
        <f>ROUND(ROUND(L100,2)*ROUND(G100,3),2)</f>
      </c>
      <c s="36" t="s">
        <v>416</v>
      </c>
      <c>
        <f>(M100*21)/100</f>
      </c>
      <c t="s">
        <v>27</v>
      </c>
    </row>
    <row r="101" spans="1:5" ht="25.5">
      <c r="A101" s="35" t="s">
        <v>54</v>
      </c>
      <c r="E101" s="39" t="s">
        <v>7266</v>
      </c>
    </row>
    <row r="102" spans="1:5" ht="12.75">
      <c r="A102" s="35" t="s">
        <v>55</v>
      </c>
      <c r="E102" s="40" t="s">
        <v>5</v>
      </c>
    </row>
    <row r="103" spans="1:5" ht="12.75">
      <c r="A103" t="s">
        <v>56</v>
      </c>
      <c r="E103" s="39" t="s">
        <v>5</v>
      </c>
    </row>
    <row r="104" spans="1:16" ht="12.75">
      <c r="A104" t="s">
        <v>49</v>
      </c>
      <c s="34" t="s">
        <v>143</v>
      </c>
      <c s="34" t="s">
        <v>7267</v>
      </c>
      <c s="35" t="s">
        <v>5</v>
      </c>
      <c s="6" t="s">
        <v>7268</v>
      </c>
      <c s="36" t="s">
        <v>2833</v>
      </c>
      <c s="37">
        <v>0.001</v>
      </c>
      <c s="36">
        <v>0</v>
      </c>
      <c s="36">
        <f>ROUND(G104*H104,6)</f>
      </c>
      <c r="L104" s="38">
        <v>0</v>
      </c>
      <c s="32">
        <f>ROUND(ROUND(L104,2)*ROUND(G104,3),2)</f>
      </c>
      <c s="36" t="s">
        <v>416</v>
      </c>
      <c>
        <f>(M104*21)/100</f>
      </c>
      <c t="s">
        <v>27</v>
      </c>
    </row>
    <row r="105" spans="1:5" ht="25.5">
      <c r="A105" s="35" t="s">
        <v>54</v>
      </c>
      <c r="E105" s="39" t="s">
        <v>7269</v>
      </c>
    </row>
    <row r="106" spans="1:5" ht="12.75">
      <c r="A106" s="35" t="s">
        <v>55</v>
      </c>
      <c r="E106" s="40" t="s">
        <v>5</v>
      </c>
    </row>
    <row r="107" spans="1:5" ht="12.75">
      <c r="A107" t="s">
        <v>56</v>
      </c>
      <c r="E107" s="39" t="s">
        <v>5</v>
      </c>
    </row>
    <row r="108" spans="1:16" ht="12.75">
      <c r="A108" t="s">
        <v>49</v>
      </c>
      <c s="34" t="s">
        <v>146</v>
      </c>
      <c s="34" t="s">
        <v>7270</v>
      </c>
      <c s="35" t="s">
        <v>5</v>
      </c>
      <c s="6" t="s">
        <v>7271</v>
      </c>
      <c s="36" t="s">
        <v>2833</v>
      </c>
      <c s="37">
        <v>0.112</v>
      </c>
      <c s="36">
        <v>0</v>
      </c>
      <c s="36">
        <f>ROUND(G108*H108,6)</f>
      </c>
      <c r="L108" s="38">
        <v>0</v>
      </c>
      <c s="32">
        <f>ROUND(ROUND(L108,2)*ROUND(G108,3),2)</f>
      </c>
      <c s="36" t="s">
        <v>416</v>
      </c>
      <c>
        <f>(M108*21)/100</f>
      </c>
      <c t="s">
        <v>27</v>
      </c>
    </row>
    <row r="109" spans="1:5" ht="25.5">
      <c r="A109" s="35" t="s">
        <v>54</v>
      </c>
      <c r="E109" s="39" t="s">
        <v>7272</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7275</v>
      </c>
      <c r="E8" s="30" t="s">
        <v>7274</v>
      </c>
      <c r="J8" s="29">
        <f>0+J9+J106</f>
      </c>
      <c s="29">
        <f>0+K9+K106</f>
      </c>
      <c s="29">
        <f>0+L9+L106</f>
      </c>
      <c s="29">
        <f>0+M9+M106</f>
      </c>
    </row>
    <row r="9" spans="1:13" ht="12.75">
      <c r="A9" t="s">
        <v>46</v>
      </c>
      <c r="C9" s="31" t="s">
        <v>7197</v>
      </c>
      <c r="E9" s="33" t="s">
        <v>7198</v>
      </c>
      <c r="J9" s="32">
        <f>0</f>
      </c>
      <c s="32">
        <f>0</f>
      </c>
      <c s="32">
        <f>0+L10+L14+L18+L22+L26+L30+L34+L38+L42+L46+L50+L54+L58+L62+L66+L70+L74+L78+L82+L86+L90+L94+L98+L102</f>
      </c>
      <c s="32">
        <f>0+M10+M14+M18+M22+M26+M30+M34+M38+M42+M46+M50+M54+M58+M62+M66+M70+M74+M78+M82+M86+M90+M94+M98+M102</f>
      </c>
    </row>
    <row r="10" spans="1:16" ht="25.5">
      <c r="A10" t="s">
        <v>49</v>
      </c>
      <c s="34" t="s">
        <v>47</v>
      </c>
      <c s="34" t="s">
        <v>7276</v>
      </c>
      <c s="35" t="s">
        <v>5</v>
      </c>
      <c s="6" t="s">
        <v>7277</v>
      </c>
      <c s="36" t="s">
        <v>60</v>
      </c>
      <c s="37">
        <v>2.88</v>
      </c>
      <c s="36">
        <v>0</v>
      </c>
      <c s="36">
        <f>ROUND(G10*H10,6)</f>
      </c>
      <c r="L10" s="38">
        <v>0</v>
      </c>
      <c s="32">
        <f>ROUND(ROUND(L10,2)*ROUND(G10,3),2)</f>
      </c>
      <c s="36" t="s">
        <v>416</v>
      </c>
      <c>
        <f>(M10*21)/100</f>
      </c>
      <c t="s">
        <v>27</v>
      </c>
    </row>
    <row r="11" spans="1:5" ht="25.5">
      <c r="A11" s="35" t="s">
        <v>54</v>
      </c>
      <c r="E11" s="39" t="s">
        <v>7278</v>
      </c>
    </row>
    <row r="12" spans="1:5" ht="12.75">
      <c r="A12" s="35" t="s">
        <v>55</v>
      </c>
      <c r="E12" s="40" t="s">
        <v>5</v>
      </c>
    </row>
    <row r="13" spans="1:5" ht="12.75">
      <c r="A13" t="s">
        <v>56</v>
      </c>
      <c r="E13" s="39" t="s">
        <v>5</v>
      </c>
    </row>
    <row r="14" spans="1:16" ht="25.5">
      <c r="A14" t="s">
        <v>49</v>
      </c>
      <c s="34" t="s">
        <v>27</v>
      </c>
      <c s="34" t="s">
        <v>7279</v>
      </c>
      <c s="35" t="s">
        <v>5</v>
      </c>
      <c s="6" t="s">
        <v>7280</v>
      </c>
      <c s="36" t="s">
        <v>60</v>
      </c>
      <c s="37">
        <v>2.88</v>
      </c>
      <c s="36">
        <v>0</v>
      </c>
      <c s="36">
        <f>ROUND(G14*H14,6)</f>
      </c>
      <c r="L14" s="38">
        <v>0</v>
      </c>
      <c s="32">
        <f>ROUND(ROUND(L14,2)*ROUND(G14,3),2)</f>
      </c>
      <c s="36" t="s">
        <v>416</v>
      </c>
      <c>
        <f>(M14*21)/100</f>
      </c>
      <c t="s">
        <v>27</v>
      </c>
    </row>
    <row r="15" spans="1:5" ht="38.25">
      <c r="A15" s="35" t="s">
        <v>54</v>
      </c>
      <c r="E15" s="39" t="s">
        <v>7281</v>
      </c>
    </row>
    <row r="16" spans="1:5" ht="12.75">
      <c r="A16" s="35" t="s">
        <v>55</v>
      </c>
      <c r="E16" s="40" t="s">
        <v>5</v>
      </c>
    </row>
    <row r="17" spans="1:5" ht="12.75">
      <c r="A17" t="s">
        <v>56</v>
      </c>
      <c r="E17" s="39" t="s">
        <v>5</v>
      </c>
    </row>
    <row r="18" spans="1:16" ht="25.5">
      <c r="A18" t="s">
        <v>49</v>
      </c>
      <c s="34" t="s">
        <v>26</v>
      </c>
      <c s="34" t="s">
        <v>7282</v>
      </c>
      <c s="35" t="s">
        <v>5</v>
      </c>
      <c s="6" t="s">
        <v>7283</v>
      </c>
      <c s="36" t="s">
        <v>60</v>
      </c>
      <c s="37">
        <v>69.12</v>
      </c>
      <c s="36">
        <v>0</v>
      </c>
      <c s="36">
        <f>ROUND(G18*H18,6)</f>
      </c>
      <c r="L18" s="38">
        <v>0</v>
      </c>
      <c s="32">
        <f>ROUND(ROUND(L18,2)*ROUND(G18,3),2)</f>
      </c>
      <c s="36" t="s">
        <v>416</v>
      </c>
      <c>
        <f>(M18*21)/100</f>
      </c>
      <c t="s">
        <v>27</v>
      </c>
    </row>
    <row r="19" spans="1:5" ht="51">
      <c r="A19" s="35" t="s">
        <v>54</v>
      </c>
      <c r="E19" s="39" t="s">
        <v>7284</v>
      </c>
    </row>
    <row r="20" spans="1:5" ht="12.75">
      <c r="A20" s="35" t="s">
        <v>55</v>
      </c>
      <c r="E20" s="40" t="s">
        <v>5</v>
      </c>
    </row>
    <row r="21" spans="1:5" ht="12.75">
      <c r="A21" t="s">
        <v>56</v>
      </c>
      <c r="E21" s="39" t="s">
        <v>5</v>
      </c>
    </row>
    <row r="22" spans="1:16" ht="12.75">
      <c r="A22" t="s">
        <v>49</v>
      </c>
      <c s="34" t="s">
        <v>65</v>
      </c>
      <c s="34" t="s">
        <v>7285</v>
      </c>
      <c s="35" t="s">
        <v>5</v>
      </c>
      <c s="6" t="s">
        <v>7286</v>
      </c>
      <c s="36" t="s">
        <v>60</v>
      </c>
      <c s="37">
        <v>2.88</v>
      </c>
      <c s="36">
        <v>0</v>
      </c>
      <c s="36">
        <f>ROUND(G22*H22,6)</f>
      </c>
      <c r="L22" s="38">
        <v>0</v>
      </c>
      <c s="32">
        <f>ROUND(ROUND(L22,2)*ROUND(G22,3),2)</f>
      </c>
      <c s="36" t="s">
        <v>416</v>
      </c>
      <c>
        <f>(M22*21)/100</f>
      </c>
      <c t="s">
        <v>27</v>
      </c>
    </row>
    <row r="23" spans="1:5" ht="25.5">
      <c r="A23" s="35" t="s">
        <v>54</v>
      </c>
      <c r="E23" s="39" t="s">
        <v>7287</v>
      </c>
    </row>
    <row r="24" spans="1:5" ht="12.75">
      <c r="A24" s="35" t="s">
        <v>55</v>
      </c>
      <c r="E24" s="40" t="s">
        <v>5</v>
      </c>
    </row>
    <row r="25" spans="1:5" ht="12.75">
      <c r="A25" t="s">
        <v>56</v>
      </c>
      <c r="E25" s="39" t="s">
        <v>5</v>
      </c>
    </row>
    <row r="26" spans="1:16" ht="25.5">
      <c r="A26" t="s">
        <v>49</v>
      </c>
      <c s="34" t="s">
        <v>69</v>
      </c>
      <c s="34" t="s">
        <v>7288</v>
      </c>
      <c s="35" t="s">
        <v>5</v>
      </c>
      <c s="6" t="s">
        <v>7289</v>
      </c>
      <c s="36" t="s">
        <v>2833</v>
      </c>
      <c s="37">
        <v>4.608</v>
      </c>
      <c s="36">
        <v>0</v>
      </c>
      <c s="36">
        <f>ROUND(G26*H26,6)</f>
      </c>
      <c r="L26" s="38">
        <v>0</v>
      </c>
      <c s="32">
        <f>ROUND(ROUND(L26,2)*ROUND(G26,3),2)</f>
      </c>
      <c s="36" t="s">
        <v>416</v>
      </c>
      <c>
        <f>(M26*21)/100</f>
      </c>
      <c t="s">
        <v>27</v>
      </c>
    </row>
    <row r="27" spans="1:5" ht="25.5">
      <c r="A27" s="35" t="s">
        <v>54</v>
      </c>
      <c r="E27" s="39" t="s">
        <v>7290</v>
      </c>
    </row>
    <row r="28" spans="1:5" ht="12.75">
      <c r="A28" s="35" t="s">
        <v>55</v>
      </c>
      <c r="E28" s="40" t="s">
        <v>5</v>
      </c>
    </row>
    <row r="29" spans="1:5" ht="12.75">
      <c r="A29" t="s">
        <v>56</v>
      </c>
      <c r="E29" s="39" t="s">
        <v>5</v>
      </c>
    </row>
    <row r="30" spans="1:16" ht="12.75">
      <c r="A30" t="s">
        <v>49</v>
      </c>
      <c s="34" t="s">
        <v>72</v>
      </c>
      <c s="34" t="s">
        <v>7291</v>
      </c>
      <c s="35" t="s">
        <v>5</v>
      </c>
      <c s="6" t="s">
        <v>7292</v>
      </c>
      <c s="36" t="s">
        <v>60</v>
      </c>
      <c s="37">
        <v>2.016</v>
      </c>
      <c s="36">
        <v>0</v>
      </c>
      <c s="36">
        <f>ROUND(G30*H30,6)</f>
      </c>
      <c r="L30" s="38">
        <v>0</v>
      </c>
      <c s="32">
        <f>ROUND(ROUND(L30,2)*ROUND(G30,3),2)</f>
      </c>
      <c s="36" t="s">
        <v>416</v>
      </c>
      <c>
        <f>(M30*21)/100</f>
      </c>
      <c t="s">
        <v>27</v>
      </c>
    </row>
    <row r="31" spans="1:5" ht="38.25">
      <c r="A31" s="35" t="s">
        <v>54</v>
      </c>
      <c r="E31" s="39" t="s">
        <v>7293</v>
      </c>
    </row>
    <row r="32" spans="1:5" ht="12.75">
      <c r="A32" s="35" t="s">
        <v>55</v>
      </c>
      <c r="E32" s="40" t="s">
        <v>5</v>
      </c>
    </row>
    <row r="33" spans="1:5" ht="12.75">
      <c r="A33" t="s">
        <v>56</v>
      </c>
      <c r="E33" s="39" t="s">
        <v>5</v>
      </c>
    </row>
    <row r="34" spans="1:16" ht="12.75">
      <c r="A34" t="s">
        <v>49</v>
      </c>
      <c s="34" t="s">
        <v>77</v>
      </c>
      <c s="34" t="s">
        <v>7294</v>
      </c>
      <c s="35" t="s">
        <v>5</v>
      </c>
      <c s="6" t="s">
        <v>7295</v>
      </c>
      <c s="36" t="s">
        <v>75</v>
      </c>
      <c s="37">
        <v>3.553</v>
      </c>
      <c s="36">
        <v>0</v>
      </c>
      <c s="36">
        <f>ROUND(G34*H34,6)</f>
      </c>
      <c r="L34" s="38">
        <v>0</v>
      </c>
      <c s="32">
        <f>ROUND(ROUND(L34,2)*ROUND(G34,3),2)</f>
      </c>
      <c s="36" t="s">
        <v>416</v>
      </c>
      <c>
        <f>(M34*21)/100</f>
      </c>
      <c t="s">
        <v>27</v>
      </c>
    </row>
    <row r="35" spans="1:5" ht="12.75">
      <c r="A35" s="35" t="s">
        <v>54</v>
      </c>
      <c r="E35" s="39" t="s">
        <v>7295</v>
      </c>
    </row>
    <row r="36" spans="1:5" ht="12.75">
      <c r="A36" s="35" t="s">
        <v>55</v>
      </c>
      <c r="E36" s="40" t="s">
        <v>5</v>
      </c>
    </row>
    <row r="37" spans="1:5" ht="12.75">
      <c r="A37" t="s">
        <v>56</v>
      </c>
      <c r="E37" s="39" t="s">
        <v>5</v>
      </c>
    </row>
    <row r="38" spans="1:16" ht="12.75">
      <c r="A38" t="s">
        <v>49</v>
      </c>
      <c s="34" t="s">
        <v>82</v>
      </c>
      <c s="34" t="s">
        <v>7296</v>
      </c>
      <c s="35" t="s">
        <v>5</v>
      </c>
      <c s="6" t="s">
        <v>7297</v>
      </c>
      <c s="36" t="s">
        <v>60</v>
      </c>
      <c s="37">
        <v>0.864</v>
      </c>
      <c s="36">
        <v>0</v>
      </c>
      <c s="36">
        <f>ROUND(G38*H38,6)</f>
      </c>
      <c r="L38" s="38">
        <v>0</v>
      </c>
      <c s="32">
        <f>ROUND(ROUND(L38,2)*ROUND(G38,3),2)</f>
      </c>
      <c s="36" t="s">
        <v>416</v>
      </c>
      <c>
        <f>(M38*21)/100</f>
      </c>
      <c t="s">
        <v>27</v>
      </c>
    </row>
    <row r="39" spans="1:5" ht="25.5">
      <c r="A39" s="35" t="s">
        <v>54</v>
      </c>
      <c r="E39" s="39" t="s">
        <v>7298</v>
      </c>
    </row>
    <row r="40" spans="1:5" ht="12.75">
      <c r="A40" s="35" t="s">
        <v>55</v>
      </c>
      <c r="E40" s="40" t="s">
        <v>5</v>
      </c>
    </row>
    <row r="41" spans="1:5" ht="12.75">
      <c r="A41" t="s">
        <v>56</v>
      </c>
      <c r="E41" s="39" t="s">
        <v>5</v>
      </c>
    </row>
    <row r="42" spans="1:16" ht="12.75">
      <c r="A42" t="s">
        <v>49</v>
      </c>
      <c s="34" t="s">
        <v>86</v>
      </c>
      <c s="34" t="s">
        <v>7299</v>
      </c>
      <c s="35" t="s">
        <v>5</v>
      </c>
      <c s="6" t="s">
        <v>7300</v>
      </c>
      <c s="36" t="s">
        <v>2833</v>
      </c>
      <c s="37">
        <v>1.267</v>
      </c>
      <c s="36">
        <v>0</v>
      </c>
      <c s="36">
        <f>ROUND(G42*H42,6)</f>
      </c>
      <c r="L42" s="38">
        <v>0</v>
      </c>
      <c s="32">
        <f>ROUND(ROUND(L42,2)*ROUND(G42,3),2)</f>
      </c>
      <c s="36" t="s">
        <v>416</v>
      </c>
      <c>
        <f>(M42*21)/100</f>
      </c>
      <c t="s">
        <v>27</v>
      </c>
    </row>
    <row r="43" spans="1:5" ht="12.75">
      <c r="A43" s="35" t="s">
        <v>54</v>
      </c>
      <c r="E43" s="39" t="s">
        <v>7300</v>
      </c>
    </row>
    <row r="44" spans="1:5" ht="12.75">
      <c r="A44" s="35" t="s">
        <v>55</v>
      </c>
      <c r="E44" s="40" t="s">
        <v>5</v>
      </c>
    </row>
    <row r="45" spans="1:5" ht="12.75">
      <c r="A45" t="s">
        <v>56</v>
      </c>
      <c r="E45" s="39" t="s">
        <v>5</v>
      </c>
    </row>
    <row r="46" spans="1:16" ht="12.75">
      <c r="A46" t="s">
        <v>49</v>
      </c>
      <c s="34" t="s">
        <v>90</v>
      </c>
      <c s="34" t="s">
        <v>7301</v>
      </c>
      <c s="35" t="s">
        <v>5</v>
      </c>
      <c s="6" t="s">
        <v>7302</v>
      </c>
      <c s="36" t="s">
        <v>75</v>
      </c>
      <c s="37">
        <v>7.7</v>
      </c>
      <c s="36">
        <v>0</v>
      </c>
      <c s="36">
        <f>ROUND(G46*H46,6)</f>
      </c>
      <c r="L46" s="38">
        <v>0</v>
      </c>
      <c s="32">
        <f>ROUND(ROUND(L46,2)*ROUND(G46,3),2)</f>
      </c>
      <c s="36" t="s">
        <v>416</v>
      </c>
      <c>
        <f>(M46*21)/100</f>
      </c>
      <c t="s">
        <v>27</v>
      </c>
    </row>
    <row r="47" spans="1:5" ht="12.75">
      <c r="A47" s="35" t="s">
        <v>54</v>
      </c>
      <c r="E47" s="39" t="s">
        <v>7303</v>
      </c>
    </row>
    <row r="48" spans="1:5" ht="12.75">
      <c r="A48" s="35" t="s">
        <v>55</v>
      </c>
      <c r="E48" s="40" t="s">
        <v>5</v>
      </c>
    </row>
    <row r="49" spans="1:5" ht="12.75">
      <c r="A49" t="s">
        <v>56</v>
      </c>
      <c r="E49" s="39" t="s">
        <v>5</v>
      </c>
    </row>
    <row r="50" spans="1:16" ht="12.75">
      <c r="A50" t="s">
        <v>49</v>
      </c>
      <c s="34" t="s">
        <v>94</v>
      </c>
      <c s="34" t="s">
        <v>7304</v>
      </c>
      <c s="35" t="s">
        <v>5</v>
      </c>
      <c s="6" t="s">
        <v>7305</v>
      </c>
      <c s="36" t="s">
        <v>75</v>
      </c>
      <c s="37">
        <v>16.8</v>
      </c>
      <c s="36">
        <v>0</v>
      </c>
      <c s="36">
        <f>ROUND(G50*H50,6)</f>
      </c>
      <c r="L50" s="38">
        <v>0</v>
      </c>
      <c s="32">
        <f>ROUND(ROUND(L50,2)*ROUND(G50,3),2)</f>
      </c>
      <c s="36" t="s">
        <v>416</v>
      </c>
      <c>
        <f>(M50*21)/100</f>
      </c>
      <c t="s">
        <v>27</v>
      </c>
    </row>
    <row r="51" spans="1:5" ht="12.75">
      <c r="A51" s="35" t="s">
        <v>54</v>
      </c>
      <c r="E51" s="39" t="s">
        <v>7306</v>
      </c>
    </row>
    <row r="52" spans="1:5" ht="12.75">
      <c r="A52" s="35" t="s">
        <v>55</v>
      </c>
      <c r="E52" s="40" t="s">
        <v>5</v>
      </c>
    </row>
    <row r="53" spans="1:5" ht="12.75">
      <c r="A53" t="s">
        <v>56</v>
      </c>
      <c r="E53" s="39" t="s">
        <v>5</v>
      </c>
    </row>
    <row r="54" spans="1:16" ht="12.75">
      <c r="A54" t="s">
        <v>49</v>
      </c>
      <c s="34" t="s">
        <v>98</v>
      </c>
      <c s="34" t="s">
        <v>7307</v>
      </c>
      <c s="35" t="s">
        <v>5</v>
      </c>
      <c s="6" t="s">
        <v>7308</v>
      </c>
      <c s="36" t="s">
        <v>7254</v>
      </c>
      <c s="37">
        <v>3</v>
      </c>
      <c s="36">
        <v>0</v>
      </c>
      <c s="36">
        <f>ROUND(G54*H54,6)</f>
      </c>
      <c r="L54" s="38">
        <v>0</v>
      </c>
      <c s="32">
        <f>ROUND(ROUND(L54,2)*ROUND(G54,3),2)</f>
      </c>
      <c s="36" t="s">
        <v>416</v>
      </c>
      <c>
        <f>(M54*21)/100</f>
      </c>
      <c t="s">
        <v>27</v>
      </c>
    </row>
    <row r="55" spans="1:5" ht="12.75">
      <c r="A55" s="35" t="s">
        <v>54</v>
      </c>
      <c r="E55" s="39" t="s">
        <v>7309</v>
      </c>
    </row>
    <row r="56" spans="1:5" ht="12.75">
      <c r="A56" s="35" t="s">
        <v>55</v>
      </c>
      <c r="E56" s="40" t="s">
        <v>5</v>
      </c>
    </row>
    <row r="57" spans="1:5" ht="12.75">
      <c r="A57" t="s">
        <v>56</v>
      </c>
      <c r="E57" s="39" t="s">
        <v>5</v>
      </c>
    </row>
    <row r="58" spans="1:16" ht="12.75">
      <c r="A58" t="s">
        <v>49</v>
      </c>
      <c s="34" t="s">
        <v>103</v>
      </c>
      <c s="34" t="s">
        <v>7310</v>
      </c>
      <c s="35" t="s">
        <v>5</v>
      </c>
      <c s="6" t="s">
        <v>7311</v>
      </c>
      <c s="36" t="s">
        <v>75</v>
      </c>
      <c s="37">
        <v>3.5</v>
      </c>
      <c s="36">
        <v>0</v>
      </c>
      <c s="36">
        <f>ROUND(G58*H58,6)</f>
      </c>
      <c r="L58" s="38">
        <v>0</v>
      </c>
      <c s="32">
        <f>ROUND(ROUND(L58,2)*ROUND(G58,3),2)</f>
      </c>
      <c s="36" t="s">
        <v>416</v>
      </c>
      <c>
        <f>(M58*21)/100</f>
      </c>
      <c t="s">
        <v>27</v>
      </c>
    </row>
    <row r="59" spans="1:5" ht="25.5">
      <c r="A59" s="35" t="s">
        <v>54</v>
      </c>
      <c r="E59" s="39" t="s">
        <v>7312</v>
      </c>
    </row>
    <row r="60" spans="1:5" ht="12.75">
      <c r="A60" s="35" t="s">
        <v>55</v>
      </c>
      <c r="E60" s="40" t="s">
        <v>5</v>
      </c>
    </row>
    <row r="61" spans="1:5" ht="12.75">
      <c r="A61" t="s">
        <v>56</v>
      </c>
      <c r="E61" s="39" t="s">
        <v>5</v>
      </c>
    </row>
    <row r="62" spans="1:16" ht="12.75">
      <c r="A62" t="s">
        <v>49</v>
      </c>
      <c s="34" t="s">
        <v>106</v>
      </c>
      <c s="34" t="s">
        <v>7313</v>
      </c>
      <c s="35" t="s">
        <v>5</v>
      </c>
      <c s="6" t="s">
        <v>7314</v>
      </c>
      <c s="36" t="s">
        <v>80</v>
      </c>
      <c s="37">
        <v>1</v>
      </c>
      <c s="36">
        <v>0</v>
      </c>
      <c s="36">
        <f>ROUND(G62*H62,6)</f>
      </c>
      <c r="L62" s="38">
        <v>0</v>
      </c>
      <c s="32">
        <f>ROUND(ROUND(L62,2)*ROUND(G62,3),2)</f>
      </c>
      <c s="36" t="s">
        <v>416</v>
      </c>
      <c>
        <f>(M62*21)/100</f>
      </c>
      <c t="s">
        <v>27</v>
      </c>
    </row>
    <row r="63" spans="1:5" ht="25.5">
      <c r="A63" s="35" t="s">
        <v>54</v>
      </c>
      <c r="E63" s="39" t="s">
        <v>7315</v>
      </c>
    </row>
    <row r="64" spans="1:5" ht="12.75">
      <c r="A64" s="35" t="s">
        <v>55</v>
      </c>
      <c r="E64" s="40" t="s">
        <v>5</v>
      </c>
    </row>
    <row r="65" spans="1:5" ht="12.75">
      <c r="A65" t="s">
        <v>56</v>
      </c>
      <c r="E65" s="39" t="s">
        <v>5</v>
      </c>
    </row>
    <row r="66" spans="1:16" ht="25.5">
      <c r="A66" t="s">
        <v>49</v>
      </c>
      <c s="34" t="s">
        <v>110</v>
      </c>
      <c s="34" t="s">
        <v>7316</v>
      </c>
      <c s="35" t="s">
        <v>5</v>
      </c>
      <c s="6" t="s">
        <v>7317</v>
      </c>
      <c s="36" t="s">
        <v>80</v>
      </c>
      <c s="37">
        <v>1</v>
      </c>
      <c s="36">
        <v>0</v>
      </c>
      <c s="36">
        <f>ROUND(G66*H66,6)</f>
      </c>
      <c r="L66" s="38">
        <v>0</v>
      </c>
      <c s="32">
        <f>ROUND(ROUND(L66,2)*ROUND(G66,3),2)</f>
      </c>
      <c s="36" t="s">
        <v>416</v>
      </c>
      <c>
        <f>(M66*21)/100</f>
      </c>
      <c t="s">
        <v>27</v>
      </c>
    </row>
    <row r="67" spans="1:5" ht="25.5">
      <c r="A67" s="35" t="s">
        <v>54</v>
      </c>
      <c r="E67" s="39" t="s">
        <v>7318</v>
      </c>
    </row>
    <row r="68" spans="1:5" ht="12.75">
      <c r="A68" s="35" t="s">
        <v>55</v>
      </c>
      <c r="E68" s="40" t="s">
        <v>5</v>
      </c>
    </row>
    <row r="69" spans="1:5" ht="12.75">
      <c r="A69" t="s">
        <v>56</v>
      </c>
      <c r="E69" s="39" t="s">
        <v>5</v>
      </c>
    </row>
    <row r="70" spans="1:16" ht="12.75">
      <c r="A70" t="s">
        <v>49</v>
      </c>
      <c s="34" t="s">
        <v>113</v>
      </c>
      <c s="34" t="s">
        <v>7319</v>
      </c>
      <c s="35" t="s">
        <v>5</v>
      </c>
      <c s="6" t="s">
        <v>7320</v>
      </c>
      <c s="36" t="s">
        <v>80</v>
      </c>
      <c s="37">
        <v>1</v>
      </c>
      <c s="36">
        <v>0</v>
      </c>
      <c s="36">
        <f>ROUND(G70*H70,6)</f>
      </c>
      <c r="L70" s="38">
        <v>0</v>
      </c>
      <c s="32">
        <f>ROUND(ROUND(L70,2)*ROUND(G70,3),2)</f>
      </c>
      <c s="36" t="s">
        <v>416</v>
      </c>
      <c>
        <f>(M70*21)/100</f>
      </c>
      <c t="s">
        <v>27</v>
      </c>
    </row>
    <row r="71" spans="1:5" ht="25.5">
      <c r="A71" s="35" t="s">
        <v>54</v>
      </c>
      <c r="E71" s="39" t="s">
        <v>7321</v>
      </c>
    </row>
    <row r="72" spans="1:5" ht="12.75">
      <c r="A72" s="35" t="s">
        <v>55</v>
      </c>
      <c r="E72" s="40" t="s">
        <v>5</v>
      </c>
    </row>
    <row r="73" spans="1:5" ht="12.75">
      <c r="A73" t="s">
        <v>56</v>
      </c>
      <c r="E73" s="39" t="s">
        <v>5</v>
      </c>
    </row>
    <row r="74" spans="1:16" ht="25.5">
      <c r="A74" t="s">
        <v>49</v>
      </c>
      <c s="34" t="s">
        <v>117</v>
      </c>
      <c s="34" t="s">
        <v>7322</v>
      </c>
      <c s="35" t="s">
        <v>5</v>
      </c>
      <c s="6" t="s">
        <v>7323</v>
      </c>
      <c s="36" t="s">
        <v>80</v>
      </c>
      <c s="37">
        <v>1</v>
      </c>
      <c s="36">
        <v>0</v>
      </c>
      <c s="36">
        <f>ROUND(G74*H74,6)</f>
      </c>
      <c r="L74" s="38">
        <v>0</v>
      </c>
      <c s="32">
        <f>ROUND(ROUND(L74,2)*ROUND(G74,3),2)</f>
      </c>
      <c s="36" t="s">
        <v>416</v>
      </c>
      <c>
        <f>(M74*21)/100</f>
      </c>
      <c t="s">
        <v>27</v>
      </c>
    </row>
    <row r="75" spans="1:5" ht="25.5">
      <c r="A75" s="35" t="s">
        <v>54</v>
      </c>
      <c r="E75" s="39" t="s">
        <v>7324</v>
      </c>
    </row>
    <row r="76" spans="1:5" ht="12.75">
      <c r="A76" s="35" t="s">
        <v>55</v>
      </c>
      <c r="E76" s="40" t="s">
        <v>5</v>
      </c>
    </row>
    <row r="77" spans="1:5" ht="12.75">
      <c r="A77" t="s">
        <v>56</v>
      </c>
      <c r="E77" s="39" t="s">
        <v>5</v>
      </c>
    </row>
    <row r="78" spans="1:16" ht="12.75">
      <c r="A78" t="s">
        <v>49</v>
      </c>
      <c s="34" t="s">
        <v>121</v>
      </c>
      <c s="34" t="s">
        <v>7325</v>
      </c>
      <c s="35" t="s">
        <v>5</v>
      </c>
      <c s="6" t="s">
        <v>7326</v>
      </c>
      <c s="36" t="s">
        <v>80</v>
      </c>
      <c s="37">
        <v>3</v>
      </c>
      <c s="36">
        <v>0</v>
      </c>
      <c s="36">
        <f>ROUND(G78*H78,6)</f>
      </c>
      <c r="L78" s="38">
        <v>0</v>
      </c>
      <c s="32">
        <f>ROUND(ROUND(L78,2)*ROUND(G78,3),2)</f>
      </c>
      <c s="36" t="s">
        <v>416</v>
      </c>
      <c>
        <f>(M78*21)/100</f>
      </c>
      <c t="s">
        <v>27</v>
      </c>
    </row>
    <row r="79" spans="1:5" ht="25.5">
      <c r="A79" s="35" t="s">
        <v>54</v>
      </c>
      <c r="E79" s="39" t="s">
        <v>7327</v>
      </c>
    </row>
    <row r="80" spans="1:5" ht="12.75">
      <c r="A80" s="35" t="s">
        <v>55</v>
      </c>
      <c r="E80" s="40" t="s">
        <v>5</v>
      </c>
    </row>
    <row r="81" spans="1:5" ht="12.75">
      <c r="A81" t="s">
        <v>56</v>
      </c>
      <c r="E81" s="39" t="s">
        <v>5</v>
      </c>
    </row>
    <row r="82" spans="1:16" ht="12.75">
      <c r="A82" t="s">
        <v>49</v>
      </c>
      <c s="34" t="s">
        <v>125</v>
      </c>
      <c s="34" t="s">
        <v>7328</v>
      </c>
      <c s="35" t="s">
        <v>5</v>
      </c>
      <c s="6" t="s">
        <v>7329</v>
      </c>
      <c s="36" t="s">
        <v>80</v>
      </c>
      <c s="37">
        <v>1</v>
      </c>
      <c s="36">
        <v>0</v>
      </c>
      <c s="36">
        <f>ROUND(G82*H82,6)</f>
      </c>
      <c r="L82" s="38">
        <v>0</v>
      </c>
      <c s="32">
        <f>ROUND(ROUND(L82,2)*ROUND(G82,3),2)</f>
      </c>
      <c s="36" t="s">
        <v>416</v>
      </c>
      <c>
        <f>(M82*21)/100</f>
      </c>
      <c t="s">
        <v>27</v>
      </c>
    </row>
    <row r="83" spans="1:5" ht="25.5">
      <c r="A83" s="35" t="s">
        <v>54</v>
      </c>
      <c r="E83" s="39" t="s">
        <v>7330</v>
      </c>
    </row>
    <row r="84" spans="1:5" ht="12.75">
      <c r="A84" s="35" t="s">
        <v>55</v>
      </c>
      <c r="E84" s="40" t="s">
        <v>5</v>
      </c>
    </row>
    <row r="85" spans="1:5" ht="12.75">
      <c r="A85" t="s">
        <v>56</v>
      </c>
      <c r="E85" s="39" t="s">
        <v>5</v>
      </c>
    </row>
    <row r="86" spans="1:16" ht="12.75">
      <c r="A86" t="s">
        <v>49</v>
      </c>
      <c s="34" t="s">
        <v>128</v>
      </c>
      <c s="34" t="s">
        <v>7205</v>
      </c>
      <c s="35" t="s">
        <v>5</v>
      </c>
      <c s="6" t="s">
        <v>7206</v>
      </c>
      <c s="36" t="s">
        <v>75</v>
      </c>
      <c s="37">
        <v>1</v>
      </c>
      <c s="36">
        <v>0</v>
      </c>
      <c s="36">
        <f>ROUND(G86*H86,6)</f>
      </c>
      <c r="L86" s="38">
        <v>0</v>
      </c>
      <c s="32">
        <f>ROUND(ROUND(L86,2)*ROUND(G86,3),2)</f>
      </c>
      <c s="36" t="s">
        <v>416</v>
      </c>
      <c>
        <f>(M86*21)/100</f>
      </c>
      <c t="s">
        <v>27</v>
      </c>
    </row>
    <row r="87" spans="1:5" ht="25.5">
      <c r="A87" s="35" t="s">
        <v>54</v>
      </c>
      <c r="E87" s="39" t="s">
        <v>7207</v>
      </c>
    </row>
    <row r="88" spans="1:5" ht="12.75">
      <c r="A88" s="35" t="s">
        <v>55</v>
      </c>
      <c r="E88" s="40" t="s">
        <v>5</v>
      </c>
    </row>
    <row r="89" spans="1:5" ht="12.75">
      <c r="A89" t="s">
        <v>56</v>
      </c>
      <c r="E89" s="39" t="s">
        <v>5</v>
      </c>
    </row>
    <row r="90" spans="1:16" ht="12.75">
      <c r="A90" t="s">
        <v>49</v>
      </c>
      <c s="34" t="s">
        <v>132</v>
      </c>
      <c s="34" t="s">
        <v>7208</v>
      </c>
      <c s="35" t="s">
        <v>5</v>
      </c>
      <c s="6" t="s">
        <v>7209</v>
      </c>
      <c s="36" t="s">
        <v>2833</v>
      </c>
      <c s="37">
        <v>1.488</v>
      </c>
      <c s="36">
        <v>0</v>
      </c>
      <c s="36">
        <f>ROUND(G90*H90,6)</f>
      </c>
      <c r="L90" s="38">
        <v>0</v>
      </c>
      <c s="32">
        <f>ROUND(ROUND(L90,2)*ROUND(G90,3),2)</f>
      </c>
      <c s="36" t="s">
        <v>416</v>
      </c>
      <c>
        <f>(M90*21)/100</f>
      </c>
      <c t="s">
        <v>27</v>
      </c>
    </row>
    <row r="91" spans="1:5" ht="25.5">
      <c r="A91" s="35" t="s">
        <v>54</v>
      </c>
      <c r="E91" s="39" t="s">
        <v>7210</v>
      </c>
    </row>
    <row r="92" spans="1:5" ht="12.75">
      <c r="A92" s="35" t="s">
        <v>55</v>
      </c>
      <c r="E92" s="40" t="s">
        <v>5</v>
      </c>
    </row>
    <row r="93" spans="1:5" ht="12.75">
      <c r="A93" t="s">
        <v>56</v>
      </c>
      <c r="E93" s="39" t="s">
        <v>5</v>
      </c>
    </row>
    <row r="94" spans="1:16" ht="12.75">
      <c r="A94" t="s">
        <v>49</v>
      </c>
      <c s="34" t="s">
        <v>136</v>
      </c>
      <c s="34" t="s">
        <v>7211</v>
      </c>
      <c s="35" t="s">
        <v>5</v>
      </c>
      <c s="6" t="s">
        <v>7212</v>
      </c>
      <c s="36" t="s">
        <v>2833</v>
      </c>
      <c s="37">
        <v>35.712</v>
      </c>
      <c s="36">
        <v>0</v>
      </c>
      <c s="36">
        <f>ROUND(G94*H94,6)</f>
      </c>
      <c r="L94" s="38">
        <v>0</v>
      </c>
      <c s="32">
        <f>ROUND(ROUND(L94,2)*ROUND(G94,3),2)</f>
      </c>
      <c s="36" t="s">
        <v>416</v>
      </c>
      <c>
        <f>(M94*21)/100</f>
      </c>
      <c t="s">
        <v>27</v>
      </c>
    </row>
    <row r="95" spans="1:5" ht="25.5">
      <c r="A95" s="35" t="s">
        <v>54</v>
      </c>
      <c r="E95" s="39" t="s">
        <v>7213</v>
      </c>
    </row>
    <row r="96" spans="1:5" ht="12.75">
      <c r="A96" s="35" t="s">
        <v>55</v>
      </c>
      <c r="E96" s="40" t="s">
        <v>5</v>
      </c>
    </row>
    <row r="97" spans="1:5" ht="12.75">
      <c r="A97" t="s">
        <v>56</v>
      </c>
      <c r="E97" s="39" t="s">
        <v>5</v>
      </c>
    </row>
    <row r="98" spans="1:16" ht="25.5">
      <c r="A98" t="s">
        <v>49</v>
      </c>
      <c s="34" t="s">
        <v>139</v>
      </c>
      <c s="34" t="s">
        <v>7214</v>
      </c>
      <c s="35" t="s">
        <v>5</v>
      </c>
      <c s="6" t="s">
        <v>7215</v>
      </c>
      <c s="36" t="s">
        <v>2833</v>
      </c>
      <c s="37">
        <v>1.488</v>
      </c>
      <c s="36">
        <v>0</v>
      </c>
      <c s="36">
        <f>ROUND(G98*H98,6)</f>
      </c>
      <c r="L98" s="38">
        <v>0</v>
      </c>
      <c s="32">
        <f>ROUND(ROUND(L98,2)*ROUND(G98,3),2)</f>
      </c>
      <c s="36" t="s">
        <v>416</v>
      </c>
      <c>
        <f>(M98*21)/100</f>
      </c>
      <c t="s">
        <v>27</v>
      </c>
    </row>
    <row r="99" spans="1:5" ht="25.5">
      <c r="A99" s="35" t="s">
        <v>54</v>
      </c>
      <c r="E99" s="39" t="s">
        <v>7216</v>
      </c>
    </row>
    <row r="100" spans="1:5" ht="12.75">
      <c r="A100" s="35" t="s">
        <v>55</v>
      </c>
      <c r="E100" s="40" t="s">
        <v>5</v>
      </c>
    </row>
    <row r="101" spans="1:5" ht="12.75">
      <c r="A101" t="s">
        <v>56</v>
      </c>
      <c r="E101" s="39" t="s">
        <v>5</v>
      </c>
    </row>
    <row r="102" spans="1:16" ht="25.5">
      <c r="A102" t="s">
        <v>49</v>
      </c>
      <c s="34" t="s">
        <v>143</v>
      </c>
      <c s="34" t="s">
        <v>7217</v>
      </c>
      <c s="35" t="s">
        <v>5</v>
      </c>
      <c s="6" t="s">
        <v>7218</v>
      </c>
      <c s="36" t="s">
        <v>2833</v>
      </c>
      <c s="37">
        <v>1.488</v>
      </c>
      <c s="36">
        <v>0</v>
      </c>
      <c s="36">
        <f>ROUND(G102*H102,6)</f>
      </c>
      <c r="L102" s="38">
        <v>0</v>
      </c>
      <c s="32">
        <f>ROUND(ROUND(L102,2)*ROUND(G102,3),2)</f>
      </c>
      <c s="36" t="s">
        <v>416</v>
      </c>
      <c>
        <f>(M102*21)/100</f>
      </c>
      <c t="s">
        <v>27</v>
      </c>
    </row>
    <row r="103" spans="1:5" ht="38.25">
      <c r="A103" s="35" t="s">
        <v>54</v>
      </c>
      <c r="E103" s="39" t="s">
        <v>7219</v>
      </c>
    </row>
    <row r="104" spans="1:5" ht="12.75">
      <c r="A104" s="35" t="s">
        <v>55</v>
      </c>
      <c r="E104" s="40" t="s">
        <v>5</v>
      </c>
    </row>
    <row r="105" spans="1:5" ht="12.75">
      <c r="A105" t="s">
        <v>56</v>
      </c>
      <c r="E105" s="39" t="s">
        <v>5</v>
      </c>
    </row>
    <row r="106" spans="1:13" ht="12.75">
      <c r="A106" t="s">
        <v>46</v>
      </c>
      <c r="C106" s="31" t="s">
        <v>7225</v>
      </c>
      <c r="E106" s="33" t="s">
        <v>7226</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7331</v>
      </c>
      <c s="35" t="s">
        <v>5</v>
      </c>
      <c s="6" t="s">
        <v>7332</v>
      </c>
      <c s="36" t="s">
        <v>75</v>
      </c>
      <c s="37">
        <v>0.5</v>
      </c>
      <c s="36">
        <v>0</v>
      </c>
      <c s="36">
        <f>ROUND(G107*H107,6)</f>
      </c>
      <c r="L107" s="38">
        <v>0</v>
      </c>
      <c s="32">
        <f>ROUND(ROUND(L107,2)*ROUND(G107,3),2)</f>
      </c>
      <c s="36" t="s">
        <v>416</v>
      </c>
      <c>
        <f>(M107*21)/100</f>
      </c>
      <c t="s">
        <v>27</v>
      </c>
    </row>
    <row r="108" spans="1:5" ht="12.75">
      <c r="A108" s="35" t="s">
        <v>54</v>
      </c>
      <c r="E108" s="39" t="s">
        <v>7333</v>
      </c>
    </row>
    <row r="109" spans="1:5" ht="12.75">
      <c r="A109" s="35" t="s">
        <v>55</v>
      </c>
      <c r="E109" s="40" t="s">
        <v>5</v>
      </c>
    </row>
    <row r="110" spans="1:5" ht="12.75">
      <c r="A110" t="s">
        <v>56</v>
      </c>
      <c r="E110" s="39" t="s">
        <v>5</v>
      </c>
    </row>
    <row r="111" spans="1:16" ht="12.75">
      <c r="A111" t="s">
        <v>49</v>
      </c>
      <c s="34" t="s">
        <v>805</v>
      </c>
      <c s="34" t="s">
        <v>7334</v>
      </c>
      <c s="35" t="s">
        <v>5</v>
      </c>
      <c s="6" t="s">
        <v>7335</v>
      </c>
      <c s="36" t="s">
        <v>75</v>
      </c>
      <c s="37">
        <v>1</v>
      </c>
      <c s="36">
        <v>0</v>
      </c>
      <c s="36">
        <f>ROUND(G111*H111,6)</f>
      </c>
      <c r="L111" s="38">
        <v>0</v>
      </c>
      <c s="32">
        <f>ROUND(ROUND(L111,2)*ROUND(G111,3),2)</f>
      </c>
      <c s="36" t="s">
        <v>416</v>
      </c>
      <c>
        <f>(M111*21)/100</f>
      </c>
      <c t="s">
        <v>27</v>
      </c>
    </row>
    <row r="112" spans="1:5" ht="12.75">
      <c r="A112" s="35" t="s">
        <v>54</v>
      </c>
      <c r="E112" s="39" t="s">
        <v>7336</v>
      </c>
    </row>
    <row r="113" spans="1:5" ht="12.75">
      <c r="A113" s="35" t="s">
        <v>55</v>
      </c>
      <c r="E113" s="40" t="s">
        <v>5</v>
      </c>
    </row>
    <row r="114" spans="1:5" ht="12.75">
      <c r="A114" t="s">
        <v>56</v>
      </c>
      <c r="E114" s="39" t="s">
        <v>5</v>
      </c>
    </row>
    <row r="115" spans="1:16" ht="12.75">
      <c r="A115" t="s">
        <v>49</v>
      </c>
      <c s="34" t="s">
        <v>151</v>
      </c>
      <c s="34" t="s">
        <v>7337</v>
      </c>
      <c s="35" t="s">
        <v>5</v>
      </c>
      <c s="6" t="s">
        <v>7338</v>
      </c>
      <c s="36" t="s">
        <v>80</v>
      </c>
      <c s="37">
        <v>1</v>
      </c>
      <c s="36">
        <v>0</v>
      </c>
      <c s="36">
        <f>ROUND(G115*H115,6)</f>
      </c>
      <c r="L115" s="38">
        <v>0</v>
      </c>
      <c s="32">
        <f>ROUND(ROUND(L115,2)*ROUND(G115,3),2)</f>
      </c>
      <c s="36" t="s">
        <v>416</v>
      </c>
      <c>
        <f>(M115*21)/100</f>
      </c>
      <c t="s">
        <v>27</v>
      </c>
    </row>
    <row r="116" spans="1:5" ht="12.75">
      <c r="A116" s="35" t="s">
        <v>54</v>
      </c>
      <c r="E116" s="39" t="s">
        <v>7339</v>
      </c>
    </row>
    <row r="117" spans="1:5" ht="12.75">
      <c r="A117" s="35" t="s">
        <v>55</v>
      </c>
      <c r="E117" s="40" t="s">
        <v>5</v>
      </c>
    </row>
    <row r="118" spans="1:5" ht="12.75">
      <c r="A118" t="s">
        <v>56</v>
      </c>
      <c r="E118" s="39" t="s">
        <v>5</v>
      </c>
    </row>
    <row r="119" spans="1:16" ht="12.75">
      <c r="A119" t="s">
        <v>49</v>
      </c>
      <c s="34" t="s">
        <v>155</v>
      </c>
      <c s="34" t="s">
        <v>7340</v>
      </c>
      <c s="35" t="s">
        <v>5</v>
      </c>
      <c s="6" t="s">
        <v>7341</v>
      </c>
      <c s="36" t="s">
        <v>75</v>
      </c>
      <c s="37">
        <v>19.9</v>
      </c>
      <c s="36">
        <v>0</v>
      </c>
      <c s="36">
        <f>ROUND(G119*H119,6)</f>
      </c>
      <c r="L119" s="38">
        <v>0</v>
      </c>
      <c s="32">
        <f>ROUND(ROUND(L119,2)*ROUND(G119,3),2)</f>
      </c>
      <c s="36" t="s">
        <v>416</v>
      </c>
      <c>
        <f>(M119*21)/100</f>
      </c>
      <c t="s">
        <v>27</v>
      </c>
    </row>
    <row r="120" spans="1:5" ht="12.75">
      <c r="A120" s="35" t="s">
        <v>54</v>
      </c>
      <c r="E120" s="39" t="s">
        <v>7342</v>
      </c>
    </row>
    <row r="121" spans="1:5" ht="12.75">
      <c r="A121" s="35" t="s">
        <v>55</v>
      </c>
      <c r="E121" s="40" t="s">
        <v>5</v>
      </c>
    </row>
    <row r="122" spans="1:5" ht="12.75">
      <c r="A122" t="s">
        <v>56</v>
      </c>
      <c r="E122" s="39" t="s">
        <v>5</v>
      </c>
    </row>
    <row r="123" spans="1:16" ht="12.75">
      <c r="A123" t="s">
        <v>49</v>
      </c>
      <c s="34" t="s">
        <v>159</v>
      </c>
      <c s="34" t="s">
        <v>7343</v>
      </c>
      <c s="35" t="s">
        <v>5</v>
      </c>
      <c s="6" t="s">
        <v>7344</v>
      </c>
      <c s="36" t="s">
        <v>80</v>
      </c>
      <c s="37">
        <v>4</v>
      </c>
      <c s="36">
        <v>0</v>
      </c>
      <c s="36">
        <f>ROUND(G123*H123,6)</f>
      </c>
      <c r="L123" s="38">
        <v>0</v>
      </c>
      <c s="32">
        <f>ROUND(ROUND(L123,2)*ROUND(G123,3),2)</f>
      </c>
      <c s="36" t="s">
        <v>416</v>
      </c>
      <c>
        <f>(M123*21)/100</f>
      </c>
      <c t="s">
        <v>27</v>
      </c>
    </row>
    <row r="124" spans="1:5" ht="25.5">
      <c r="A124" s="35" t="s">
        <v>54</v>
      </c>
      <c r="E124" s="39" t="s">
        <v>7345</v>
      </c>
    </row>
    <row r="125" spans="1:5" ht="12.75">
      <c r="A125" s="35" t="s">
        <v>55</v>
      </c>
      <c r="E125" s="40" t="s">
        <v>5</v>
      </c>
    </row>
    <row r="126" spans="1:5" ht="12.75">
      <c r="A126" t="s">
        <v>56</v>
      </c>
      <c r="E126" s="39" t="s">
        <v>5</v>
      </c>
    </row>
    <row r="127" spans="1:16" ht="12.75">
      <c r="A127" t="s">
        <v>49</v>
      </c>
      <c s="34" t="s">
        <v>163</v>
      </c>
      <c s="34" t="s">
        <v>7346</v>
      </c>
      <c s="35" t="s">
        <v>5</v>
      </c>
      <c s="6" t="s">
        <v>7347</v>
      </c>
      <c s="36" t="s">
        <v>80</v>
      </c>
      <c s="37">
        <v>6</v>
      </c>
      <c s="36">
        <v>0</v>
      </c>
      <c s="36">
        <f>ROUND(G127*H127,6)</f>
      </c>
      <c r="L127" s="38">
        <v>0</v>
      </c>
      <c s="32">
        <f>ROUND(ROUND(L127,2)*ROUND(G127,3),2)</f>
      </c>
      <c s="36" t="s">
        <v>416</v>
      </c>
      <c>
        <f>(M127*21)/100</f>
      </c>
      <c t="s">
        <v>27</v>
      </c>
    </row>
    <row r="128" spans="1:5" ht="25.5">
      <c r="A128" s="35" t="s">
        <v>54</v>
      </c>
      <c r="E128" s="39" t="s">
        <v>7348</v>
      </c>
    </row>
    <row r="129" spans="1:5" ht="12.75">
      <c r="A129" s="35" t="s">
        <v>55</v>
      </c>
      <c r="E129" s="40" t="s">
        <v>5</v>
      </c>
    </row>
    <row r="130" spans="1:5" ht="12.75">
      <c r="A130" t="s">
        <v>56</v>
      </c>
      <c r="E130" s="39" t="s">
        <v>5</v>
      </c>
    </row>
    <row r="131" spans="1:16" ht="12.75">
      <c r="A131" t="s">
        <v>49</v>
      </c>
      <c s="34" t="s">
        <v>167</v>
      </c>
      <c s="34" t="s">
        <v>7349</v>
      </c>
      <c s="35" t="s">
        <v>5</v>
      </c>
      <c s="6" t="s">
        <v>7350</v>
      </c>
      <c s="36" t="s">
        <v>7254</v>
      </c>
      <c s="37">
        <v>1</v>
      </c>
      <c s="36">
        <v>0</v>
      </c>
      <c s="36">
        <f>ROUND(G131*H131,6)</f>
      </c>
      <c r="L131" s="38">
        <v>0</v>
      </c>
      <c s="32">
        <f>ROUND(ROUND(L131,2)*ROUND(G131,3),2)</f>
      </c>
      <c s="36" t="s">
        <v>416</v>
      </c>
      <c>
        <f>(M131*21)/100</f>
      </c>
      <c t="s">
        <v>27</v>
      </c>
    </row>
    <row r="132" spans="1:5" ht="25.5">
      <c r="A132" s="35" t="s">
        <v>54</v>
      </c>
      <c r="E132" s="39" t="s">
        <v>7351</v>
      </c>
    </row>
    <row r="133" spans="1:5" ht="12.75">
      <c r="A133" s="35" t="s">
        <v>55</v>
      </c>
      <c r="E133" s="40" t="s">
        <v>5</v>
      </c>
    </row>
    <row r="134" spans="1:5" ht="12.75">
      <c r="A134" t="s">
        <v>56</v>
      </c>
      <c r="E134" s="39" t="s">
        <v>5</v>
      </c>
    </row>
    <row r="135" spans="1:16" ht="12.75">
      <c r="A135" t="s">
        <v>49</v>
      </c>
      <c s="34" t="s">
        <v>171</v>
      </c>
      <c s="34" t="s">
        <v>7352</v>
      </c>
      <c s="35" t="s">
        <v>5</v>
      </c>
      <c s="6" t="s">
        <v>7353</v>
      </c>
      <c s="36" t="s">
        <v>7254</v>
      </c>
      <c s="37">
        <v>2</v>
      </c>
      <c s="36">
        <v>0</v>
      </c>
      <c s="36">
        <f>ROUND(G135*H135,6)</f>
      </c>
      <c r="L135" s="38">
        <v>0</v>
      </c>
      <c s="32">
        <f>ROUND(ROUND(L135,2)*ROUND(G135,3),2)</f>
      </c>
      <c s="36" t="s">
        <v>416</v>
      </c>
      <c>
        <f>(M135*21)/100</f>
      </c>
      <c t="s">
        <v>27</v>
      </c>
    </row>
    <row r="136" spans="1:5" ht="25.5">
      <c r="A136" s="35" t="s">
        <v>54</v>
      </c>
      <c r="E136" s="39" t="s">
        <v>7354</v>
      </c>
    </row>
    <row r="137" spans="1:5" ht="12.75">
      <c r="A137" s="35" t="s">
        <v>55</v>
      </c>
      <c r="E137" s="40" t="s">
        <v>5</v>
      </c>
    </row>
    <row r="138" spans="1:5" ht="12.75">
      <c r="A138" t="s">
        <v>56</v>
      </c>
      <c r="E138" s="39" t="s">
        <v>5</v>
      </c>
    </row>
    <row r="139" spans="1:16" ht="12.75">
      <c r="A139" t="s">
        <v>49</v>
      </c>
      <c s="34" t="s">
        <v>175</v>
      </c>
      <c s="34" t="s">
        <v>7355</v>
      </c>
      <c s="35" t="s">
        <v>5</v>
      </c>
      <c s="6" t="s">
        <v>7356</v>
      </c>
      <c s="36" t="s">
        <v>80</v>
      </c>
      <c s="37">
        <v>1</v>
      </c>
      <c s="36">
        <v>0</v>
      </c>
      <c s="36">
        <f>ROUND(G139*H139,6)</f>
      </c>
      <c r="L139" s="38">
        <v>0</v>
      </c>
      <c s="32">
        <f>ROUND(ROUND(L139,2)*ROUND(G139,3),2)</f>
      </c>
      <c s="36" t="s">
        <v>416</v>
      </c>
      <c>
        <f>(M139*21)/100</f>
      </c>
      <c t="s">
        <v>27</v>
      </c>
    </row>
    <row r="140" spans="1:5" ht="25.5">
      <c r="A140" s="35" t="s">
        <v>54</v>
      </c>
      <c r="E140" s="39" t="s">
        <v>7357</v>
      </c>
    </row>
    <row r="141" spans="1:5" ht="12.75">
      <c r="A141" s="35" t="s">
        <v>55</v>
      </c>
      <c r="E141" s="40" t="s">
        <v>5</v>
      </c>
    </row>
    <row r="142" spans="1:5" ht="12.75">
      <c r="A142" t="s">
        <v>56</v>
      </c>
      <c r="E142" s="39" t="s">
        <v>5</v>
      </c>
    </row>
    <row r="143" spans="1:16" ht="25.5">
      <c r="A143" t="s">
        <v>49</v>
      </c>
      <c s="34" t="s">
        <v>179</v>
      </c>
      <c s="34" t="s">
        <v>7358</v>
      </c>
      <c s="35" t="s">
        <v>5</v>
      </c>
      <c s="6" t="s">
        <v>7359</v>
      </c>
      <c s="36" t="s">
        <v>75</v>
      </c>
      <c s="37">
        <v>9</v>
      </c>
      <c s="36">
        <v>0</v>
      </c>
      <c s="36">
        <f>ROUND(G143*H143,6)</f>
      </c>
      <c r="L143" s="38">
        <v>0</v>
      </c>
      <c s="32">
        <f>ROUND(ROUND(L143,2)*ROUND(G143,3),2)</f>
      </c>
      <c s="36" t="s">
        <v>416</v>
      </c>
      <c>
        <f>(M143*21)/100</f>
      </c>
      <c t="s">
        <v>27</v>
      </c>
    </row>
    <row r="144" spans="1:5" ht="25.5">
      <c r="A144" s="35" t="s">
        <v>54</v>
      </c>
      <c r="E144" s="39" t="s">
        <v>7360</v>
      </c>
    </row>
    <row r="145" spans="1:5" ht="12.75">
      <c r="A145" s="35" t="s">
        <v>55</v>
      </c>
      <c r="E145" s="40" t="s">
        <v>5</v>
      </c>
    </row>
    <row r="146" spans="1:5" ht="12.75">
      <c r="A146" t="s">
        <v>56</v>
      </c>
      <c r="E146" s="39" t="s">
        <v>5</v>
      </c>
    </row>
    <row r="147" spans="1:16" ht="12.75">
      <c r="A147" t="s">
        <v>49</v>
      </c>
      <c s="34" t="s">
        <v>183</v>
      </c>
      <c s="34" t="s">
        <v>7361</v>
      </c>
      <c s="35" t="s">
        <v>5</v>
      </c>
      <c s="6" t="s">
        <v>7362</v>
      </c>
      <c s="36" t="s">
        <v>80</v>
      </c>
      <c s="37">
        <v>1</v>
      </c>
      <c s="36">
        <v>0</v>
      </c>
      <c s="36">
        <f>ROUND(G147*H147,6)</f>
      </c>
      <c r="L147" s="38">
        <v>0</v>
      </c>
      <c s="32">
        <f>ROUND(ROUND(L147,2)*ROUND(G147,3),2)</f>
      </c>
      <c s="36" t="s">
        <v>416</v>
      </c>
      <c>
        <f>(M147*21)/100</f>
      </c>
      <c t="s">
        <v>27</v>
      </c>
    </row>
    <row r="148" spans="1:5" ht="25.5">
      <c r="A148" s="35" t="s">
        <v>54</v>
      </c>
      <c r="E148" s="39" t="s">
        <v>7363</v>
      </c>
    </row>
    <row r="149" spans="1:5" ht="12.75">
      <c r="A149" s="35" t="s">
        <v>55</v>
      </c>
      <c r="E149" s="40" t="s">
        <v>5</v>
      </c>
    </row>
    <row r="150" spans="1:5" ht="12.75">
      <c r="A150" t="s">
        <v>56</v>
      </c>
      <c r="E150" s="39" t="s">
        <v>5</v>
      </c>
    </row>
    <row r="151" spans="1:16" ht="12.75">
      <c r="A151" t="s">
        <v>49</v>
      </c>
      <c s="34" t="s">
        <v>187</v>
      </c>
      <c s="34" t="s">
        <v>7364</v>
      </c>
      <c s="35" t="s">
        <v>5</v>
      </c>
      <c s="6" t="s">
        <v>7365</v>
      </c>
      <c s="36" t="s">
        <v>3756</v>
      </c>
      <c s="37">
        <v>1</v>
      </c>
      <c s="36">
        <v>0</v>
      </c>
      <c s="36">
        <f>ROUND(G151*H151,6)</f>
      </c>
      <c r="L151" s="38">
        <v>0</v>
      </c>
      <c s="32">
        <f>ROUND(ROUND(L151,2)*ROUND(G151,3),2)</f>
      </c>
      <c s="36" t="s">
        <v>416</v>
      </c>
      <c>
        <f>(M151*21)/100</f>
      </c>
      <c t="s">
        <v>27</v>
      </c>
    </row>
    <row r="152" spans="1:5" ht="12.75">
      <c r="A152" s="35" t="s">
        <v>54</v>
      </c>
      <c r="E152" s="39" t="s">
        <v>7366</v>
      </c>
    </row>
    <row r="153" spans="1:5" ht="12.75">
      <c r="A153" s="35" t="s">
        <v>55</v>
      </c>
      <c r="E153" s="40" t="s">
        <v>5</v>
      </c>
    </row>
    <row r="154" spans="1:5" ht="12.75">
      <c r="A154" t="s">
        <v>56</v>
      </c>
      <c r="E154" s="39" t="s">
        <v>5</v>
      </c>
    </row>
    <row r="155" spans="1:16" ht="12.75">
      <c r="A155" t="s">
        <v>49</v>
      </c>
      <c s="34" t="s">
        <v>191</v>
      </c>
      <c s="34" t="s">
        <v>7367</v>
      </c>
      <c s="35" t="s">
        <v>5</v>
      </c>
      <c s="6" t="s">
        <v>7368</v>
      </c>
      <c s="36" t="s">
        <v>75</v>
      </c>
      <c s="37">
        <v>9</v>
      </c>
      <c s="36">
        <v>0</v>
      </c>
      <c s="36">
        <f>ROUND(G155*H155,6)</f>
      </c>
      <c r="L155" s="38">
        <v>0</v>
      </c>
      <c s="32">
        <f>ROUND(ROUND(L155,2)*ROUND(G155,3),2)</f>
      </c>
      <c s="36" t="s">
        <v>416</v>
      </c>
      <c>
        <f>(M155*21)/100</f>
      </c>
      <c t="s">
        <v>27</v>
      </c>
    </row>
    <row r="156" spans="1:5" ht="25.5">
      <c r="A156" s="35" t="s">
        <v>54</v>
      </c>
      <c r="E156" s="39" t="s">
        <v>7369</v>
      </c>
    </row>
    <row r="157" spans="1:5" ht="12.75">
      <c r="A157" s="35" t="s">
        <v>55</v>
      </c>
      <c r="E157" s="40" t="s">
        <v>5</v>
      </c>
    </row>
    <row r="158" spans="1:5" ht="12.75">
      <c r="A158" t="s">
        <v>56</v>
      </c>
      <c r="E158" s="39" t="s">
        <v>5</v>
      </c>
    </row>
    <row r="159" spans="1:16" ht="12.75">
      <c r="A159" t="s">
        <v>49</v>
      </c>
      <c s="34" t="s">
        <v>195</v>
      </c>
      <c s="34" t="s">
        <v>7370</v>
      </c>
      <c s="35" t="s">
        <v>5</v>
      </c>
      <c s="6" t="s">
        <v>7371</v>
      </c>
      <c s="36" t="s">
        <v>75</v>
      </c>
      <c s="37">
        <v>9</v>
      </c>
      <c s="36">
        <v>0</v>
      </c>
      <c s="36">
        <f>ROUND(G159*H159,6)</f>
      </c>
      <c r="L159" s="38">
        <v>0</v>
      </c>
      <c s="32">
        <f>ROUND(ROUND(L159,2)*ROUND(G159,3),2)</f>
      </c>
      <c s="36" t="s">
        <v>416</v>
      </c>
      <c>
        <f>(M159*21)/100</f>
      </c>
      <c t="s">
        <v>27</v>
      </c>
    </row>
    <row r="160" spans="1:5" ht="25.5">
      <c r="A160" s="35" t="s">
        <v>54</v>
      </c>
      <c r="E160" s="39" t="s">
        <v>7372</v>
      </c>
    </row>
    <row r="161" spans="1:5" ht="12.75">
      <c r="A161" s="35" t="s">
        <v>55</v>
      </c>
      <c r="E161" s="40" t="s">
        <v>5</v>
      </c>
    </row>
    <row r="162" spans="1:5" ht="12.75">
      <c r="A162" t="s">
        <v>56</v>
      </c>
      <c r="E162" s="39" t="s">
        <v>5</v>
      </c>
    </row>
    <row r="163" spans="1:16" ht="25.5">
      <c r="A163" t="s">
        <v>49</v>
      </c>
      <c s="34" t="s">
        <v>199</v>
      </c>
      <c s="34" t="s">
        <v>7373</v>
      </c>
      <c s="35" t="s">
        <v>5</v>
      </c>
      <c s="6" t="s">
        <v>7374</v>
      </c>
      <c s="36" t="s">
        <v>7254</v>
      </c>
      <c s="37">
        <v>1</v>
      </c>
      <c s="36">
        <v>0</v>
      </c>
      <c s="36">
        <f>ROUND(G163*H163,6)</f>
      </c>
      <c r="L163" s="38">
        <v>0</v>
      </c>
      <c s="32">
        <f>ROUND(ROUND(L163,2)*ROUND(G163,3),2)</f>
      </c>
      <c s="36" t="s">
        <v>416</v>
      </c>
      <c>
        <f>(M163*21)/100</f>
      </c>
      <c t="s">
        <v>27</v>
      </c>
    </row>
    <row r="164" spans="1:5" ht="25.5">
      <c r="A164" s="35" t="s">
        <v>54</v>
      </c>
      <c r="E164" s="39" t="s">
        <v>7375</v>
      </c>
    </row>
    <row r="165" spans="1:5" ht="12.75">
      <c r="A165" s="35" t="s">
        <v>55</v>
      </c>
      <c r="E165" s="40" t="s">
        <v>5</v>
      </c>
    </row>
    <row r="166" spans="1:5" ht="12.75">
      <c r="A166" t="s">
        <v>56</v>
      </c>
      <c r="E166" s="39" t="s">
        <v>5</v>
      </c>
    </row>
    <row r="167" spans="1:16" ht="12.75">
      <c r="A167" t="s">
        <v>49</v>
      </c>
      <c s="34" t="s">
        <v>203</v>
      </c>
      <c s="34" t="s">
        <v>7376</v>
      </c>
      <c s="35" t="s">
        <v>5</v>
      </c>
      <c s="6" t="s">
        <v>7377</v>
      </c>
      <c s="36" t="s">
        <v>7254</v>
      </c>
      <c s="37">
        <v>1</v>
      </c>
      <c s="36">
        <v>0</v>
      </c>
      <c s="36">
        <f>ROUND(G167*H167,6)</f>
      </c>
      <c r="L167" s="38">
        <v>0</v>
      </c>
      <c s="32">
        <f>ROUND(ROUND(L167,2)*ROUND(G167,3),2)</f>
      </c>
      <c s="36" t="s">
        <v>416</v>
      </c>
      <c>
        <f>(M167*21)/100</f>
      </c>
      <c t="s">
        <v>27</v>
      </c>
    </row>
    <row r="168" spans="1:5" ht="12.75">
      <c r="A168" s="35" t="s">
        <v>54</v>
      </c>
      <c r="E168" s="39" t="s">
        <v>7378</v>
      </c>
    </row>
    <row r="169" spans="1:5" ht="12.75">
      <c r="A169" s="35" t="s">
        <v>55</v>
      </c>
      <c r="E169" s="40" t="s">
        <v>5</v>
      </c>
    </row>
    <row r="170" spans="1:5" ht="12.75">
      <c r="A170" t="s">
        <v>56</v>
      </c>
      <c r="E170" s="39" t="s">
        <v>5</v>
      </c>
    </row>
    <row r="171" spans="1:16" ht="12.75">
      <c r="A171" t="s">
        <v>49</v>
      </c>
      <c s="34" t="s">
        <v>207</v>
      </c>
      <c s="34" t="s">
        <v>7379</v>
      </c>
      <c s="35" t="s">
        <v>5</v>
      </c>
      <c s="6" t="s">
        <v>7380</v>
      </c>
      <c s="36" t="s">
        <v>52</v>
      </c>
      <c s="37">
        <v>69.93</v>
      </c>
      <c s="36">
        <v>0</v>
      </c>
      <c s="36">
        <f>ROUND(G171*H171,6)</f>
      </c>
      <c r="L171" s="38">
        <v>0</v>
      </c>
      <c s="32">
        <f>ROUND(ROUND(L171,2)*ROUND(G171,3),2)</f>
      </c>
      <c s="36" t="s">
        <v>416</v>
      </c>
      <c>
        <f>(M171*21)/100</f>
      </c>
      <c t="s">
        <v>27</v>
      </c>
    </row>
    <row r="172" spans="1:5" ht="12.75">
      <c r="A172" s="35" t="s">
        <v>54</v>
      </c>
      <c r="E172" s="39" t="s">
        <v>7381</v>
      </c>
    </row>
    <row r="173" spans="1:5" ht="12.75">
      <c r="A173" s="35" t="s">
        <v>55</v>
      </c>
      <c r="E173" s="40" t="s">
        <v>5</v>
      </c>
    </row>
    <row r="174" spans="1:5" ht="12.75">
      <c r="A174" t="s">
        <v>56</v>
      </c>
      <c r="E174" s="39" t="s">
        <v>5</v>
      </c>
    </row>
    <row r="175" spans="1:16" ht="25.5">
      <c r="A175" t="s">
        <v>49</v>
      </c>
      <c s="34" t="s">
        <v>211</v>
      </c>
      <c s="34" t="s">
        <v>7382</v>
      </c>
      <c s="35" t="s">
        <v>5</v>
      </c>
      <c s="6" t="s">
        <v>7383</v>
      </c>
      <c s="36" t="s">
        <v>75</v>
      </c>
      <c s="37">
        <v>11.1</v>
      </c>
      <c s="36">
        <v>0</v>
      </c>
      <c s="36">
        <f>ROUND(G175*H175,6)</f>
      </c>
      <c r="L175" s="38">
        <v>0</v>
      </c>
      <c s="32">
        <f>ROUND(ROUND(L175,2)*ROUND(G175,3),2)</f>
      </c>
      <c s="36" t="s">
        <v>416</v>
      </c>
      <c>
        <f>(M175*21)/100</f>
      </c>
      <c t="s">
        <v>27</v>
      </c>
    </row>
    <row r="176" spans="1:5" ht="25.5">
      <c r="A176" s="35" t="s">
        <v>54</v>
      </c>
      <c r="E176" s="39" t="s">
        <v>7384</v>
      </c>
    </row>
    <row r="177" spans="1:5" ht="12.75">
      <c r="A177" s="35" t="s">
        <v>55</v>
      </c>
      <c r="E177" s="40" t="s">
        <v>5</v>
      </c>
    </row>
    <row r="178" spans="1:5" ht="12.75">
      <c r="A178" t="s">
        <v>56</v>
      </c>
      <c r="E178" s="39" t="s">
        <v>5</v>
      </c>
    </row>
    <row r="179" spans="1:16" ht="12.75">
      <c r="A179" t="s">
        <v>49</v>
      </c>
      <c s="34" t="s">
        <v>215</v>
      </c>
      <c s="34" t="s">
        <v>7385</v>
      </c>
      <c s="35" t="s">
        <v>5</v>
      </c>
      <c s="6" t="s">
        <v>7386</v>
      </c>
      <c s="36" t="s">
        <v>2833</v>
      </c>
      <c s="37">
        <v>0.001</v>
      </c>
      <c s="36">
        <v>0</v>
      </c>
      <c s="36">
        <f>ROUND(G179*H179,6)</f>
      </c>
      <c r="L179" s="38">
        <v>0</v>
      </c>
      <c s="32">
        <f>ROUND(ROUND(L179,2)*ROUND(G179,3),2)</f>
      </c>
      <c s="36" t="s">
        <v>416</v>
      </c>
      <c>
        <f>(M179*21)/100</f>
      </c>
      <c t="s">
        <v>27</v>
      </c>
    </row>
    <row r="180" spans="1:5" ht="25.5">
      <c r="A180" s="35" t="s">
        <v>54</v>
      </c>
      <c r="E180" s="39" t="s">
        <v>7387</v>
      </c>
    </row>
    <row r="181" spans="1:5" ht="12.75">
      <c r="A181" s="35" t="s">
        <v>55</v>
      </c>
      <c r="E181" s="40" t="s">
        <v>5</v>
      </c>
    </row>
    <row r="182" spans="1:5" ht="12.75">
      <c r="A182" t="s">
        <v>56</v>
      </c>
      <c r="E182" s="39" t="s">
        <v>5</v>
      </c>
    </row>
    <row r="183" spans="1:16" ht="12.75">
      <c r="A183" t="s">
        <v>49</v>
      </c>
      <c s="34" t="s">
        <v>219</v>
      </c>
      <c s="34" t="s">
        <v>7388</v>
      </c>
      <c s="35" t="s">
        <v>5</v>
      </c>
      <c s="6" t="s">
        <v>7389</v>
      </c>
      <c s="36" t="s">
        <v>2833</v>
      </c>
      <c s="37">
        <v>0.02</v>
      </c>
      <c s="36">
        <v>0</v>
      </c>
      <c s="36">
        <f>ROUND(G183*H183,6)</f>
      </c>
      <c r="L183" s="38">
        <v>0</v>
      </c>
      <c s="32">
        <f>ROUND(ROUND(L183,2)*ROUND(G183,3),2)</f>
      </c>
      <c s="36" t="s">
        <v>416</v>
      </c>
      <c>
        <f>(M183*21)/100</f>
      </c>
      <c t="s">
        <v>27</v>
      </c>
    </row>
    <row r="184" spans="1:5" ht="25.5">
      <c r="A184" s="35" t="s">
        <v>54</v>
      </c>
      <c r="E184" s="39" t="s">
        <v>7390</v>
      </c>
    </row>
    <row r="185" spans="1:5" ht="12.75">
      <c r="A185" s="35" t="s">
        <v>55</v>
      </c>
      <c r="E185" s="40" t="s">
        <v>5</v>
      </c>
    </row>
    <row r="186" spans="1:5" ht="12.75">
      <c r="A186" t="s">
        <v>56</v>
      </c>
      <c r="E186" s="39" t="s">
        <v>5</v>
      </c>
    </row>
    <row r="187" spans="1:16" ht="12.75">
      <c r="A187" t="s">
        <v>49</v>
      </c>
      <c s="34" t="s">
        <v>223</v>
      </c>
      <c s="34" t="s">
        <v>7391</v>
      </c>
      <c s="35" t="s">
        <v>5</v>
      </c>
      <c s="6" t="s">
        <v>7392</v>
      </c>
      <c s="36" t="s">
        <v>2833</v>
      </c>
      <c s="37">
        <v>0.014</v>
      </c>
      <c s="36">
        <v>0</v>
      </c>
      <c s="36">
        <f>ROUND(G187*H187,6)</f>
      </c>
      <c r="L187" s="38">
        <v>0</v>
      </c>
      <c s="32">
        <f>ROUND(ROUND(L187,2)*ROUND(G187,3),2)</f>
      </c>
      <c s="36" t="s">
        <v>416</v>
      </c>
      <c>
        <f>(M187*21)/100</f>
      </c>
      <c t="s">
        <v>27</v>
      </c>
    </row>
    <row r="188" spans="1:5" ht="25.5">
      <c r="A188" s="35" t="s">
        <v>54</v>
      </c>
      <c r="E188" s="39" t="s">
        <v>7393</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7396</v>
      </c>
      <c r="E8" s="30" t="s">
        <v>7395</v>
      </c>
      <c r="J8" s="29">
        <f>0+J9+J102</f>
      </c>
      <c s="29">
        <f>0+K9+K102</f>
      </c>
      <c s="29">
        <f>0+L9+L102</f>
      </c>
      <c s="29">
        <f>0+M9+M102</f>
      </c>
    </row>
    <row r="9" spans="1:13" ht="12.75">
      <c r="A9" t="s">
        <v>46</v>
      </c>
      <c r="C9" s="31" t="s">
        <v>47</v>
      </c>
      <c r="E9" s="33" t="s">
        <v>3081</v>
      </c>
      <c r="J9" s="32">
        <f>0</f>
      </c>
      <c s="32">
        <f>0</f>
      </c>
      <c s="32">
        <f>0+L10+L14+L18+L22+L26+L30+L34+L38+L42+L46+L50+L54+L58+L62+L66+L70+L74+L78+L82+L86+L90+L94+L98</f>
      </c>
      <c s="32">
        <f>0+M10+M14+M18+M22+M26+M30+M34+M38+M42+M46+M50+M54+M58+M62+M66+M70+M74+M78+M82+M86+M90+M94+M98</f>
      </c>
    </row>
    <row r="10" spans="1:16" ht="12.75">
      <c r="A10" t="s">
        <v>49</v>
      </c>
      <c s="34" t="s">
        <v>47</v>
      </c>
      <c s="34" t="s">
        <v>6879</v>
      </c>
      <c s="35" t="s">
        <v>5</v>
      </c>
      <c s="6" t="s">
        <v>6880</v>
      </c>
      <c s="36" t="s">
        <v>80</v>
      </c>
      <c s="37">
        <v>25</v>
      </c>
      <c s="36">
        <v>0</v>
      </c>
      <c s="36">
        <f>ROUND(G10*H10,6)</f>
      </c>
      <c r="L10" s="38">
        <v>0</v>
      </c>
      <c s="32">
        <f>ROUND(ROUND(L10,2)*ROUND(G10,3),2)</f>
      </c>
      <c s="36" t="s">
        <v>53</v>
      </c>
      <c>
        <f>(M10*21)/100</f>
      </c>
      <c t="s">
        <v>27</v>
      </c>
    </row>
    <row r="11" spans="1:5" ht="12.75">
      <c r="A11" s="35" t="s">
        <v>54</v>
      </c>
      <c r="E11" s="39" t="s">
        <v>6880</v>
      </c>
    </row>
    <row r="12" spans="1:5" ht="12.75">
      <c r="A12" s="35" t="s">
        <v>55</v>
      </c>
      <c r="E12" s="40" t="s">
        <v>5</v>
      </c>
    </row>
    <row r="13" spans="1:5" ht="12.75">
      <c r="A13" t="s">
        <v>56</v>
      </c>
      <c r="E13" s="39" t="s">
        <v>5</v>
      </c>
    </row>
    <row r="14" spans="1:16" ht="12.75">
      <c r="A14" t="s">
        <v>49</v>
      </c>
      <c s="34" t="s">
        <v>27</v>
      </c>
      <c s="34" t="s">
        <v>6885</v>
      </c>
      <c s="35" t="s">
        <v>5</v>
      </c>
      <c s="6" t="s">
        <v>6886</v>
      </c>
      <c s="36" t="s">
        <v>80</v>
      </c>
      <c s="37">
        <v>72</v>
      </c>
      <c s="36">
        <v>0</v>
      </c>
      <c s="36">
        <f>ROUND(G14*H14,6)</f>
      </c>
      <c r="L14" s="38">
        <v>0</v>
      </c>
      <c s="32">
        <f>ROUND(ROUND(L14,2)*ROUND(G14,3),2)</f>
      </c>
      <c s="36" t="s">
        <v>53</v>
      </c>
      <c>
        <f>(M14*21)/100</f>
      </c>
      <c t="s">
        <v>27</v>
      </c>
    </row>
    <row r="15" spans="1:5" ht="12.75">
      <c r="A15" s="35" t="s">
        <v>54</v>
      </c>
      <c r="E15" s="39" t="s">
        <v>6886</v>
      </c>
    </row>
    <row r="16" spans="1:5" ht="12.75">
      <c r="A16" s="35" t="s">
        <v>55</v>
      </c>
      <c r="E16" s="40" t="s">
        <v>5</v>
      </c>
    </row>
    <row r="17" spans="1:5" ht="12.75">
      <c r="A17" t="s">
        <v>56</v>
      </c>
      <c r="E17" s="39" t="s">
        <v>5</v>
      </c>
    </row>
    <row r="18" spans="1:16" ht="12.75">
      <c r="A18" t="s">
        <v>49</v>
      </c>
      <c s="34" t="s">
        <v>26</v>
      </c>
      <c s="34" t="s">
        <v>7040</v>
      </c>
      <c s="35" t="s">
        <v>5</v>
      </c>
      <c s="6" t="s">
        <v>7041</v>
      </c>
      <c s="36" t="s">
        <v>80</v>
      </c>
      <c s="37">
        <v>8</v>
      </c>
      <c s="36">
        <v>0</v>
      </c>
      <c s="36">
        <f>ROUND(G18*H18,6)</f>
      </c>
      <c r="L18" s="38">
        <v>0</v>
      </c>
      <c s="32">
        <f>ROUND(ROUND(L18,2)*ROUND(G18,3),2)</f>
      </c>
      <c s="36" t="s">
        <v>53</v>
      </c>
      <c>
        <f>(M18*21)/100</f>
      </c>
      <c t="s">
        <v>27</v>
      </c>
    </row>
    <row r="19" spans="1:5" ht="12.75">
      <c r="A19" s="35" t="s">
        <v>54</v>
      </c>
      <c r="E19" s="39" t="s">
        <v>7041</v>
      </c>
    </row>
    <row r="20" spans="1:5" ht="12.75">
      <c r="A20" s="35" t="s">
        <v>55</v>
      </c>
      <c r="E20" s="40" t="s">
        <v>5</v>
      </c>
    </row>
    <row r="21" spans="1:5" ht="12.75">
      <c r="A21" t="s">
        <v>56</v>
      </c>
      <c r="E21" s="39" t="s">
        <v>5</v>
      </c>
    </row>
    <row r="22" spans="1:16" ht="12.75">
      <c r="A22" t="s">
        <v>49</v>
      </c>
      <c s="34" t="s">
        <v>65</v>
      </c>
      <c s="34" t="s">
        <v>3048</v>
      </c>
      <c s="35" t="s">
        <v>5</v>
      </c>
      <c s="6" t="s">
        <v>3049</v>
      </c>
      <c s="36" t="s">
        <v>80</v>
      </c>
      <c s="37">
        <v>3</v>
      </c>
      <c s="36">
        <v>0</v>
      </c>
      <c s="36">
        <f>ROUND(G22*H22,6)</f>
      </c>
      <c r="L22" s="38">
        <v>0</v>
      </c>
      <c s="32">
        <f>ROUND(ROUND(L22,2)*ROUND(G22,3),2)</f>
      </c>
      <c s="36" t="s">
        <v>53</v>
      </c>
      <c>
        <f>(M22*21)/100</f>
      </c>
      <c t="s">
        <v>27</v>
      </c>
    </row>
    <row r="23" spans="1:5" ht="12.75">
      <c r="A23" s="35" t="s">
        <v>54</v>
      </c>
      <c r="E23" s="39" t="s">
        <v>3049</v>
      </c>
    </row>
    <row r="24" spans="1:5" ht="12.75">
      <c r="A24" s="35" t="s">
        <v>55</v>
      </c>
      <c r="E24" s="40" t="s">
        <v>5</v>
      </c>
    </row>
    <row r="25" spans="1:5" ht="12.75">
      <c r="A25" t="s">
        <v>56</v>
      </c>
      <c r="E25" s="39" t="s">
        <v>5</v>
      </c>
    </row>
    <row r="26" spans="1:16" ht="12.75">
      <c r="A26" t="s">
        <v>49</v>
      </c>
      <c s="34" t="s">
        <v>69</v>
      </c>
      <c s="34" t="s">
        <v>784</v>
      </c>
      <c s="35" t="s">
        <v>5</v>
      </c>
      <c s="6" t="s">
        <v>785</v>
      </c>
      <c s="36" t="s">
        <v>75</v>
      </c>
      <c s="37">
        <v>650</v>
      </c>
      <c s="36">
        <v>0</v>
      </c>
      <c s="36">
        <f>ROUND(G26*H26,6)</f>
      </c>
      <c r="L26" s="38">
        <v>0</v>
      </c>
      <c s="32">
        <f>ROUND(ROUND(L26,2)*ROUND(G26,3),2)</f>
      </c>
      <c s="36" t="s">
        <v>53</v>
      </c>
      <c>
        <f>(M26*21)/100</f>
      </c>
      <c t="s">
        <v>27</v>
      </c>
    </row>
    <row r="27" spans="1:5" ht="12.75">
      <c r="A27" s="35" t="s">
        <v>54</v>
      </c>
      <c r="E27" s="39" t="s">
        <v>785</v>
      </c>
    </row>
    <row r="28" spans="1:5" ht="12.75">
      <c r="A28" s="35" t="s">
        <v>55</v>
      </c>
      <c r="E28" s="40" t="s">
        <v>5</v>
      </c>
    </row>
    <row r="29" spans="1:5" ht="12.75">
      <c r="A29" t="s">
        <v>56</v>
      </c>
      <c r="E29" s="39" t="s">
        <v>5</v>
      </c>
    </row>
    <row r="30" spans="1:16" ht="12.75">
      <c r="A30" t="s">
        <v>49</v>
      </c>
      <c s="34" t="s">
        <v>72</v>
      </c>
      <c s="34" t="s">
        <v>6889</v>
      </c>
      <c s="35" t="s">
        <v>5</v>
      </c>
      <c s="6" t="s">
        <v>6890</v>
      </c>
      <c s="36" t="s">
        <v>75</v>
      </c>
      <c s="37">
        <v>15</v>
      </c>
      <c s="36">
        <v>0</v>
      </c>
      <c s="36">
        <f>ROUND(G30*H30,6)</f>
      </c>
      <c r="L30" s="38">
        <v>0</v>
      </c>
      <c s="32">
        <f>ROUND(ROUND(L30,2)*ROUND(G30,3),2)</f>
      </c>
      <c s="36" t="s">
        <v>53</v>
      </c>
      <c>
        <f>(M30*21)/100</f>
      </c>
      <c t="s">
        <v>27</v>
      </c>
    </row>
    <row r="31" spans="1:5" ht="12.75">
      <c r="A31" s="35" t="s">
        <v>54</v>
      </c>
      <c r="E31" s="39" t="s">
        <v>6890</v>
      </c>
    </row>
    <row r="32" spans="1:5" ht="12.75">
      <c r="A32" s="35" t="s">
        <v>55</v>
      </c>
      <c r="E32" s="40" t="s">
        <v>5</v>
      </c>
    </row>
    <row r="33" spans="1:5" ht="12.75">
      <c r="A33" t="s">
        <v>56</v>
      </c>
      <c r="E33" s="39" t="s">
        <v>5</v>
      </c>
    </row>
    <row r="34" spans="1:16" ht="12.75">
      <c r="A34" t="s">
        <v>49</v>
      </c>
      <c s="34" t="s">
        <v>77</v>
      </c>
      <c s="34" t="s">
        <v>2929</v>
      </c>
      <c s="35" t="s">
        <v>5</v>
      </c>
      <c s="6" t="s">
        <v>2930</v>
      </c>
      <c s="36" t="s">
        <v>75</v>
      </c>
      <c s="37">
        <v>148</v>
      </c>
      <c s="36">
        <v>0</v>
      </c>
      <c s="36">
        <f>ROUND(G34*H34,6)</f>
      </c>
      <c r="L34" s="38">
        <v>0</v>
      </c>
      <c s="32">
        <f>ROUND(ROUND(L34,2)*ROUND(G34,3),2)</f>
      </c>
      <c s="36" t="s">
        <v>53</v>
      </c>
      <c>
        <f>(M34*21)/100</f>
      </c>
      <c t="s">
        <v>27</v>
      </c>
    </row>
    <row r="35" spans="1:5" ht="12.75">
      <c r="A35" s="35" t="s">
        <v>54</v>
      </c>
      <c r="E35" s="39" t="s">
        <v>2930</v>
      </c>
    </row>
    <row r="36" spans="1:5" ht="12.75">
      <c r="A36" s="35" t="s">
        <v>55</v>
      </c>
      <c r="E36" s="40" t="s">
        <v>5</v>
      </c>
    </row>
    <row r="37" spans="1:5" ht="12.75">
      <c r="A37" t="s">
        <v>56</v>
      </c>
      <c r="E37" s="39" t="s">
        <v>5</v>
      </c>
    </row>
    <row r="38" spans="1:16" ht="25.5">
      <c r="A38" t="s">
        <v>49</v>
      </c>
      <c s="34" t="s">
        <v>82</v>
      </c>
      <c s="34" t="s">
        <v>791</v>
      </c>
      <c s="35" t="s">
        <v>5</v>
      </c>
      <c s="6" t="s">
        <v>792</v>
      </c>
      <c s="36" t="s">
        <v>3650</v>
      </c>
      <c s="37">
        <v>320</v>
      </c>
      <c s="36">
        <v>0</v>
      </c>
      <c s="36">
        <f>ROUND(G38*H38,6)</f>
      </c>
      <c r="L38" s="38">
        <v>0</v>
      </c>
      <c s="32">
        <f>ROUND(ROUND(L38,2)*ROUND(G38,3),2)</f>
      </c>
      <c s="36" t="s">
        <v>53</v>
      </c>
      <c>
        <f>(M38*21)/100</f>
      </c>
      <c t="s">
        <v>27</v>
      </c>
    </row>
    <row r="39" spans="1:5" ht="25.5">
      <c r="A39" s="35" t="s">
        <v>54</v>
      </c>
      <c r="E39" s="39" t="s">
        <v>792</v>
      </c>
    </row>
    <row r="40" spans="1:5" ht="12.75">
      <c r="A40" s="35" t="s">
        <v>55</v>
      </c>
      <c r="E40" s="40" t="s">
        <v>5</v>
      </c>
    </row>
    <row r="41" spans="1:5" ht="12.75">
      <c r="A41" t="s">
        <v>56</v>
      </c>
      <c r="E41" s="39" t="s">
        <v>5</v>
      </c>
    </row>
    <row r="42" spans="1:16" ht="25.5">
      <c r="A42" t="s">
        <v>49</v>
      </c>
      <c s="34" t="s">
        <v>86</v>
      </c>
      <c s="34" t="s">
        <v>2216</v>
      </c>
      <c s="35" t="s">
        <v>5</v>
      </c>
      <c s="6" t="s">
        <v>2217</v>
      </c>
      <c s="36" t="s">
        <v>3650</v>
      </c>
      <c s="37">
        <v>6</v>
      </c>
      <c s="36">
        <v>0</v>
      </c>
      <c s="36">
        <f>ROUND(G42*H42,6)</f>
      </c>
      <c r="L42" s="38">
        <v>0</v>
      </c>
      <c s="32">
        <f>ROUND(ROUND(L42,2)*ROUND(G42,3),2)</f>
      </c>
      <c s="36" t="s">
        <v>53</v>
      </c>
      <c>
        <f>(M42*21)/100</f>
      </c>
      <c t="s">
        <v>27</v>
      </c>
    </row>
    <row r="43" spans="1:5" ht="25.5">
      <c r="A43" s="35" t="s">
        <v>54</v>
      </c>
      <c r="E43" s="39" t="s">
        <v>2217</v>
      </c>
    </row>
    <row r="44" spans="1:5" ht="12.75">
      <c r="A44" s="35" t="s">
        <v>55</v>
      </c>
      <c r="E44" s="40" t="s">
        <v>5</v>
      </c>
    </row>
    <row r="45" spans="1:5" ht="12.75">
      <c r="A45" t="s">
        <v>56</v>
      </c>
      <c r="E45" s="39" t="s">
        <v>5</v>
      </c>
    </row>
    <row r="46" spans="1:16" ht="25.5">
      <c r="A46" t="s">
        <v>49</v>
      </c>
      <c s="34" t="s">
        <v>90</v>
      </c>
      <c s="34" t="s">
        <v>6891</v>
      </c>
      <c s="35" t="s">
        <v>5</v>
      </c>
      <c s="6" t="s">
        <v>6892</v>
      </c>
      <c s="36" t="s">
        <v>80</v>
      </c>
      <c s="37">
        <v>3</v>
      </c>
      <c s="36">
        <v>0</v>
      </c>
      <c s="36">
        <f>ROUND(G46*H46,6)</f>
      </c>
      <c r="L46" s="38">
        <v>0</v>
      </c>
      <c s="32">
        <f>ROUND(ROUND(L46,2)*ROUND(G46,3),2)</f>
      </c>
      <c s="36" t="s">
        <v>53</v>
      </c>
      <c>
        <f>(M46*21)/100</f>
      </c>
      <c t="s">
        <v>27</v>
      </c>
    </row>
    <row r="47" spans="1:5" ht="25.5">
      <c r="A47" s="35" t="s">
        <v>54</v>
      </c>
      <c r="E47" s="39" t="s">
        <v>6892</v>
      </c>
    </row>
    <row r="48" spans="1:5" ht="12.75">
      <c r="A48" s="35" t="s">
        <v>55</v>
      </c>
      <c r="E48" s="40" t="s">
        <v>5</v>
      </c>
    </row>
    <row r="49" spans="1:5" ht="12.75">
      <c r="A49" t="s">
        <v>56</v>
      </c>
      <c r="E49" s="39" t="s">
        <v>5</v>
      </c>
    </row>
    <row r="50" spans="1:16" ht="12.75">
      <c r="A50" t="s">
        <v>49</v>
      </c>
      <c s="34" t="s">
        <v>94</v>
      </c>
      <c s="34" t="s">
        <v>1699</v>
      </c>
      <c s="35" t="s">
        <v>5</v>
      </c>
      <c s="6" t="s">
        <v>1700</v>
      </c>
      <c s="36" t="s">
        <v>80</v>
      </c>
      <c s="37">
        <v>16</v>
      </c>
      <c s="36">
        <v>0</v>
      </c>
      <c s="36">
        <f>ROUND(G50*H50,6)</f>
      </c>
      <c r="L50" s="38">
        <v>0</v>
      </c>
      <c s="32">
        <f>ROUND(ROUND(L50,2)*ROUND(G50,3),2)</f>
      </c>
      <c s="36" t="s">
        <v>53</v>
      </c>
      <c>
        <f>(M50*21)/100</f>
      </c>
      <c t="s">
        <v>27</v>
      </c>
    </row>
    <row r="51" spans="1:5" ht="12.75">
      <c r="A51" s="35" t="s">
        <v>54</v>
      </c>
      <c r="E51" s="39" t="s">
        <v>1700</v>
      </c>
    </row>
    <row r="52" spans="1:5" ht="12.75">
      <c r="A52" s="35" t="s">
        <v>55</v>
      </c>
      <c r="E52" s="40" t="s">
        <v>5</v>
      </c>
    </row>
    <row r="53" spans="1:5" ht="12.75">
      <c r="A53" t="s">
        <v>56</v>
      </c>
      <c r="E53" s="39" t="s">
        <v>5</v>
      </c>
    </row>
    <row r="54" spans="1:16" ht="12.75">
      <c r="A54" t="s">
        <v>49</v>
      </c>
      <c s="34" t="s">
        <v>98</v>
      </c>
      <c s="34" t="s">
        <v>3062</v>
      </c>
      <c s="35" t="s">
        <v>5</v>
      </c>
      <c s="6" t="s">
        <v>3063</v>
      </c>
      <c s="36" t="s">
        <v>80</v>
      </c>
      <c s="37">
        <v>14</v>
      </c>
      <c s="36">
        <v>0</v>
      </c>
      <c s="36">
        <f>ROUND(G54*H54,6)</f>
      </c>
      <c r="L54" s="38">
        <v>0</v>
      </c>
      <c s="32">
        <f>ROUND(ROUND(L54,2)*ROUND(G54,3),2)</f>
      </c>
      <c s="36" t="s">
        <v>53</v>
      </c>
      <c>
        <f>(M54*21)/100</f>
      </c>
      <c t="s">
        <v>27</v>
      </c>
    </row>
    <row r="55" spans="1:5" ht="12.75">
      <c r="A55" s="35" t="s">
        <v>54</v>
      </c>
      <c r="E55" s="39" t="s">
        <v>3063</v>
      </c>
    </row>
    <row r="56" spans="1:5" ht="12.75">
      <c r="A56" s="35" t="s">
        <v>55</v>
      </c>
      <c r="E56" s="40" t="s">
        <v>5</v>
      </c>
    </row>
    <row r="57" spans="1:5" ht="12.75">
      <c r="A57" t="s">
        <v>56</v>
      </c>
      <c r="E57" s="39" t="s">
        <v>5</v>
      </c>
    </row>
    <row r="58" spans="1:16" ht="12.75">
      <c r="A58" t="s">
        <v>49</v>
      </c>
      <c s="34" t="s">
        <v>103</v>
      </c>
      <c s="34" t="s">
        <v>6894</v>
      </c>
      <c s="35" t="s">
        <v>5</v>
      </c>
      <c s="6" t="s">
        <v>6895</v>
      </c>
      <c s="36" t="s">
        <v>80</v>
      </c>
      <c s="37">
        <v>2</v>
      </c>
      <c s="36">
        <v>0</v>
      </c>
      <c s="36">
        <f>ROUND(G58*H58,6)</f>
      </c>
      <c r="L58" s="38">
        <v>0</v>
      </c>
      <c s="32">
        <f>ROUND(ROUND(L58,2)*ROUND(G58,3),2)</f>
      </c>
      <c s="36" t="s">
        <v>53</v>
      </c>
      <c>
        <f>(M58*21)/100</f>
      </c>
      <c t="s">
        <v>27</v>
      </c>
    </row>
    <row r="59" spans="1:5" ht="12.75">
      <c r="A59" s="35" t="s">
        <v>54</v>
      </c>
      <c r="E59" s="39" t="s">
        <v>6895</v>
      </c>
    </row>
    <row r="60" spans="1:5" ht="12.75">
      <c r="A60" s="35" t="s">
        <v>55</v>
      </c>
      <c r="E60" s="40" t="s">
        <v>5</v>
      </c>
    </row>
    <row r="61" spans="1:5" ht="12.75">
      <c r="A61" t="s">
        <v>56</v>
      </c>
      <c r="E61" s="39" t="s">
        <v>5</v>
      </c>
    </row>
    <row r="62" spans="1:16" ht="12.75">
      <c r="A62" t="s">
        <v>49</v>
      </c>
      <c s="34" t="s">
        <v>106</v>
      </c>
      <c s="34" t="s">
        <v>7397</v>
      </c>
      <c s="35" t="s">
        <v>5</v>
      </c>
      <c s="6" t="s">
        <v>7398</v>
      </c>
      <c s="36" t="s">
        <v>80</v>
      </c>
      <c s="37">
        <v>2</v>
      </c>
      <c s="36">
        <v>0</v>
      </c>
      <c s="36">
        <f>ROUND(G62*H62,6)</f>
      </c>
      <c r="L62" s="38">
        <v>0</v>
      </c>
      <c s="32">
        <f>ROUND(ROUND(L62,2)*ROUND(G62,3),2)</f>
      </c>
      <c s="36" t="s">
        <v>53</v>
      </c>
      <c>
        <f>(M62*21)/100</f>
      </c>
      <c t="s">
        <v>27</v>
      </c>
    </row>
    <row r="63" spans="1:5" ht="12.75">
      <c r="A63" s="35" t="s">
        <v>54</v>
      </c>
      <c r="E63" s="39" t="s">
        <v>7398</v>
      </c>
    </row>
    <row r="64" spans="1:5" ht="12.75">
      <c r="A64" s="35" t="s">
        <v>55</v>
      </c>
      <c r="E64" s="40" t="s">
        <v>5</v>
      </c>
    </row>
    <row r="65" spans="1:5" ht="12.75">
      <c r="A65" t="s">
        <v>56</v>
      </c>
      <c r="E65" s="39" t="s">
        <v>5</v>
      </c>
    </row>
    <row r="66" spans="1:16" ht="12.75">
      <c r="A66" t="s">
        <v>49</v>
      </c>
      <c s="34" t="s">
        <v>110</v>
      </c>
      <c s="34" t="s">
        <v>7399</v>
      </c>
      <c s="35" t="s">
        <v>5</v>
      </c>
      <c s="6" t="s">
        <v>7400</v>
      </c>
      <c s="36" t="s">
        <v>80</v>
      </c>
      <c s="37">
        <v>1</v>
      </c>
      <c s="36">
        <v>0</v>
      </c>
      <c s="36">
        <f>ROUND(G66*H66,6)</f>
      </c>
      <c r="L66" s="38">
        <v>0</v>
      </c>
      <c s="32">
        <f>ROUND(ROUND(L66,2)*ROUND(G66,3),2)</f>
      </c>
      <c s="36" t="s">
        <v>53</v>
      </c>
      <c>
        <f>(M66*21)/100</f>
      </c>
      <c t="s">
        <v>27</v>
      </c>
    </row>
    <row r="67" spans="1:5" ht="12.75">
      <c r="A67" s="35" t="s">
        <v>54</v>
      </c>
      <c r="E67" s="39" t="s">
        <v>7400</v>
      </c>
    </row>
    <row r="68" spans="1:5" ht="12.75">
      <c r="A68" s="35" t="s">
        <v>55</v>
      </c>
      <c r="E68" s="40" t="s">
        <v>5</v>
      </c>
    </row>
    <row r="69" spans="1:5" ht="12.75">
      <c r="A69" t="s">
        <v>56</v>
      </c>
      <c r="E69" s="39" t="s">
        <v>5</v>
      </c>
    </row>
    <row r="70" spans="1:16" ht="12.75">
      <c r="A70" t="s">
        <v>49</v>
      </c>
      <c s="34" t="s">
        <v>113</v>
      </c>
      <c s="34" t="s">
        <v>3064</v>
      </c>
      <c s="35" t="s">
        <v>5</v>
      </c>
      <c s="6" t="s">
        <v>3065</v>
      </c>
      <c s="36" t="s">
        <v>80</v>
      </c>
      <c s="37">
        <v>3</v>
      </c>
      <c s="36">
        <v>0</v>
      </c>
      <c s="36">
        <f>ROUND(G70*H70,6)</f>
      </c>
      <c r="L70" s="38">
        <v>0</v>
      </c>
      <c s="32">
        <f>ROUND(ROUND(L70,2)*ROUND(G70,3),2)</f>
      </c>
      <c s="36" t="s">
        <v>53</v>
      </c>
      <c>
        <f>(M70*21)/100</f>
      </c>
      <c t="s">
        <v>27</v>
      </c>
    </row>
    <row r="71" spans="1:5" ht="12.75">
      <c r="A71" s="35" t="s">
        <v>54</v>
      </c>
      <c r="E71" s="39" t="s">
        <v>3065</v>
      </c>
    </row>
    <row r="72" spans="1:5" ht="12.75">
      <c r="A72" s="35" t="s">
        <v>55</v>
      </c>
      <c r="E72" s="40" t="s">
        <v>5</v>
      </c>
    </row>
    <row r="73" spans="1:5" ht="12.75">
      <c r="A73" t="s">
        <v>56</v>
      </c>
      <c r="E73" s="39" t="s">
        <v>5</v>
      </c>
    </row>
    <row r="74" spans="1:16" ht="25.5">
      <c r="A74" t="s">
        <v>49</v>
      </c>
      <c s="34" t="s">
        <v>117</v>
      </c>
      <c s="34" t="s">
        <v>7401</v>
      </c>
      <c s="35" t="s">
        <v>5</v>
      </c>
      <c s="6" t="s">
        <v>7402</v>
      </c>
      <c s="36" t="s">
        <v>80</v>
      </c>
      <c s="37">
        <v>1</v>
      </c>
      <c s="36">
        <v>0</v>
      </c>
      <c s="36">
        <f>ROUND(G74*H74,6)</f>
      </c>
      <c r="L74" s="38">
        <v>0</v>
      </c>
      <c s="32">
        <f>ROUND(ROUND(L74,2)*ROUND(G74,3),2)</f>
      </c>
      <c s="36" t="s">
        <v>53</v>
      </c>
      <c>
        <f>(M74*21)/100</f>
      </c>
      <c t="s">
        <v>27</v>
      </c>
    </row>
    <row r="75" spans="1:5" ht="25.5">
      <c r="A75" s="35" t="s">
        <v>54</v>
      </c>
      <c r="E75" s="39" t="s">
        <v>7402</v>
      </c>
    </row>
    <row r="76" spans="1:5" ht="12.75">
      <c r="A76" s="35" t="s">
        <v>55</v>
      </c>
      <c r="E76" s="40" t="s">
        <v>5</v>
      </c>
    </row>
    <row r="77" spans="1:5" ht="12.75">
      <c r="A77" t="s">
        <v>56</v>
      </c>
      <c r="E77" s="39" t="s">
        <v>5</v>
      </c>
    </row>
    <row r="78" spans="1:16" ht="12.75">
      <c r="A78" t="s">
        <v>49</v>
      </c>
      <c s="34" t="s">
        <v>121</v>
      </c>
      <c s="34" t="s">
        <v>6896</v>
      </c>
      <c s="35" t="s">
        <v>5</v>
      </c>
      <c s="6" t="s">
        <v>6897</v>
      </c>
      <c s="36" t="s">
        <v>80</v>
      </c>
      <c s="37">
        <v>32</v>
      </c>
      <c s="36">
        <v>0</v>
      </c>
      <c s="36">
        <f>ROUND(G78*H78,6)</f>
      </c>
      <c r="L78" s="38">
        <v>0</v>
      </c>
      <c s="32">
        <f>ROUND(ROUND(L78,2)*ROUND(G78,3),2)</f>
      </c>
      <c s="36" t="s">
        <v>53</v>
      </c>
      <c>
        <f>(M78*21)/100</f>
      </c>
      <c t="s">
        <v>27</v>
      </c>
    </row>
    <row r="79" spans="1:5" ht="12.75">
      <c r="A79" s="35" t="s">
        <v>54</v>
      </c>
      <c r="E79" s="39" t="s">
        <v>6897</v>
      </c>
    </row>
    <row r="80" spans="1:5" ht="12.75">
      <c r="A80" s="35" t="s">
        <v>55</v>
      </c>
      <c r="E80" s="40" t="s">
        <v>5</v>
      </c>
    </row>
    <row r="81" spans="1:5" ht="12.75">
      <c r="A81" t="s">
        <v>56</v>
      </c>
      <c r="E81" s="39" t="s">
        <v>5</v>
      </c>
    </row>
    <row r="82" spans="1:16" ht="12.75">
      <c r="A82" t="s">
        <v>49</v>
      </c>
      <c s="34" t="s">
        <v>125</v>
      </c>
      <c s="34" t="s">
        <v>7051</v>
      </c>
      <c s="35" t="s">
        <v>5</v>
      </c>
      <c s="6" t="s">
        <v>7052</v>
      </c>
      <c s="36" t="s">
        <v>80</v>
      </c>
      <c s="37">
        <v>3</v>
      </c>
      <c s="36">
        <v>0</v>
      </c>
      <c s="36">
        <f>ROUND(G82*H82,6)</f>
      </c>
      <c r="L82" s="38">
        <v>0</v>
      </c>
      <c s="32">
        <f>ROUND(ROUND(L82,2)*ROUND(G82,3),2)</f>
      </c>
      <c s="36" t="s">
        <v>53</v>
      </c>
      <c>
        <f>(M82*21)/100</f>
      </c>
      <c t="s">
        <v>27</v>
      </c>
    </row>
    <row r="83" spans="1:5" ht="12.75">
      <c r="A83" s="35" t="s">
        <v>54</v>
      </c>
      <c r="E83" s="39" t="s">
        <v>7052</v>
      </c>
    </row>
    <row r="84" spans="1:5" ht="12.75">
      <c r="A84" s="35" t="s">
        <v>55</v>
      </c>
      <c r="E84" s="40" t="s">
        <v>5</v>
      </c>
    </row>
    <row r="85" spans="1:5" ht="12.75">
      <c r="A85" t="s">
        <v>56</v>
      </c>
      <c r="E85" s="39" t="s">
        <v>5</v>
      </c>
    </row>
    <row r="86" spans="1:16" ht="25.5">
      <c r="A86" t="s">
        <v>49</v>
      </c>
      <c s="34" t="s">
        <v>128</v>
      </c>
      <c s="34" t="s">
        <v>1431</v>
      </c>
      <c s="35" t="s">
        <v>5</v>
      </c>
      <c s="6" t="s">
        <v>2794</v>
      </c>
      <c s="36" t="s">
        <v>3650</v>
      </c>
      <c s="37">
        <v>1</v>
      </c>
      <c s="36">
        <v>0</v>
      </c>
      <c s="36">
        <f>ROUND(G86*H86,6)</f>
      </c>
      <c r="L86" s="38">
        <v>0</v>
      </c>
      <c s="32">
        <f>ROUND(ROUND(L86,2)*ROUND(G86,3),2)</f>
      </c>
      <c s="36" t="s">
        <v>53</v>
      </c>
      <c>
        <f>(M86*21)/100</f>
      </c>
      <c t="s">
        <v>27</v>
      </c>
    </row>
    <row r="87" spans="1:5" ht="25.5">
      <c r="A87" s="35" t="s">
        <v>54</v>
      </c>
      <c r="E87" s="39" t="s">
        <v>2794</v>
      </c>
    </row>
    <row r="88" spans="1:5" ht="12.75">
      <c r="A88" s="35" t="s">
        <v>55</v>
      </c>
      <c r="E88" s="40" t="s">
        <v>5</v>
      </c>
    </row>
    <row r="89" spans="1:5" ht="12.75">
      <c r="A89" t="s">
        <v>56</v>
      </c>
      <c r="E89" s="39" t="s">
        <v>5</v>
      </c>
    </row>
    <row r="90" spans="1:16" ht="12.75">
      <c r="A90" t="s">
        <v>49</v>
      </c>
      <c s="34" t="s">
        <v>132</v>
      </c>
      <c s="34" t="s">
        <v>6903</v>
      </c>
      <c s="35" t="s">
        <v>5</v>
      </c>
      <c s="6" t="s">
        <v>6904</v>
      </c>
      <c s="36" t="s">
        <v>80</v>
      </c>
      <c s="37">
        <v>3</v>
      </c>
      <c s="36">
        <v>0</v>
      </c>
      <c s="36">
        <f>ROUND(G90*H90,6)</f>
      </c>
      <c r="L90" s="38">
        <v>0</v>
      </c>
      <c s="32">
        <f>ROUND(ROUND(L90,2)*ROUND(G90,3),2)</f>
      </c>
      <c s="36" t="s">
        <v>53</v>
      </c>
      <c>
        <f>(M90*21)/100</f>
      </c>
      <c t="s">
        <v>27</v>
      </c>
    </row>
    <row r="91" spans="1:5" ht="12.75">
      <c r="A91" s="35" t="s">
        <v>54</v>
      </c>
      <c r="E91" s="39" t="s">
        <v>6904</v>
      </c>
    </row>
    <row r="92" spans="1:5" ht="12.75">
      <c r="A92" s="35" t="s">
        <v>55</v>
      </c>
      <c r="E92" s="40" t="s">
        <v>5</v>
      </c>
    </row>
    <row r="93" spans="1:5" ht="12.75">
      <c r="A93" t="s">
        <v>56</v>
      </c>
      <c r="E93" s="39" t="s">
        <v>5</v>
      </c>
    </row>
    <row r="94" spans="1:16" ht="12.75">
      <c r="A94" t="s">
        <v>49</v>
      </c>
      <c s="34" t="s">
        <v>136</v>
      </c>
      <c s="34" t="s">
        <v>6906</v>
      </c>
      <c s="35" t="s">
        <v>5</v>
      </c>
      <c s="6" t="s">
        <v>6907</v>
      </c>
      <c s="36" t="s">
        <v>80</v>
      </c>
      <c s="37">
        <v>3</v>
      </c>
      <c s="36">
        <v>0</v>
      </c>
      <c s="36">
        <f>ROUND(G94*H94,6)</f>
      </c>
      <c r="L94" s="38">
        <v>0</v>
      </c>
      <c s="32">
        <f>ROUND(ROUND(L94,2)*ROUND(G94,3),2)</f>
      </c>
      <c s="36" t="s">
        <v>53</v>
      </c>
      <c>
        <f>(M94*21)/100</f>
      </c>
      <c t="s">
        <v>27</v>
      </c>
    </row>
    <row r="95" spans="1:5" ht="12.75">
      <c r="A95" s="35" t="s">
        <v>54</v>
      </c>
      <c r="E95" s="39" t="s">
        <v>6907</v>
      </c>
    </row>
    <row r="96" spans="1:5" ht="12.75">
      <c r="A96" s="35" t="s">
        <v>55</v>
      </c>
      <c r="E96" s="40" t="s">
        <v>5</v>
      </c>
    </row>
    <row r="97" spans="1:5" ht="12.75">
      <c r="A97" t="s">
        <v>56</v>
      </c>
      <c r="E97" s="39" t="s">
        <v>5</v>
      </c>
    </row>
    <row r="98" spans="1:16" ht="12.75">
      <c r="A98" t="s">
        <v>49</v>
      </c>
      <c s="34" t="s">
        <v>139</v>
      </c>
      <c s="34" t="s">
        <v>7403</v>
      </c>
      <c s="35" t="s">
        <v>5</v>
      </c>
      <c s="6" t="s">
        <v>7094</v>
      </c>
      <c s="36" t="s">
        <v>80</v>
      </c>
      <c s="37">
        <v>2</v>
      </c>
      <c s="36">
        <v>0</v>
      </c>
      <c s="36">
        <f>ROUND(G98*H98,6)</f>
      </c>
      <c r="L98" s="38">
        <v>0</v>
      </c>
      <c s="32">
        <f>ROUND(ROUND(L98,2)*ROUND(G98,3),2)</f>
      </c>
      <c s="36" t="s">
        <v>416</v>
      </c>
      <c>
        <f>(M98*21)/100</f>
      </c>
      <c t="s">
        <v>27</v>
      </c>
    </row>
    <row r="99" spans="1:5" ht="12.75">
      <c r="A99" s="35" t="s">
        <v>54</v>
      </c>
      <c r="E99" s="39" t="s">
        <v>7094</v>
      </c>
    </row>
    <row r="100" spans="1:5" ht="12.75">
      <c r="A100" s="35" t="s">
        <v>55</v>
      </c>
      <c r="E100" s="40" t="s">
        <v>5</v>
      </c>
    </row>
    <row r="101" spans="1:5" ht="12.75">
      <c r="A101" t="s">
        <v>56</v>
      </c>
      <c r="E101" s="39" t="s">
        <v>5</v>
      </c>
    </row>
    <row r="102" spans="1:13" ht="12.75">
      <c r="A102" t="s">
        <v>46</v>
      </c>
      <c r="C102" s="31" t="s">
        <v>6912</v>
      </c>
      <c r="E102" s="33" t="s">
        <v>7029</v>
      </c>
      <c r="J102" s="32">
        <f>0</f>
      </c>
      <c s="32">
        <f>0</f>
      </c>
      <c s="32">
        <f>0+L103+L107+L111</f>
      </c>
      <c s="32">
        <f>0+M103+M107+M111</f>
      </c>
    </row>
    <row r="103" spans="1:16" ht="12.75">
      <c r="A103" t="s">
        <v>49</v>
      </c>
      <c s="34" t="s">
        <v>143</v>
      </c>
      <c s="34" t="s">
        <v>7030</v>
      </c>
      <c s="35" t="s">
        <v>5</v>
      </c>
      <c s="6" t="s">
        <v>7031</v>
      </c>
      <c s="36" t="s">
        <v>80</v>
      </c>
      <c s="37">
        <v>3</v>
      </c>
      <c s="36">
        <v>0</v>
      </c>
      <c s="36">
        <f>ROUND(G103*H103,6)</f>
      </c>
      <c r="L103" s="38">
        <v>0</v>
      </c>
      <c s="32">
        <f>ROUND(ROUND(L103,2)*ROUND(G103,3),2)</f>
      </c>
      <c s="36" t="s">
        <v>53</v>
      </c>
      <c>
        <f>(M103*21)/100</f>
      </c>
      <c t="s">
        <v>27</v>
      </c>
    </row>
    <row r="104" spans="1:5" ht="12.75">
      <c r="A104" s="35" t="s">
        <v>54</v>
      </c>
      <c r="E104" s="39" t="s">
        <v>7031</v>
      </c>
    </row>
    <row r="105" spans="1:5" ht="12.75">
      <c r="A105" s="35" t="s">
        <v>55</v>
      </c>
      <c r="E105" s="40" t="s">
        <v>5</v>
      </c>
    </row>
    <row r="106" spans="1:5" ht="12.75">
      <c r="A106" t="s">
        <v>56</v>
      </c>
      <c r="E106" s="39" t="s">
        <v>5</v>
      </c>
    </row>
    <row r="107" spans="1:16" ht="12.75">
      <c r="A107" t="s">
        <v>49</v>
      </c>
      <c s="34" t="s">
        <v>146</v>
      </c>
      <c s="34" t="s">
        <v>7033</v>
      </c>
      <c s="35" t="s">
        <v>5</v>
      </c>
      <c s="6" t="s">
        <v>7034</v>
      </c>
      <c s="36" t="s">
        <v>60</v>
      </c>
      <c s="37">
        <v>1</v>
      </c>
      <c s="36">
        <v>0</v>
      </c>
      <c s="36">
        <f>ROUND(G107*H107,6)</f>
      </c>
      <c r="L107" s="38">
        <v>0</v>
      </c>
      <c s="32">
        <f>ROUND(ROUND(L107,2)*ROUND(G107,3),2)</f>
      </c>
      <c s="36" t="s">
        <v>53</v>
      </c>
      <c>
        <f>(M107*21)/100</f>
      </c>
      <c t="s">
        <v>27</v>
      </c>
    </row>
    <row r="108" spans="1:5" ht="12.75">
      <c r="A108" s="35" t="s">
        <v>54</v>
      </c>
      <c r="E108" s="39" t="s">
        <v>7034</v>
      </c>
    </row>
    <row r="109" spans="1:5" ht="12.75">
      <c r="A109" s="35" t="s">
        <v>55</v>
      </c>
      <c r="E109" s="40" t="s">
        <v>5</v>
      </c>
    </row>
    <row r="110" spans="1:5" ht="12.75">
      <c r="A110" t="s">
        <v>56</v>
      </c>
      <c r="E110" s="39" t="s">
        <v>5</v>
      </c>
    </row>
    <row r="111" spans="1:16" ht="12.75">
      <c r="A111" t="s">
        <v>49</v>
      </c>
      <c s="34" t="s">
        <v>805</v>
      </c>
      <c s="34" t="s">
        <v>2069</v>
      </c>
      <c s="35" t="s">
        <v>5</v>
      </c>
      <c s="6" t="s">
        <v>2070</v>
      </c>
      <c s="36" t="s">
        <v>60</v>
      </c>
      <c s="37">
        <v>1</v>
      </c>
      <c s="36">
        <v>0</v>
      </c>
      <c s="36">
        <f>ROUND(G111*H111,6)</f>
      </c>
      <c r="L111" s="38">
        <v>0</v>
      </c>
      <c s="32">
        <f>ROUND(ROUND(L111,2)*ROUND(G111,3),2)</f>
      </c>
      <c s="36" t="s">
        <v>53</v>
      </c>
      <c>
        <f>(M111*21)/100</f>
      </c>
      <c t="s">
        <v>27</v>
      </c>
    </row>
    <row r="112" spans="1:5" ht="12.75">
      <c r="A112" s="35" t="s">
        <v>54</v>
      </c>
      <c r="E112" s="39" t="s">
        <v>2070</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6806</v>
      </c>
      <c s="41">
        <f>Rekapitulace!C129</f>
      </c>
      <c s="20" t="s">
        <v>0</v>
      </c>
      <c t="s">
        <v>23</v>
      </c>
      <c t="s">
        <v>27</v>
      </c>
    </row>
    <row r="4" spans="1:16" ht="32" customHeight="1">
      <c r="A4" s="24" t="s">
        <v>20</v>
      </c>
      <c s="25" t="s">
        <v>28</v>
      </c>
      <c s="27" t="s">
        <v>6806</v>
      </c>
      <c r="E4" s="26" t="s">
        <v>6807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7406</v>
      </c>
      <c r="E8" s="30" t="s">
        <v>7405</v>
      </c>
      <c r="J8" s="29">
        <f>0+J9+J54+J95</f>
      </c>
      <c s="29">
        <f>0+K9+K54+K95</f>
      </c>
      <c s="29">
        <f>0+L9+L54+L95</f>
      </c>
      <c s="29">
        <f>0+M9+M54+M95</f>
      </c>
    </row>
    <row r="9" spans="1:13" ht="12.75">
      <c r="A9" t="s">
        <v>46</v>
      </c>
      <c r="C9" s="31" t="s">
        <v>6912</v>
      </c>
      <c r="E9" s="33" t="s">
        <v>682</v>
      </c>
      <c r="J9" s="32">
        <f>0</f>
      </c>
      <c s="32">
        <f>0</f>
      </c>
      <c s="32">
        <f>0+L10+L14+L18+L22+L26+L30+L34+L38+L42+L46+L50</f>
      </c>
      <c s="32">
        <f>0+M10+M14+M18+M22+M26+M30+M34+M38+M42+M46+M50</f>
      </c>
    </row>
    <row r="10" spans="1:16" ht="25.5">
      <c r="A10" t="s">
        <v>49</v>
      </c>
      <c s="34" t="s">
        <v>47</v>
      </c>
      <c s="34" t="s">
        <v>7407</v>
      </c>
      <c s="35" t="s">
        <v>5</v>
      </c>
      <c s="6" t="s">
        <v>7408</v>
      </c>
      <c s="36" t="s">
        <v>3650</v>
      </c>
      <c s="37">
        <v>1</v>
      </c>
      <c s="36">
        <v>0</v>
      </c>
      <c s="36">
        <f>ROUND(G10*H10,6)</f>
      </c>
      <c r="L10" s="38">
        <v>0</v>
      </c>
      <c s="32">
        <f>ROUND(ROUND(L10,2)*ROUND(G10,3),2)</f>
      </c>
      <c s="36" t="s">
        <v>416</v>
      </c>
      <c>
        <f>(M10*21)/100</f>
      </c>
      <c t="s">
        <v>27</v>
      </c>
    </row>
    <row r="11" spans="1:5" ht="63.75">
      <c r="A11" s="35" t="s">
        <v>54</v>
      </c>
      <c r="E11" s="39" t="s">
        <v>7409</v>
      </c>
    </row>
    <row r="12" spans="1:5" ht="12.75">
      <c r="A12" s="35" t="s">
        <v>55</v>
      </c>
      <c r="E12" s="40" t="s">
        <v>5</v>
      </c>
    </row>
    <row r="13" spans="1:5" ht="12.75">
      <c r="A13" t="s">
        <v>56</v>
      </c>
      <c r="E13" s="39" t="s">
        <v>5</v>
      </c>
    </row>
    <row r="14" spans="1:16" ht="25.5">
      <c r="A14" t="s">
        <v>49</v>
      </c>
      <c s="34" t="s">
        <v>27</v>
      </c>
      <c s="34" t="s">
        <v>7410</v>
      </c>
      <c s="35" t="s">
        <v>5</v>
      </c>
      <c s="6" t="s">
        <v>7411</v>
      </c>
      <c s="36" t="s">
        <v>3650</v>
      </c>
      <c s="37">
        <v>1</v>
      </c>
      <c s="36">
        <v>0</v>
      </c>
      <c s="36">
        <f>ROUND(G14*H14,6)</f>
      </c>
      <c r="L14" s="38">
        <v>0</v>
      </c>
      <c s="32">
        <f>ROUND(ROUND(L14,2)*ROUND(G14,3),2)</f>
      </c>
      <c s="36" t="s">
        <v>416</v>
      </c>
      <c>
        <f>(M14*21)/100</f>
      </c>
      <c t="s">
        <v>27</v>
      </c>
    </row>
    <row r="15" spans="1:5" ht="51">
      <c r="A15" s="35" t="s">
        <v>54</v>
      </c>
      <c r="E15" s="39" t="s">
        <v>7412</v>
      </c>
    </row>
    <row r="16" spans="1:5" ht="12.75">
      <c r="A16" s="35" t="s">
        <v>55</v>
      </c>
      <c r="E16" s="40" t="s">
        <v>5</v>
      </c>
    </row>
    <row r="17" spans="1:5" ht="12.75">
      <c r="A17" t="s">
        <v>56</v>
      </c>
      <c r="E17" s="39" t="s">
        <v>5</v>
      </c>
    </row>
    <row r="18" spans="1:16" ht="25.5">
      <c r="A18" t="s">
        <v>49</v>
      </c>
      <c s="34" t="s">
        <v>26</v>
      </c>
      <c s="34" t="s">
        <v>7413</v>
      </c>
      <c s="35" t="s">
        <v>5</v>
      </c>
      <c s="6" t="s">
        <v>7414</v>
      </c>
      <c s="36" t="s">
        <v>3650</v>
      </c>
      <c s="37">
        <v>1</v>
      </c>
      <c s="36">
        <v>0</v>
      </c>
      <c s="36">
        <f>ROUND(G18*H18,6)</f>
      </c>
      <c r="L18" s="38">
        <v>0</v>
      </c>
      <c s="32">
        <f>ROUND(ROUND(L18,2)*ROUND(G18,3),2)</f>
      </c>
      <c s="36" t="s">
        <v>416</v>
      </c>
      <c>
        <f>(M18*21)/100</f>
      </c>
      <c t="s">
        <v>27</v>
      </c>
    </row>
    <row r="19" spans="1:5" ht="51">
      <c r="A19" s="35" t="s">
        <v>54</v>
      </c>
      <c r="E19" s="39" t="s">
        <v>7415</v>
      </c>
    </row>
    <row r="20" spans="1:5" ht="12.75">
      <c r="A20" s="35" t="s">
        <v>55</v>
      </c>
      <c r="E20" s="40" t="s">
        <v>5</v>
      </c>
    </row>
    <row r="21" spans="1:5" ht="12.75">
      <c r="A21" t="s">
        <v>56</v>
      </c>
      <c r="E21" s="39" t="s">
        <v>5</v>
      </c>
    </row>
    <row r="22" spans="1:16" ht="25.5">
      <c r="A22" t="s">
        <v>49</v>
      </c>
      <c s="34" t="s">
        <v>65</v>
      </c>
      <c s="34" t="s">
        <v>7416</v>
      </c>
      <c s="35" t="s">
        <v>5</v>
      </c>
      <c s="6" t="s">
        <v>7417</v>
      </c>
      <c s="36" t="s">
        <v>3650</v>
      </c>
      <c s="37">
        <v>1</v>
      </c>
      <c s="36">
        <v>0</v>
      </c>
      <c s="36">
        <f>ROUND(G22*H22,6)</f>
      </c>
      <c r="L22" s="38">
        <v>0</v>
      </c>
      <c s="32">
        <f>ROUND(ROUND(L22,2)*ROUND(G22,3),2)</f>
      </c>
      <c s="36" t="s">
        <v>416</v>
      </c>
      <c>
        <f>(M22*21)/100</f>
      </c>
      <c t="s">
        <v>27</v>
      </c>
    </row>
    <row r="23" spans="1:5" ht="51">
      <c r="A23" s="35" t="s">
        <v>54</v>
      </c>
      <c r="E23" s="39" t="s">
        <v>7418</v>
      </c>
    </row>
    <row r="24" spans="1:5" ht="12.75">
      <c r="A24" s="35" t="s">
        <v>55</v>
      </c>
      <c r="E24" s="40" t="s">
        <v>5</v>
      </c>
    </row>
    <row r="25" spans="1:5" ht="12.75">
      <c r="A25" t="s">
        <v>56</v>
      </c>
      <c r="E25" s="39" t="s">
        <v>5</v>
      </c>
    </row>
    <row r="26" spans="1:16" ht="25.5">
      <c r="A26" t="s">
        <v>49</v>
      </c>
      <c s="34" t="s">
        <v>69</v>
      </c>
      <c s="34" t="s">
        <v>7419</v>
      </c>
      <c s="35" t="s">
        <v>5</v>
      </c>
      <c s="6" t="s">
        <v>7420</v>
      </c>
      <c s="36" t="s">
        <v>3650</v>
      </c>
      <c s="37">
        <v>1</v>
      </c>
      <c s="36">
        <v>0</v>
      </c>
      <c s="36">
        <f>ROUND(G26*H26,6)</f>
      </c>
      <c r="L26" s="38">
        <v>0</v>
      </c>
      <c s="32">
        <f>ROUND(ROUND(L26,2)*ROUND(G26,3),2)</f>
      </c>
      <c s="36" t="s">
        <v>416</v>
      </c>
      <c>
        <f>(M26*21)/100</f>
      </c>
      <c t="s">
        <v>27</v>
      </c>
    </row>
    <row r="27" spans="1:5" ht="51">
      <c r="A27" s="35" t="s">
        <v>54</v>
      </c>
      <c r="E27" s="39" t="s">
        <v>7066</v>
      </c>
    </row>
    <row r="28" spans="1:5" ht="12.75">
      <c r="A28" s="35" t="s">
        <v>55</v>
      </c>
      <c r="E28" s="40" t="s">
        <v>5</v>
      </c>
    </row>
    <row r="29" spans="1:5" ht="12.75">
      <c r="A29" t="s">
        <v>56</v>
      </c>
      <c r="E29" s="39" t="s">
        <v>5</v>
      </c>
    </row>
    <row r="30" spans="1:16" ht="25.5">
      <c r="A30" t="s">
        <v>49</v>
      </c>
      <c s="34" t="s">
        <v>72</v>
      </c>
      <c s="34" t="s">
        <v>6920</v>
      </c>
      <c s="35" t="s">
        <v>5</v>
      </c>
      <c s="6" t="s">
        <v>6921</v>
      </c>
      <c s="36" t="s">
        <v>3650</v>
      </c>
      <c s="37">
        <v>3</v>
      </c>
      <c s="36">
        <v>0</v>
      </c>
      <c s="36">
        <f>ROUND(G30*H30,6)</f>
      </c>
      <c r="L30" s="38">
        <v>0</v>
      </c>
      <c s="32">
        <f>ROUND(ROUND(L30,2)*ROUND(G30,3),2)</f>
      </c>
      <c s="36" t="s">
        <v>416</v>
      </c>
      <c>
        <f>(M30*21)/100</f>
      </c>
      <c t="s">
        <v>27</v>
      </c>
    </row>
    <row r="31" spans="1:5" ht="38.25">
      <c r="A31" s="35" t="s">
        <v>54</v>
      </c>
      <c r="E31" s="39" t="s">
        <v>691</v>
      </c>
    </row>
    <row r="32" spans="1:5" ht="12.75">
      <c r="A32" s="35" t="s">
        <v>55</v>
      </c>
      <c r="E32" s="40" t="s">
        <v>5</v>
      </c>
    </row>
    <row r="33" spans="1:5" ht="12.75">
      <c r="A33" t="s">
        <v>56</v>
      </c>
      <c r="E33" s="39" t="s">
        <v>5</v>
      </c>
    </row>
    <row r="34" spans="1:16" ht="25.5">
      <c r="A34" t="s">
        <v>49</v>
      </c>
      <c s="34" t="s">
        <v>77</v>
      </c>
      <c s="34" t="s">
        <v>7421</v>
      </c>
      <c s="35" t="s">
        <v>5</v>
      </c>
      <c s="6" t="s">
        <v>7422</v>
      </c>
      <c s="36" t="s">
        <v>3650</v>
      </c>
      <c s="37">
        <v>1</v>
      </c>
      <c s="36">
        <v>0</v>
      </c>
      <c s="36">
        <f>ROUND(G34*H34,6)</f>
      </c>
      <c r="L34" s="38">
        <v>0</v>
      </c>
      <c s="32">
        <f>ROUND(ROUND(L34,2)*ROUND(G34,3),2)</f>
      </c>
      <c s="36" t="s">
        <v>416</v>
      </c>
      <c>
        <f>(M34*21)/100</f>
      </c>
      <c t="s">
        <v>27</v>
      </c>
    </row>
    <row r="35" spans="1:5" ht="114.75">
      <c r="A35" s="35" t="s">
        <v>54</v>
      </c>
      <c r="E35" s="39" t="s">
        <v>7423</v>
      </c>
    </row>
    <row r="36" spans="1:5" ht="12.75">
      <c r="A36" s="35" t="s">
        <v>55</v>
      </c>
      <c r="E36" s="40" t="s">
        <v>5</v>
      </c>
    </row>
    <row r="37" spans="1:5" ht="12.75">
      <c r="A37" t="s">
        <v>56</v>
      </c>
      <c r="E37" s="39" t="s">
        <v>5</v>
      </c>
    </row>
    <row r="38" spans="1:16" ht="12.75">
      <c r="A38" t="s">
        <v>49</v>
      </c>
      <c s="34" t="s">
        <v>82</v>
      </c>
      <c s="34" t="s">
        <v>7424</v>
      </c>
      <c s="35" t="s">
        <v>5</v>
      </c>
      <c s="6" t="s">
        <v>696</v>
      </c>
      <c s="36" t="s">
        <v>3650</v>
      </c>
      <c s="37">
        <v>3</v>
      </c>
      <c s="36">
        <v>0</v>
      </c>
      <c s="36">
        <f>ROUND(G38*H38,6)</f>
      </c>
      <c r="L38" s="38">
        <v>0</v>
      </c>
      <c s="32">
        <f>ROUND(ROUND(L38,2)*ROUND(G38,3),2)</f>
      </c>
      <c s="36" t="s">
        <v>416</v>
      </c>
      <c>
        <f>(M38*21)/100</f>
      </c>
      <c t="s">
        <v>27</v>
      </c>
    </row>
    <row r="39" spans="1:5" ht="12.75">
      <c r="A39" s="35" t="s">
        <v>54</v>
      </c>
      <c r="E39" s="39" t="s">
        <v>696</v>
      </c>
    </row>
    <row r="40" spans="1:5" ht="12.75">
      <c r="A40" s="35" t="s">
        <v>55</v>
      </c>
      <c r="E40" s="40" t="s">
        <v>5</v>
      </c>
    </row>
    <row r="41" spans="1:5" ht="12.75">
      <c r="A41" t="s">
        <v>56</v>
      </c>
      <c r="E41" s="39" t="s">
        <v>5</v>
      </c>
    </row>
    <row r="42" spans="1:16" ht="12.75">
      <c r="A42" t="s">
        <v>49</v>
      </c>
      <c s="34" t="s">
        <v>86</v>
      </c>
      <c s="34" t="s">
        <v>7425</v>
      </c>
      <c s="35" t="s">
        <v>5</v>
      </c>
      <c s="6" t="s">
        <v>699</v>
      </c>
      <c s="36" t="s">
        <v>75</v>
      </c>
      <c s="37">
        <v>25</v>
      </c>
      <c s="36">
        <v>0</v>
      </c>
      <c s="36">
        <f>ROUND(G42*H42,6)</f>
      </c>
      <c r="L42" s="38">
        <v>0</v>
      </c>
      <c s="32">
        <f>ROUND(ROUND(L42,2)*ROUND(G42,3),2)</f>
      </c>
      <c s="36" t="s">
        <v>416</v>
      </c>
      <c>
        <f>(M42*21)/100</f>
      </c>
      <c t="s">
        <v>27</v>
      </c>
    </row>
    <row r="43" spans="1:5" ht="12.75">
      <c r="A43" s="35" t="s">
        <v>54</v>
      </c>
      <c r="E43" s="39" t="s">
        <v>699</v>
      </c>
    </row>
    <row r="44" spans="1:5" ht="12.75">
      <c r="A44" s="35" t="s">
        <v>55</v>
      </c>
      <c r="E44" s="40" t="s">
        <v>5</v>
      </c>
    </row>
    <row r="45" spans="1:5" ht="12.75">
      <c r="A45" t="s">
        <v>56</v>
      </c>
      <c r="E45" s="39" t="s">
        <v>5</v>
      </c>
    </row>
    <row r="46" spans="1:16" ht="12.75">
      <c r="A46" t="s">
        <v>49</v>
      </c>
      <c s="34" t="s">
        <v>90</v>
      </c>
      <c s="34" t="s">
        <v>6923</v>
      </c>
      <c s="35" t="s">
        <v>5</v>
      </c>
      <c s="6" t="s">
        <v>701</v>
      </c>
      <c s="36" t="s">
        <v>702</v>
      </c>
      <c s="37">
        <v>1</v>
      </c>
      <c s="36">
        <v>0</v>
      </c>
      <c s="36">
        <f>ROUND(G46*H46,6)</f>
      </c>
      <c r="L46" s="38">
        <v>0</v>
      </c>
      <c s="32">
        <f>ROUND(ROUND(L46,2)*ROUND(G46,3),2)</f>
      </c>
      <c s="36" t="s">
        <v>416</v>
      </c>
      <c>
        <f>(M46*21)/100</f>
      </c>
      <c t="s">
        <v>27</v>
      </c>
    </row>
    <row r="47" spans="1:5" ht="12.75">
      <c r="A47" s="35" t="s">
        <v>54</v>
      </c>
      <c r="E47" s="39" t="s">
        <v>701</v>
      </c>
    </row>
    <row r="48" spans="1:5" ht="12.75">
      <c r="A48" s="35" t="s">
        <v>55</v>
      </c>
      <c r="E48" s="40" t="s">
        <v>5</v>
      </c>
    </row>
    <row r="49" spans="1:5" ht="12.75">
      <c r="A49" t="s">
        <v>56</v>
      </c>
      <c r="E49" s="39" t="s">
        <v>5</v>
      </c>
    </row>
    <row r="50" spans="1:16" ht="12.75">
      <c r="A50" t="s">
        <v>49</v>
      </c>
      <c s="34" t="s">
        <v>94</v>
      </c>
      <c s="34" t="s">
        <v>6924</v>
      </c>
      <c s="35" t="s">
        <v>5</v>
      </c>
      <c s="6" t="s">
        <v>704</v>
      </c>
      <c s="36" t="s">
        <v>75</v>
      </c>
      <c s="37">
        <v>20</v>
      </c>
      <c s="36">
        <v>0</v>
      </c>
      <c s="36">
        <f>ROUND(G50*H50,6)</f>
      </c>
      <c r="L50" s="38">
        <v>0</v>
      </c>
      <c s="32">
        <f>ROUND(ROUND(L50,2)*ROUND(G50,3),2)</f>
      </c>
      <c s="36" t="s">
        <v>416</v>
      </c>
      <c>
        <f>(M50*21)/100</f>
      </c>
      <c t="s">
        <v>27</v>
      </c>
    </row>
    <row r="51" spans="1:5" ht="12.75">
      <c r="A51" s="35" t="s">
        <v>54</v>
      </c>
      <c r="E51" s="39" t="s">
        <v>704</v>
      </c>
    </row>
    <row r="52" spans="1:5" ht="12.75">
      <c r="A52" s="35" t="s">
        <v>55</v>
      </c>
      <c r="E52" s="40" t="s">
        <v>5</v>
      </c>
    </row>
    <row r="53" spans="1:5" ht="12.75">
      <c r="A53" t="s">
        <v>56</v>
      </c>
      <c r="E53" s="39" t="s">
        <v>5</v>
      </c>
    </row>
    <row r="54" spans="1:13" ht="12.75">
      <c r="A54" t="s">
        <v>46</v>
      </c>
      <c r="C54" s="31" t="s">
        <v>7426</v>
      </c>
      <c r="E54" s="33" t="s">
        <v>682</v>
      </c>
      <c r="J54" s="32">
        <f>0</f>
      </c>
      <c s="32">
        <f>0</f>
      </c>
      <c s="32">
        <f>0+L55+L59+L63+L67+L71+L75+L79+L83+L87+L91</f>
      </c>
      <c s="32">
        <f>0+M55+M59+M63+M67+M71+M75+M79+M83+M87+M91</f>
      </c>
    </row>
    <row r="55" spans="1:16" ht="25.5">
      <c r="A55" t="s">
        <v>49</v>
      </c>
      <c s="34" t="s">
        <v>98</v>
      </c>
      <c s="34" t="s">
        <v>7407</v>
      </c>
      <c s="35" t="s">
        <v>5</v>
      </c>
      <c s="6" t="s">
        <v>7408</v>
      </c>
      <c s="36" t="s">
        <v>3650</v>
      </c>
      <c s="37">
        <v>1</v>
      </c>
      <c s="36">
        <v>0</v>
      </c>
      <c s="36">
        <f>ROUND(G55*H55,6)</f>
      </c>
      <c r="L55" s="38">
        <v>0</v>
      </c>
      <c s="32">
        <f>ROUND(ROUND(L55,2)*ROUND(G55,3),2)</f>
      </c>
      <c s="36" t="s">
        <v>416</v>
      </c>
      <c>
        <f>(M55*21)/100</f>
      </c>
      <c t="s">
        <v>27</v>
      </c>
    </row>
    <row r="56" spans="1:5" ht="63.75">
      <c r="A56" s="35" t="s">
        <v>54</v>
      </c>
      <c r="E56" s="39" t="s">
        <v>7409</v>
      </c>
    </row>
    <row r="57" spans="1:5" ht="12.75">
      <c r="A57" s="35" t="s">
        <v>55</v>
      </c>
      <c r="E57" s="40" t="s">
        <v>5</v>
      </c>
    </row>
    <row r="58" spans="1:5" ht="12.75">
      <c r="A58" t="s">
        <v>56</v>
      </c>
      <c r="E58" s="39" t="s">
        <v>5</v>
      </c>
    </row>
    <row r="59" spans="1:16" ht="25.5">
      <c r="A59" t="s">
        <v>49</v>
      </c>
      <c s="34" t="s">
        <v>103</v>
      </c>
      <c s="34" t="s">
        <v>7410</v>
      </c>
      <c s="35" t="s">
        <v>5</v>
      </c>
      <c s="6" t="s">
        <v>7411</v>
      </c>
      <c s="36" t="s">
        <v>3650</v>
      </c>
      <c s="37">
        <v>1</v>
      </c>
      <c s="36">
        <v>0</v>
      </c>
      <c s="36">
        <f>ROUND(G59*H59,6)</f>
      </c>
      <c r="L59" s="38">
        <v>0</v>
      </c>
      <c s="32">
        <f>ROUND(ROUND(L59,2)*ROUND(G59,3),2)</f>
      </c>
      <c s="36" t="s">
        <v>416</v>
      </c>
      <c>
        <f>(M59*21)/100</f>
      </c>
      <c t="s">
        <v>27</v>
      </c>
    </row>
    <row r="60" spans="1:5" ht="51">
      <c r="A60" s="35" t="s">
        <v>54</v>
      </c>
      <c r="E60" s="39" t="s">
        <v>7412</v>
      </c>
    </row>
    <row r="61" spans="1:5" ht="12.75">
      <c r="A61" s="35" t="s">
        <v>55</v>
      </c>
      <c r="E61" s="40" t="s">
        <v>5</v>
      </c>
    </row>
    <row r="62" spans="1:5" ht="12.75">
      <c r="A62" t="s">
        <v>56</v>
      </c>
      <c r="E62" s="39" t="s">
        <v>5</v>
      </c>
    </row>
    <row r="63" spans="1:16" ht="25.5">
      <c r="A63" t="s">
        <v>49</v>
      </c>
      <c s="34" t="s">
        <v>106</v>
      </c>
      <c s="34" t="s">
        <v>7413</v>
      </c>
      <c s="35" t="s">
        <v>5</v>
      </c>
      <c s="6" t="s">
        <v>7414</v>
      </c>
      <c s="36" t="s">
        <v>3650</v>
      </c>
      <c s="37">
        <v>1</v>
      </c>
      <c s="36">
        <v>0</v>
      </c>
      <c s="36">
        <f>ROUND(G63*H63,6)</f>
      </c>
      <c r="L63" s="38">
        <v>0</v>
      </c>
      <c s="32">
        <f>ROUND(ROUND(L63,2)*ROUND(G63,3),2)</f>
      </c>
      <c s="36" t="s">
        <v>416</v>
      </c>
      <c>
        <f>(M63*21)/100</f>
      </c>
      <c t="s">
        <v>27</v>
      </c>
    </row>
    <row r="64" spans="1:5" ht="51">
      <c r="A64" s="35" t="s">
        <v>54</v>
      </c>
      <c r="E64" s="39" t="s">
        <v>7415</v>
      </c>
    </row>
    <row r="65" spans="1:5" ht="12.75">
      <c r="A65" s="35" t="s">
        <v>55</v>
      </c>
      <c r="E65" s="40" t="s">
        <v>5</v>
      </c>
    </row>
    <row r="66" spans="1:5" ht="12.75">
      <c r="A66" t="s">
        <v>56</v>
      </c>
      <c r="E66" s="39" t="s">
        <v>5</v>
      </c>
    </row>
    <row r="67" spans="1:16" ht="25.5">
      <c r="A67" t="s">
        <v>49</v>
      </c>
      <c s="34" t="s">
        <v>110</v>
      </c>
      <c s="34" t="s">
        <v>7416</v>
      </c>
      <c s="35" t="s">
        <v>5</v>
      </c>
      <c s="6" t="s">
        <v>7417</v>
      </c>
      <c s="36" t="s">
        <v>3650</v>
      </c>
      <c s="37">
        <v>1</v>
      </c>
      <c s="36">
        <v>0</v>
      </c>
      <c s="36">
        <f>ROUND(G67*H67,6)</f>
      </c>
      <c r="L67" s="38">
        <v>0</v>
      </c>
      <c s="32">
        <f>ROUND(ROUND(L67,2)*ROUND(G67,3),2)</f>
      </c>
      <c s="36" t="s">
        <v>416</v>
      </c>
      <c>
        <f>(M67*21)/100</f>
      </c>
      <c t="s">
        <v>27</v>
      </c>
    </row>
    <row r="68" spans="1:5" ht="51">
      <c r="A68" s="35" t="s">
        <v>54</v>
      </c>
      <c r="E68" s="39" t="s">
        <v>7418</v>
      </c>
    </row>
    <row r="69" spans="1:5" ht="12.75">
      <c r="A69" s="35" t="s">
        <v>55</v>
      </c>
      <c r="E69" s="40" t="s">
        <v>5</v>
      </c>
    </row>
    <row r="70" spans="1:5" ht="12.75">
      <c r="A70" t="s">
        <v>56</v>
      </c>
      <c r="E70" s="39" t="s">
        <v>5</v>
      </c>
    </row>
    <row r="71" spans="1:16" ht="25.5">
      <c r="A71" t="s">
        <v>49</v>
      </c>
      <c s="34" t="s">
        <v>113</v>
      </c>
      <c s="34" t="s">
        <v>7419</v>
      </c>
      <c s="35" t="s">
        <v>5</v>
      </c>
      <c s="6" t="s">
        <v>7420</v>
      </c>
      <c s="36" t="s">
        <v>3650</v>
      </c>
      <c s="37">
        <v>1</v>
      </c>
      <c s="36">
        <v>0</v>
      </c>
      <c s="36">
        <f>ROUND(G71*H71,6)</f>
      </c>
      <c r="L71" s="38">
        <v>0</v>
      </c>
      <c s="32">
        <f>ROUND(ROUND(L71,2)*ROUND(G71,3),2)</f>
      </c>
      <c s="36" t="s">
        <v>416</v>
      </c>
      <c>
        <f>(M71*21)/100</f>
      </c>
      <c t="s">
        <v>27</v>
      </c>
    </row>
    <row r="72" spans="1:5" ht="51">
      <c r="A72" s="35" t="s">
        <v>54</v>
      </c>
      <c r="E72" s="39" t="s">
        <v>7066</v>
      </c>
    </row>
    <row r="73" spans="1:5" ht="12.75">
      <c r="A73" s="35" t="s">
        <v>55</v>
      </c>
      <c r="E73" s="40" t="s">
        <v>5</v>
      </c>
    </row>
    <row r="74" spans="1:5" ht="12.75">
      <c r="A74" t="s">
        <v>56</v>
      </c>
      <c r="E74" s="39" t="s">
        <v>5</v>
      </c>
    </row>
    <row r="75" spans="1:16" ht="12.75">
      <c r="A75" t="s">
        <v>49</v>
      </c>
      <c s="34" t="s">
        <v>117</v>
      </c>
      <c s="34" t="s">
        <v>7424</v>
      </c>
      <c s="35" t="s">
        <v>5</v>
      </c>
      <c s="6" t="s">
        <v>696</v>
      </c>
      <c s="36" t="s">
        <v>3650</v>
      </c>
      <c s="37">
        <v>3</v>
      </c>
      <c s="36">
        <v>0</v>
      </c>
      <c s="36">
        <f>ROUND(G75*H75,6)</f>
      </c>
      <c r="L75" s="38">
        <v>0</v>
      </c>
      <c s="32">
        <f>ROUND(ROUND(L75,2)*ROUND(G75,3),2)</f>
      </c>
      <c s="36" t="s">
        <v>416</v>
      </c>
      <c>
        <f>(M75*21)/100</f>
      </c>
      <c t="s">
        <v>27</v>
      </c>
    </row>
    <row r="76" spans="1:5" ht="12.75">
      <c r="A76" s="35" t="s">
        <v>54</v>
      </c>
      <c r="E76" s="39" t="s">
        <v>696</v>
      </c>
    </row>
    <row r="77" spans="1:5" ht="12.75">
      <c r="A77" s="35" t="s">
        <v>55</v>
      </c>
      <c r="E77" s="40" t="s">
        <v>5</v>
      </c>
    </row>
    <row r="78" spans="1:5" ht="12.75">
      <c r="A78" t="s">
        <v>56</v>
      </c>
      <c r="E78" s="39" t="s">
        <v>5</v>
      </c>
    </row>
    <row r="79" spans="1:16" ht="12.75">
      <c r="A79" t="s">
        <v>49</v>
      </c>
      <c s="34" t="s">
        <v>121</v>
      </c>
      <c s="34" t="s">
        <v>7425</v>
      </c>
      <c s="35" t="s">
        <v>5</v>
      </c>
      <c s="6" t="s">
        <v>699</v>
      </c>
      <c s="36" t="s">
        <v>75</v>
      </c>
      <c s="37">
        <v>21</v>
      </c>
      <c s="36">
        <v>0</v>
      </c>
      <c s="36">
        <f>ROUND(G79*H79,6)</f>
      </c>
      <c r="L79" s="38">
        <v>0</v>
      </c>
      <c s="32">
        <f>ROUND(ROUND(L79,2)*ROUND(G79,3),2)</f>
      </c>
      <c s="36" t="s">
        <v>416</v>
      </c>
      <c>
        <f>(M79*21)/100</f>
      </c>
      <c t="s">
        <v>27</v>
      </c>
    </row>
    <row r="80" spans="1:5" ht="12.75">
      <c r="A80" s="35" t="s">
        <v>54</v>
      </c>
      <c r="E80" s="39" t="s">
        <v>699</v>
      </c>
    </row>
    <row r="81" spans="1:5" ht="12.75">
      <c r="A81" s="35" t="s">
        <v>55</v>
      </c>
      <c r="E81" s="40" t="s">
        <v>5</v>
      </c>
    </row>
    <row r="82" spans="1:5" ht="12.75">
      <c r="A82" t="s">
        <v>56</v>
      </c>
      <c r="E82" s="39" t="s">
        <v>5</v>
      </c>
    </row>
    <row r="83" spans="1:16" ht="25.5">
      <c r="A83" t="s">
        <v>49</v>
      </c>
      <c s="34" t="s">
        <v>125</v>
      </c>
      <c s="34" t="s">
        <v>6920</v>
      </c>
      <c s="35" t="s">
        <v>5</v>
      </c>
      <c s="6" t="s">
        <v>6921</v>
      </c>
      <c s="36" t="s">
        <v>3650</v>
      </c>
      <c s="37">
        <v>3</v>
      </c>
      <c s="36">
        <v>0</v>
      </c>
      <c s="36">
        <f>ROUND(G83*H83,6)</f>
      </c>
      <c r="L83" s="38">
        <v>0</v>
      </c>
      <c s="32">
        <f>ROUND(ROUND(L83,2)*ROUND(G83,3),2)</f>
      </c>
      <c s="36" t="s">
        <v>416</v>
      </c>
      <c>
        <f>(M83*21)/100</f>
      </c>
      <c t="s">
        <v>27</v>
      </c>
    </row>
    <row r="84" spans="1:5" ht="38.25">
      <c r="A84" s="35" t="s">
        <v>54</v>
      </c>
      <c r="E84" s="39" t="s">
        <v>691</v>
      </c>
    </row>
    <row r="85" spans="1:5" ht="12.75">
      <c r="A85" s="35" t="s">
        <v>55</v>
      </c>
      <c r="E85" s="40" t="s">
        <v>5</v>
      </c>
    </row>
    <row r="86" spans="1:5" ht="12.75">
      <c r="A86" t="s">
        <v>56</v>
      </c>
      <c r="E86" s="39" t="s">
        <v>5</v>
      </c>
    </row>
    <row r="87" spans="1:16" ht="12.75">
      <c r="A87" t="s">
        <v>49</v>
      </c>
      <c s="34" t="s">
        <v>128</v>
      </c>
      <c s="34" t="s">
        <v>6923</v>
      </c>
      <c s="35" t="s">
        <v>5</v>
      </c>
      <c s="6" t="s">
        <v>701</v>
      </c>
      <c s="36" t="s">
        <v>702</v>
      </c>
      <c s="37">
        <v>1</v>
      </c>
      <c s="36">
        <v>0</v>
      </c>
      <c s="36">
        <f>ROUND(G87*H87,6)</f>
      </c>
      <c r="L87" s="38">
        <v>0</v>
      </c>
      <c s="32">
        <f>ROUND(ROUND(L87,2)*ROUND(G87,3),2)</f>
      </c>
      <c s="36" t="s">
        <v>416</v>
      </c>
      <c>
        <f>(M87*21)/100</f>
      </c>
      <c t="s">
        <v>27</v>
      </c>
    </row>
    <row r="88" spans="1:5" ht="12.75">
      <c r="A88" s="35" t="s">
        <v>54</v>
      </c>
      <c r="E88" s="39" t="s">
        <v>701</v>
      </c>
    </row>
    <row r="89" spans="1:5" ht="12.75">
      <c r="A89" s="35" t="s">
        <v>55</v>
      </c>
      <c r="E89" s="40" t="s">
        <v>5</v>
      </c>
    </row>
    <row r="90" spans="1:5" ht="12.75">
      <c r="A90" t="s">
        <v>56</v>
      </c>
      <c r="E90" s="39" t="s">
        <v>5</v>
      </c>
    </row>
    <row r="91" spans="1:16" ht="12.75">
      <c r="A91" t="s">
        <v>49</v>
      </c>
      <c s="34" t="s">
        <v>132</v>
      </c>
      <c s="34" t="s">
        <v>6924</v>
      </c>
      <c s="35" t="s">
        <v>5</v>
      </c>
      <c s="6" t="s">
        <v>704</v>
      </c>
      <c s="36" t="s">
        <v>75</v>
      </c>
      <c s="37">
        <v>10</v>
      </c>
      <c s="36">
        <v>0</v>
      </c>
      <c s="36">
        <f>ROUND(G91*H91,6)</f>
      </c>
      <c r="L91" s="38">
        <v>0</v>
      </c>
      <c s="32">
        <f>ROUND(ROUND(L91,2)*ROUND(G91,3),2)</f>
      </c>
      <c s="36" t="s">
        <v>416</v>
      </c>
      <c>
        <f>(M91*21)/100</f>
      </c>
      <c t="s">
        <v>27</v>
      </c>
    </row>
    <row r="92" spans="1:5" ht="12.75">
      <c r="A92" s="35" t="s">
        <v>54</v>
      </c>
      <c r="E92" s="39" t="s">
        <v>704</v>
      </c>
    </row>
    <row r="93" spans="1:5" ht="12.75">
      <c r="A93" s="35" t="s">
        <v>55</v>
      </c>
      <c r="E93" s="40" t="s">
        <v>5</v>
      </c>
    </row>
    <row r="94" spans="1:5" ht="12.75">
      <c r="A94" t="s">
        <v>56</v>
      </c>
      <c r="E94" s="39" t="s">
        <v>5</v>
      </c>
    </row>
    <row r="95" spans="1:13" ht="12.75">
      <c r="A95" t="s">
        <v>46</v>
      </c>
      <c r="C95" s="31" t="s">
        <v>6926</v>
      </c>
      <c r="E95" s="33" t="s">
        <v>716</v>
      </c>
      <c r="J95" s="32">
        <f>0</f>
      </c>
      <c s="32">
        <f>0</f>
      </c>
      <c s="32">
        <f>0+L96+L100+L104</f>
      </c>
      <c s="32">
        <f>0+M96+M100+M104</f>
      </c>
    </row>
    <row r="96" spans="1:16" ht="25.5">
      <c r="A96" t="s">
        <v>49</v>
      </c>
      <c s="34" t="s">
        <v>136</v>
      </c>
      <c s="34" t="s">
        <v>7427</v>
      </c>
      <c s="35" t="s">
        <v>5</v>
      </c>
      <c s="6" t="s">
        <v>6928</v>
      </c>
      <c s="36" t="s">
        <v>80</v>
      </c>
      <c s="37">
        <v>1</v>
      </c>
      <c s="36">
        <v>0</v>
      </c>
      <c s="36">
        <f>ROUND(G96*H96,6)</f>
      </c>
      <c r="L96" s="38">
        <v>0</v>
      </c>
      <c s="32">
        <f>ROUND(ROUND(L96,2)*ROUND(G96,3),2)</f>
      </c>
      <c s="36" t="s">
        <v>416</v>
      </c>
      <c>
        <f>(M96*21)/100</f>
      </c>
      <c t="s">
        <v>27</v>
      </c>
    </row>
    <row r="97" spans="1:5" ht="38.25">
      <c r="A97" s="35" t="s">
        <v>54</v>
      </c>
      <c r="E97" s="39" t="s">
        <v>718</v>
      </c>
    </row>
    <row r="98" spans="1:5" ht="12.75">
      <c r="A98" s="35" t="s">
        <v>55</v>
      </c>
      <c r="E98" s="40" t="s">
        <v>5</v>
      </c>
    </row>
    <row r="99" spans="1:5" ht="12.75">
      <c r="A99" t="s">
        <v>56</v>
      </c>
      <c r="E99" s="39" t="s">
        <v>5</v>
      </c>
    </row>
    <row r="100" spans="1:16" ht="25.5">
      <c r="A100" t="s">
        <v>49</v>
      </c>
      <c s="34" t="s">
        <v>139</v>
      </c>
      <c s="34" t="s">
        <v>7428</v>
      </c>
      <c s="35" t="s">
        <v>5</v>
      </c>
      <c s="6" t="s">
        <v>7429</v>
      </c>
      <c s="36" t="s">
        <v>80</v>
      </c>
      <c s="37">
        <v>1</v>
      </c>
      <c s="36">
        <v>0</v>
      </c>
      <c s="36">
        <f>ROUND(G100*H100,6)</f>
      </c>
      <c r="L100" s="38">
        <v>0</v>
      </c>
      <c s="32">
        <f>ROUND(ROUND(L100,2)*ROUND(G100,3),2)</f>
      </c>
      <c s="36" t="s">
        <v>416</v>
      </c>
      <c>
        <f>(M100*21)/100</f>
      </c>
      <c t="s">
        <v>27</v>
      </c>
    </row>
    <row r="101" spans="1:5" ht="38.25">
      <c r="A101" s="35" t="s">
        <v>54</v>
      </c>
      <c r="E101" s="39" t="s">
        <v>7430</v>
      </c>
    </row>
    <row r="102" spans="1:5" ht="12.75">
      <c r="A102" s="35" t="s">
        <v>55</v>
      </c>
      <c r="E102" s="40" t="s">
        <v>5</v>
      </c>
    </row>
    <row r="103" spans="1:5" ht="12.75">
      <c r="A103" t="s">
        <v>56</v>
      </c>
      <c r="E103" s="39" t="s">
        <v>5</v>
      </c>
    </row>
    <row r="104" spans="1:16" ht="25.5">
      <c r="A104" t="s">
        <v>49</v>
      </c>
      <c s="34" t="s">
        <v>143</v>
      </c>
      <c s="34" t="s">
        <v>6929</v>
      </c>
      <c s="35" t="s">
        <v>5</v>
      </c>
      <c s="6" t="s">
        <v>720</v>
      </c>
      <c s="36" t="s">
        <v>80</v>
      </c>
      <c s="37">
        <v>1</v>
      </c>
      <c s="36">
        <v>0</v>
      </c>
      <c s="36">
        <f>ROUND(G104*H104,6)</f>
      </c>
      <c r="L104" s="38">
        <v>0</v>
      </c>
      <c s="32">
        <f>ROUND(ROUND(L104,2)*ROUND(G104,3),2)</f>
      </c>
      <c s="36" t="s">
        <v>416</v>
      </c>
      <c>
        <f>(M104*21)/100</f>
      </c>
      <c t="s">
        <v>27</v>
      </c>
    </row>
    <row r="105" spans="1:5" ht="25.5">
      <c r="A105" s="35" t="s">
        <v>54</v>
      </c>
      <c r="E105" s="39" t="s">
        <v>720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7431</v>
      </c>
      <c s="41">
        <f>Rekapitulace!C144</f>
      </c>
      <c s="20" t="s">
        <v>0</v>
      </c>
      <c t="s">
        <v>23</v>
      </c>
      <c t="s">
        <v>27</v>
      </c>
    </row>
    <row r="4" spans="1:16" ht="32" customHeight="1">
      <c r="A4" s="24" t="s">
        <v>20</v>
      </c>
      <c s="25" t="s">
        <v>28</v>
      </c>
      <c s="27" t="s">
        <v>7431</v>
      </c>
      <c r="E4" s="26" t="s">
        <v>7432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7435</v>
      </c>
      <c r="E8" s="30" t="s">
        <v>7434</v>
      </c>
      <c r="J8" s="29">
        <f>0+J9+J14+J39+J56+J77+J82+J107</f>
      </c>
      <c s="29">
        <f>0+K9+K14+K39+K56+K77+K82+K107</f>
      </c>
      <c s="29">
        <f>0+L9+L14+L39+L56+L77+L82+L107</f>
      </c>
      <c s="29">
        <f>0+M9+M14+M39+M56+M77+M82+M107</f>
      </c>
    </row>
    <row r="9" spans="1:13" ht="12.75">
      <c r="A9" t="s">
        <v>46</v>
      </c>
      <c r="C9" s="31" t="s">
        <v>1144</v>
      </c>
      <c r="E9" s="33" t="s">
        <v>3081</v>
      </c>
      <c r="J9" s="32">
        <f>0</f>
      </c>
      <c s="32">
        <f>0</f>
      </c>
      <c s="32">
        <f>0+L10</f>
      </c>
      <c s="32">
        <f>0+M10</f>
      </c>
    </row>
    <row r="10" spans="1:16" ht="38.25">
      <c r="A10" t="s">
        <v>49</v>
      </c>
      <c s="34" t="s">
        <v>47</v>
      </c>
      <c s="34" t="s">
        <v>7105</v>
      </c>
      <c s="35" t="s">
        <v>7106</v>
      </c>
      <c s="6" t="s">
        <v>7436</v>
      </c>
      <c s="36" t="s">
        <v>2833</v>
      </c>
      <c s="37">
        <v>34.9</v>
      </c>
      <c s="36">
        <v>0</v>
      </c>
      <c s="36">
        <f>ROUND(G10*H10,6)</f>
      </c>
      <c r="L10" s="38">
        <v>0</v>
      </c>
      <c s="32">
        <f>ROUND(ROUND(L10,2)*ROUND(G10,3),2)</f>
      </c>
      <c s="36" t="s">
        <v>416</v>
      </c>
      <c>
        <f>(M10*21)/100</f>
      </c>
      <c t="s">
        <v>27</v>
      </c>
    </row>
    <row r="11" spans="1:5" ht="12.75">
      <c r="A11" s="35" t="s">
        <v>54</v>
      </c>
      <c r="E11" s="39" t="s">
        <v>2839</v>
      </c>
    </row>
    <row r="12" spans="1:5" ht="12.75">
      <c r="A12" s="35" t="s">
        <v>55</v>
      </c>
      <c r="E12" s="40" t="s">
        <v>7437</v>
      </c>
    </row>
    <row r="13" spans="1:5" ht="165.75">
      <c r="A13" t="s">
        <v>56</v>
      </c>
      <c r="E13" s="39" t="s">
        <v>2835</v>
      </c>
    </row>
    <row r="14" spans="1:13" ht="12.75">
      <c r="A14" t="s">
        <v>46</v>
      </c>
      <c r="C14" s="31" t="s">
        <v>27</v>
      </c>
      <c r="E14" s="33" t="s">
        <v>2418</v>
      </c>
      <c r="J14" s="32">
        <f>0</f>
      </c>
      <c s="32">
        <f>0</f>
      </c>
      <c s="32">
        <f>0+L15+L19+L23+L27+L31+L35</f>
      </c>
      <c s="32">
        <f>0+M15+M19+M23+M27+M31+M35</f>
      </c>
    </row>
    <row r="15" spans="1:16" ht="12.75">
      <c r="A15" t="s">
        <v>49</v>
      </c>
      <c s="34" t="s">
        <v>27</v>
      </c>
      <c s="34" t="s">
        <v>5458</v>
      </c>
      <c s="35" t="s">
        <v>5</v>
      </c>
      <c s="6" t="s">
        <v>5459</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7438</v>
      </c>
    </row>
    <row r="18" spans="1:5" ht="102">
      <c r="A18" t="s">
        <v>56</v>
      </c>
      <c r="E18" s="39" t="s">
        <v>6741</v>
      </c>
    </row>
    <row r="19" spans="1:16" ht="12.75">
      <c r="A19" t="s">
        <v>49</v>
      </c>
      <c s="34" t="s">
        <v>26</v>
      </c>
      <c s="34" t="s">
        <v>7439</v>
      </c>
      <c s="35" t="s">
        <v>5</v>
      </c>
      <c s="6" t="s">
        <v>7440</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7441</v>
      </c>
    </row>
    <row r="22" spans="1:5" ht="38.25">
      <c r="A22" t="s">
        <v>56</v>
      </c>
      <c r="E22" s="39" t="s">
        <v>6635</v>
      </c>
    </row>
    <row r="23" spans="1:16" ht="12.75">
      <c r="A23" t="s">
        <v>49</v>
      </c>
      <c s="34" t="s">
        <v>65</v>
      </c>
      <c s="34" t="s">
        <v>2571</v>
      </c>
      <c s="35" t="s">
        <v>5</v>
      </c>
      <c s="6" t="s">
        <v>2572</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7442</v>
      </c>
    </row>
    <row r="26" spans="1:5" ht="369.75">
      <c r="A26" t="s">
        <v>56</v>
      </c>
      <c r="E26" s="39" t="s">
        <v>3852</v>
      </c>
    </row>
    <row r="27" spans="1:16" ht="12.75">
      <c r="A27" t="s">
        <v>49</v>
      </c>
      <c s="34" t="s">
        <v>136</v>
      </c>
      <c s="34" t="s">
        <v>3849</v>
      </c>
      <c s="35" t="s">
        <v>5</v>
      </c>
      <c s="6" t="s">
        <v>3850</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7443</v>
      </c>
    </row>
    <row r="30" spans="1:5" ht="369.75">
      <c r="A30" t="s">
        <v>56</v>
      </c>
      <c r="E30" s="39" t="s">
        <v>7444</v>
      </c>
    </row>
    <row r="31" spans="1:16" ht="12.75">
      <c r="A31" t="s">
        <v>49</v>
      </c>
      <c s="34" t="s">
        <v>139</v>
      </c>
      <c s="34" t="s">
        <v>6823</v>
      </c>
      <c s="35" t="s">
        <v>5</v>
      </c>
      <c s="6" t="s">
        <v>6824</v>
      </c>
      <c s="36" t="s">
        <v>2833</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7445</v>
      </c>
    </row>
    <row r="34" spans="1:5" ht="267.75">
      <c r="A34" t="s">
        <v>56</v>
      </c>
      <c r="E34" s="39" t="s">
        <v>7446</v>
      </c>
    </row>
    <row r="35" spans="1:16" ht="12.75">
      <c r="A35" t="s">
        <v>49</v>
      </c>
      <c s="34" t="s">
        <v>146</v>
      </c>
      <c s="34" t="s">
        <v>3664</v>
      </c>
      <c s="35" t="s">
        <v>5</v>
      </c>
      <c s="6" t="s">
        <v>3665</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7447</v>
      </c>
    </row>
    <row r="38" spans="1:5" ht="369.75">
      <c r="A38" t="s">
        <v>56</v>
      </c>
      <c r="E38" s="39" t="s">
        <v>7444</v>
      </c>
    </row>
    <row r="39" spans="1:13" ht="12.75">
      <c r="A39" t="s">
        <v>46</v>
      </c>
      <c r="C39" s="31" t="s">
        <v>26</v>
      </c>
      <c r="E39" s="33" t="s">
        <v>3775</v>
      </c>
      <c r="J39" s="32">
        <f>0</f>
      </c>
      <c s="32">
        <f>0</f>
      </c>
      <c s="32">
        <f>0+L40+L44+L48+L52</f>
      </c>
      <c s="32">
        <f>0+M40+M44+M48+M52</f>
      </c>
    </row>
    <row r="40" spans="1:16" ht="12.75">
      <c r="A40" t="s">
        <v>49</v>
      </c>
      <c s="34" t="s">
        <v>69</v>
      </c>
      <c s="34" t="s">
        <v>7448</v>
      </c>
      <c s="35" t="s">
        <v>5</v>
      </c>
      <c s="6" t="s">
        <v>7449</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7450</v>
      </c>
    </row>
    <row r="43" spans="1:5" ht="369.75">
      <c r="A43" t="s">
        <v>56</v>
      </c>
      <c r="E43" s="39" t="s">
        <v>3852</v>
      </c>
    </row>
    <row r="44" spans="1:16" ht="12.75">
      <c r="A44" t="s">
        <v>49</v>
      </c>
      <c s="34" t="s">
        <v>72</v>
      </c>
      <c s="34" t="s">
        <v>7451</v>
      </c>
      <c s="35" t="s">
        <v>5</v>
      </c>
      <c s="6" t="s">
        <v>7452</v>
      </c>
      <c s="36" t="s">
        <v>2833</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7453</v>
      </c>
    </row>
    <row r="47" spans="1:5" ht="267.75">
      <c r="A47" t="s">
        <v>56</v>
      </c>
      <c r="E47" s="39" t="s">
        <v>3854</v>
      </c>
    </row>
    <row r="48" spans="1:16" ht="12.75">
      <c r="A48" t="s">
        <v>49</v>
      </c>
      <c s="34" t="s">
        <v>77</v>
      </c>
      <c s="34" t="s">
        <v>7454</v>
      </c>
      <c s="35" t="s">
        <v>5</v>
      </c>
      <c s="6" t="s">
        <v>7455</v>
      </c>
      <c s="36" t="s">
        <v>2833</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7456</v>
      </c>
    </row>
    <row r="51" spans="1:5" ht="293.25">
      <c r="A51" t="s">
        <v>56</v>
      </c>
      <c r="E51" s="39" t="s">
        <v>6954</v>
      </c>
    </row>
    <row r="52" spans="1:16" ht="12.75">
      <c r="A52" t="s">
        <v>49</v>
      </c>
      <c s="34" t="s">
        <v>82</v>
      </c>
      <c s="34" t="s">
        <v>7457</v>
      </c>
      <c s="35" t="s">
        <v>5</v>
      </c>
      <c s="6" t="s">
        <v>7458</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7459</v>
      </c>
    </row>
    <row r="55" spans="1:5" ht="38.25">
      <c r="A55" t="s">
        <v>56</v>
      </c>
      <c r="E55" s="39" t="s">
        <v>7460</v>
      </c>
    </row>
    <row r="56" spans="1:13" ht="12.75">
      <c r="A56" t="s">
        <v>46</v>
      </c>
      <c r="C56" s="31" t="s">
        <v>65</v>
      </c>
      <c r="E56" s="33" t="s">
        <v>3341</v>
      </c>
      <c r="J56" s="32">
        <f>0</f>
      </c>
      <c s="32">
        <f>0</f>
      </c>
      <c s="32">
        <f>0+L57+L61+L65+L69+L73</f>
      </c>
      <c s="32">
        <f>0+M57+M61+M65+M69+M73</f>
      </c>
    </row>
    <row r="57" spans="1:16" ht="12.75">
      <c r="A57" t="s">
        <v>49</v>
      </c>
      <c s="34" t="s">
        <v>86</v>
      </c>
      <c s="34" t="s">
        <v>7461</v>
      </c>
      <c s="35" t="s">
        <v>5</v>
      </c>
      <c s="6" t="s">
        <v>7462</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7463</v>
      </c>
    </row>
    <row r="60" spans="1:5" ht="369.75">
      <c r="A60" t="s">
        <v>56</v>
      </c>
      <c r="E60" s="39" t="s">
        <v>3873</v>
      </c>
    </row>
    <row r="61" spans="1:16" ht="12.75">
      <c r="A61" t="s">
        <v>49</v>
      </c>
      <c s="34" t="s">
        <v>90</v>
      </c>
      <c s="34" t="s">
        <v>7464</v>
      </c>
      <c s="35" t="s">
        <v>5</v>
      </c>
      <c s="6" t="s">
        <v>7465</v>
      </c>
      <c s="36" t="s">
        <v>2833</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3854</v>
      </c>
    </row>
    <row r="65" spans="1:16" ht="12.75">
      <c r="A65" t="s">
        <v>49</v>
      </c>
      <c s="34" t="s">
        <v>94</v>
      </c>
      <c s="34" t="s">
        <v>7466</v>
      </c>
      <c s="35" t="s">
        <v>5</v>
      </c>
      <c s="6" t="s">
        <v>7467</v>
      </c>
      <c s="36" t="s">
        <v>2833</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7468</v>
      </c>
    </row>
    <row r="68" spans="1:5" ht="409.5">
      <c r="A68" t="s">
        <v>56</v>
      </c>
      <c r="E68" s="39" t="s">
        <v>7469</v>
      </c>
    </row>
    <row r="69" spans="1:16" ht="12.75">
      <c r="A69" t="s">
        <v>49</v>
      </c>
      <c s="34" t="s">
        <v>98</v>
      </c>
      <c s="34" t="s">
        <v>7470</v>
      </c>
      <c s="35" t="s">
        <v>5</v>
      </c>
      <c s="6" t="s">
        <v>7471</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7472</v>
      </c>
    </row>
    <row r="72" spans="1:5" ht="204">
      <c r="A72" t="s">
        <v>56</v>
      </c>
      <c r="E72" s="39" t="s">
        <v>7473</v>
      </c>
    </row>
    <row r="73" spans="1:16" ht="12.75">
      <c r="A73" t="s">
        <v>49</v>
      </c>
      <c s="34" t="s">
        <v>103</v>
      </c>
      <c s="34" t="s">
        <v>7474</v>
      </c>
      <c s="35" t="s">
        <v>5</v>
      </c>
      <c s="6" t="s">
        <v>7475</v>
      </c>
      <c s="36" t="s">
        <v>2833</v>
      </c>
      <c s="37">
        <v>2.305</v>
      </c>
      <c s="36">
        <v>0</v>
      </c>
      <c s="36">
        <f>ROUND(G73*H73,6)</f>
      </c>
      <c r="L73" s="38">
        <v>0</v>
      </c>
      <c s="32">
        <f>ROUND(ROUND(L73,2)*ROUND(G73,3),2)</f>
      </c>
      <c s="36" t="s">
        <v>53</v>
      </c>
      <c>
        <f>(M73*21)/100</f>
      </c>
      <c t="s">
        <v>27</v>
      </c>
    </row>
    <row r="74" spans="1:5" ht="12.75">
      <c r="A74" s="35" t="s">
        <v>54</v>
      </c>
      <c r="E74" s="39" t="s">
        <v>7476</v>
      </c>
    </row>
    <row r="75" spans="1:5" ht="12.75">
      <c r="A75" s="35" t="s">
        <v>55</v>
      </c>
      <c r="E75" s="40" t="s">
        <v>7477</v>
      </c>
    </row>
    <row r="76" spans="1:5" ht="409.5">
      <c r="A76" t="s">
        <v>56</v>
      </c>
      <c r="E76" s="39" t="s">
        <v>7469</v>
      </c>
    </row>
    <row r="77" spans="1:13" ht="12.75">
      <c r="A77" t="s">
        <v>46</v>
      </c>
      <c r="C77" s="31" t="s">
        <v>72</v>
      </c>
      <c r="E77" s="33" t="s">
        <v>648</v>
      </c>
      <c r="J77" s="32">
        <f>0</f>
      </c>
      <c s="32">
        <f>0</f>
      </c>
      <c s="32">
        <f>0+L78</f>
      </c>
      <c s="32">
        <f>0+M78</f>
      </c>
    </row>
    <row r="78" spans="1:16" ht="12.75">
      <c r="A78" t="s">
        <v>49</v>
      </c>
      <c s="34" t="s">
        <v>106</v>
      </c>
      <c s="34" t="s">
        <v>650</v>
      </c>
      <c s="35" t="s">
        <v>5</v>
      </c>
      <c s="6" t="s">
        <v>651</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7478</v>
      </c>
    </row>
    <row r="81" spans="1:5" ht="357">
      <c r="A81" t="s">
        <v>56</v>
      </c>
      <c r="E81" s="39" t="s">
        <v>7479</v>
      </c>
    </row>
    <row r="82" spans="1:13" ht="12.75">
      <c r="A82" t="s">
        <v>46</v>
      </c>
      <c r="C82" s="31" t="s">
        <v>77</v>
      </c>
      <c r="E82" s="33" t="s">
        <v>1321</v>
      </c>
      <c r="J82" s="32">
        <f>0</f>
      </c>
      <c s="32">
        <f>0</f>
      </c>
      <c s="32">
        <f>0+L83+L87+L91+L95+L99+L103</f>
      </c>
      <c s="32">
        <f>0+M83+M87+M91+M95+M99+M103</f>
      </c>
    </row>
    <row r="83" spans="1:16" ht="12.75">
      <c r="A83" t="s">
        <v>49</v>
      </c>
      <c s="34" t="s">
        <v>110</v>
      </c>
      <c s="34" t="s">
        <v>7480</v>
      </c>
      <c s="35" t="s">
        <v>5</v>
      </c>
      <c s="6" t="s">
        <v>7481</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7482</v>
      </c>
    </row>
    <row r="86" spans="1:5" ht="102">
      <c r="A86" t="s">
        <v>56</v>
      </c>
      <c r="E86" s="39" t="s">
        <v>6852</v>
      </c>
    </row>
    <row r="87" spans="1:16" ht="12.75">
      <c r="A87" t="s">
        <v>49</v>
      </c>
      <c s="34" t="s">
        <v>113</v>
      </c>
      <c s="34" t="s">
        <v>7483</v>
      </c>
      <c s="35" t="s">
        <v>5</v>
      </c>
      <c s="6" t="s">
        <v>7484</v>
      </c>
      <c s="36" t="s">
        <v>52</v>
      </c>
      <c s="37">
        <v>93.36</v>
      </c>
      <c s="36">
        <v>0</v>
      </c>
      <c s="36">
        <f>ROUND(G87*H87,6)</f>
      </c>
      <c r="L87" s="38">
        <v>0</v>
      </c>
      <c s="32">
        <f>ROUND(ROUND(L87,2)*ROUND(G87,3),2)</f>
      </c>
      <c s="36" t="s">
        <v>416</v>
      </c>
      <c>
        <f>(M87*21)/100</f>
      </c>
      <c t="s">
        <v>27</v>
      </c>
    </row>
    <row r="88" spans="1:5" ht="12.75">
      <c r="A88" s="35" t="s">
        <v>54</v>
      </c>
      <c r="E88" s="39" t="s">
        <v>7485</v>
      </c>
    </row>
    <row r="89" spans="1:5" ht="12.75">
      <c r="A89" s="35" t="s">
        <v>55</v>
      </c>
      <c r="E89" s="40" t="s">
        <v>7486</v>
      </c>
    </row>
    <row r="90" spans="1:5" ht="102">
      <c r="A90" t="s">
        <v>56</v>
      </c>
      <c r="E90" s="39" t="s">
        <v>6852</v>
      </c>
    </row>
    <row r="91" spans="1:16" ht="12.75">
      <c r="A91" t="s">
        <v>49</v>
      </c>
      <c s="34" t="s">
        <v>117</v>
      </c>
      <c s="34" t="s">
        <v>7487</v>
      </c>
      <c s="35" t="s">
        <v>5</v>
      </c>
      <c s="6" t="s">
        <v>7488</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7489</v>
      </c>
    </row>
    <row r="94" spans="1:5" ht="102">
      <c r="A94" t="s">
        <v>56</v>
      </c>
      <c r="E94" s="39" t="s">
        <v>6852</v>
      </c>
    </row>
    <row r="95" spans="1:16" ht="12.75">
      <c r="A95" t="s">
        <v>49</v>
      </c>
      <c s="34" t="s">
        <v>121</v>
      </c>
      <c s="34" t="s">
        <v>7490</v>
      </c>
      <c s="35" t="s">
        <v>5</v>
      </c>
      <c s="6" t="s">
        <v>7491</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7492</v>
      </c>
    </row>
    <row r="98" spans="1:5" ht="127.5">
      <c r="A98" t="s">
        <v>56</v>
      </c>
      <c r="E98" s="39" t="s">
        <v>6855</v>
      </c>
    </row>
    <row r="99" spans="1:16" ht="12.75">
      <c r="A99" t="s">
        <v>49</v>
      </c>
      <c s="34" t="s">
        <v>125</v>
      </c>
      <c s="34" t="s">
        <v>7493</v>
      </c>
      <c s="35" t="s">
        <v>5</v>
      </c>
      <c s="6" t="s">
        <v>7494</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6855</v>
      </c>
    </row>
    <row r="103" spans="1:16" ht="12.75">
      <c r="A103" t="s">
        <v>49</v>
      </c>
      <c s="34" t="s">
        <v>143</v>
      </c>
      <c s="34" t="s">
        <v>5334</v>
      </c>
      <c s="35" t="s">
        <v>5</v>
      </c>
      <c s="6" t="s">
        <v>5335</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7495</v>
      </c>
    </row>
    <row r="106" spans="1:5" ht="51">
      <c r="A106" t="s">
        <v>56</v>
      </c>
      <c r="E106" s="39" t="s">
        <v>4522</v>
      </c>
    </row>
    <row r="107" spans="1:13" ht="12.75">
      <c r="A107" t="s">
        <v>46</v>
      </c>
      <c r="C107" s="31" t="s">
        <v>86</v>
      </c>
      <c r="E107" s="33" t="s">
        <v>2068</v>
      </c>
      <c r="J107" s="32">
        <f>0</f>
      </c>
      <c s="32">
        <f>0</f>
      </c>
      <c s="32">
        <f>0+L108+L112</f>
      </c>
      <c s="32">
        <f>0+M108+M112</f>
      </c>
    </row>
    <row r="108" spans="1:16" ht="12.75">
      <c r="A108" t="s">
        <v>49</v>
      </c>
      <c s="34" t="s">
        <v>128</v>
      </c>
      <c s="34" t="s">
        <v>7496</v>
      </c>
      <c s="35" t="s">
        <v>5</v>
      </c>
      <c s="6" t="s">
        <v>7497</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7498</v>
      </c>
    </row>
    <row r="111" spans="1:5" ht="25.5">
      <c r="A111" t="s">
        <v>56</v>
      </c>
      <c r="E111" s="39" t="s">
        <v>7499</v>
      </c>
    </row>
    <row r="112" spans="1:16" ht="12.75">
      <c r="A112" t="s">
        <v>49</v>
      </c>
      <c s="34" t="s">
        <v>132</v>
      </c>
      <c s="34" t="s">
        <v>7500</v>
      </c>
      <c s="35" t="s">
        <v>5</v>
      </c>
      <c s="6" t="s">
        <v>7501</v>
      </c>
      <c s="36" t="s">
        <v>4421</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7502</v>
      </c>
    </row>
    <row r="115" spans="1:5" ht="229.5">
      <c r="A115" t="s">
        <v>56</v>
      </c>
      <c r="E115" s="39" t="s">
        <v>7193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7431</v>
      </c>
      <c s="41">
        <f>Rekapitulace!C144</f>
      </c>
      <c s="20" t="s">
        <v>0</v>
      </c>
      <c t="s">
        <v>23</v>
      </c>
      <c t="s">
        <v>27</v>
      </c>
    </row>
    <row r="4" spans="1:16" ht="32" customHeight="1">
      <c r="A4" s="24" t="s">
        <v>20</v>
      </c>
      <c s="25" t="s">
        <v>28</v>
      </c>
      <c s="27" t="s">
        <v>7431</v>
      </c>
      <c r="E4" s="26" t="s">
        <v>7432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7505</v>
      </c>
      <c r="E8" s="30" t="s">
        <v>7504</v>
      </c>
      <c r="J8" s="29">
        <f>0+J9+J18+J23+J44</f>
      </c>
      <c s="29">
        <f>0+K9+K18+K23+K44</f>
      </c>
      <c s="29">
        <f>0+L9+L18+L23+L44</f>
      </c>
      <c s="29">
        <f>0+M9+M18+M23+M44</f>
      </c>
    </row>
    <row r="9" spans="1:13" ht="12.75">
      <c r="A9" t="s">
        <v>46</v>
      </c>
      <c r="C9" s="31" t="s">
        <v>26</v>
      </c>
      <c r="E9" s="33" t="s">
        <v>3775</v>
      </c>
      <c r="J9" s="32">
        <f>0</f>
      </c>
      <c s="32">
        <f>0</f>
      </c>
      <c s="32">
        <f>0+L10+L14</f>
      </c>
      <c s="32">
        <f>0+M10+M14</f>
      </c>
    </row>
    <row r="10" spans="1:16" ht="12.75">
      <c r="A10" t="s">
        <v>49</v>
      </c>
      <c s="34" t="s">
        <v>47</v>
      </c>
      <c s="34" t="s">
        <v>7454</v>
      </c>
      <c s="35" t="s">
        <v>5</v>
      </c>
      <c s="6" t="s">
        <v>7455</v>
      </c>
      <c s="36" t="s">
        <v>2833</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7506</v>
      </c>
    </row>
    <row r="13" spans="1:5" ht="293.25">
      <c r="A13" t="s">
        <v>56</v>
      </c>
      <c r="E13" s="39" t="s">
        <v>6954</v>
      </c>
    </row>
    <row r="14" spans="1:16" ht="12.75">
      <c r="A14" t="s">
        <v>49</v>
      </c>
      <c s="34" t="s">
        <v>27</v>
      </c>
      <c s="34" t="s">
        <v>7457</v>
      </c>
      <c s="35" t="s">
        <v>5</v>
      </c>
      <c s="6" t="s">
        <v>7458</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7460</v>
      </c>
    </row>
    <row r="18" spans="1:13" ht="12.75">
      <c r="A18" t="s">
        <v>46</v>
      </c>
      <c r="C18" s="31" t="s">
        <v>65</v>
      </c>
      <c r="E18" s="33" t="s">
        <v>3341</v>
      </c>
      <c r="J18" s="32">
        <f>0</f>
      </c>
      <c s="32">
        <f>0</f>
      </c>
      <c s="32">
        <f>0+L19</f>
      </c>
      <c s="32">
        <f>0+M19</f>
      </c>
    </row>
    <row r="19" spans="1:16" ht="12.75">
      <c r="A19" t="s">
        <v>49</v>
      </c>
      <c s="34" t="s">
        <v>26</v>
      </c>
      <c s="34" t="s">
        <v>7466</v>
      </c>
      <c s="35" t="s">
        <v>5</v>
      </c>
      <c s="6" t="s">
        <v>7467</v>
      </c>
      <c s="36" t="s">
        <v>2833</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7507</v>
      </c>
    </row>
    <row r="22" spans="1:5" ht="409.5">
      <c r="A22" t="s">
        <v>56</v>
      </c>
      <c r="E22" s="39" t="s">
        <v>7469</v>
      </c>
    </row>
    <row r="23" spans="1:13" ht="12.75">
      <c r="A23" t="s">
        <v>46</v>
      </c>
      <c r="C23" s="31" t="s">
        <v>77</v>
      </c>
      <c r="E23" s="33" t="s">
        <v>1321</v>
      </c>
      <c r="J23" s="32">
        <f>0</f>
      </c>
      <c s="32">
        <f>0</f>
      </c>
      <c s="32">
        <f>0+L24+L28+L32+L36+L40</f>
      </c>
      <c s="32">
        <f>0+M24+M28+M32+M36+M40</f>
      </c>
    </row>
    <row r="24" spans="1:16" ht="12.75">
      <c r="A24" t="s">
        <v>49</v>
      </c>
      <c s="34" t="s">
        <v>65</v>
      </c>
      <c s="34" t="s">
        <v>7480</v>
      </c>
      <c s="35" t="s">
        <v>5</v>
      </c>
      <c s="6" t="s">
        <v>7481</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7508</v>
      </c>
    </row>
    <row r="27" spans="1:5" ht="102">
      <c r="A27" t="s">
        <v>56</v>
      </c>
      <c r="E27" s="39" t="s">
        <v>6852</v>
      </c>
    </row>
    <row r="28" spans="1:16" ht="12.75">
      <c r="A28" t="s">
        <v>49</v>
      </c>
      <c s="34" t="s">
        <v>69</v>
      </c>
      <c s="34" t="s">
        <v>7509</v>
      </c>
      <c s="35" t="s">
        <v>5</v>
      </c>
      <c s="6" t="s">
        <v>7484</v>
      </c>
      <c s="36" t="s">
        <v>52</v>
      </c>
      <c s="37">
        <v>156.888</v>
      </c>
      <c s="36">
        <v>0</v>
      </c>
      <c s="36">
        <f>ROUND(G28*H28,6)</f>
      </c>
      <c r="L28" s="38">
        <v>0</v>
      </c>
      <c s="32">
        <f>ROUND(ROUND(L28,2)*ROUND(G28,3),2)</f>
      </c>
      <c s="36" t="s">
        <v>416</v>
      </c>
      <c>
        <f>(M28*21)/100</f>
      </c>
      <c t="s">
        <v>27</v>
      </c>
    </row>
    <row r="29" spans="1:5" ht="12.75">
      <c r="A29" s="35" t="s">
        <v>54</v>
      </c>
      <c r="E29" s="39" t="s">
        <v>7485</v>
      </c>
    </row>
    <row r="30" spans="1:5" ht="12.75">
      <c r="A30" s="35" t="s">
        <v>55</v>
      </c>
      <c r="E30" s="40" t="s">
        <v>7510</v>
      </c>
    </row>
    <row r="31" spans="1:5" ht="102">
      <c r="A31" t="s">
        <v>56</v>
      </c>
      <c r="E31" s="39" t="s">
        <v>6852</v>
      </c>
    </row>
    <row r="32" spans="1:16" ht="12.75">
      <c r="A32" t="s">
        <v>49</v>
      </c>
      <c s="34" t="s">
        <v>72</v>
      </c>
      <c s="34" t="s">
        <v>7487</v>
      </c>
      <c s="35" t="s">
        <v>5</v>
      </c>
      <c s="6" t="s">
        <v>7488</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7511</v>
      </c>
    </row>
    <row r="35" spans="1:5" ht="102">
      <c r="A35" t="s">
        <v>56</v>
      </c>
      <c r="E35" s="39" t="s">
        <v>6852</v>
      </c>
    </row>
    <row r="36" spans="1:16" ht="12.75">
      <c r="A36" t="s">
        <v>49</v>
      </c>
      <c s="34" t="s">
        <v>77</v>
      </c>
      <c s="34" t="s">
        <v>7493</v>
      </c>
      <c s="35" t="s">
        <v>5</v>
      </c>
      <c s="6" t="s">
        <v>7494</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6855</v>
      </c>
    </row>
    <row r="40" spans="1:16" ht="12.75">
      <c r="A40" t="s">
        <v>49</v>
      </c>
      <c s="34" t="s">
        <v>82</v>
      </c>
      <c s="34" t="s">
        <v>5334</v>
      </c>
      <c s="35" t="s">
        <v>5</v>
      </c>
      <c s="6" t="s">
        <v>5335</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7512</v>
      </c>
    </row>
    <row r="43" spans="1:5" ht="51">
      <c r="A43" t="s">
        <v>56</v>
      </c>
      <c r="E43" s="39" t="s">
        <v>4522</v>
      </c>
    </row>
    <row r="44" spans="1:13" ht="12.75">
      <c r="A44" t="s">
        <v>46</v>
      </c>
      <c r="C44" s="31" t="s">
        <v>86</v>
      </c>
      <c r="E44" s="33" t="s">
        <v>2068</v>
      </c>
      <c r="J44" s="32">
        <f>0</f>
      </c>
      <c s="32">
        <f>0</f>
      </c>
      <c s="32">
        <f>0+L45</f>
      </c>
      <c s="32">
        <f>0+M45</f>
      </c>
    </row>
    <row r="45" spans="1:16" ht="12.75">
      <c r="A45" t="s">
        <v>49</v>
      </c>
      <c s="34" t="s">
        <v>86</v>
      </c>
      <c s="34" t="s">
        <v>7513</v>
      </c>
      <c s="35" t="s">
        <v>5</v>
      </c>
      <c s="6" t="s">
        <v>7514</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7512</v>
      </c>
    </row>
    <row r="48" spans="1:5" ht="25.5">
      <c r="A48" t="s">
        <v>56</v>
      </c>
      <c r="E48" s="39" t="s">
        <v>4418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7431</v>
      </c>
      <c s="41">
        <f>Rekapitulace!C144</f>
      </c>
      <c s="20" t="s">
        <v>0</v>
      </c>
      <c t="s">
        <v>23</v>
      </c>
      <c t="s">
        <v>27</v>
      </c>
    </row>
    <row r="4" spans="1:16" ht="32" customHeight="1">
      <c r="A4" s="24" t="s">
        <v>20</v>
      </c>
      <c s="25" t="s">
        <v>28</v>
      </c>
      <c s="27" t="s">
        <v>7431</v>
      </c>
      <c r="E4" s="26" t="s">
        <v>7432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7517</v>
      </c>
      <c r="E8" s="30" t="s">
        <v>7516</v>
      </c>
      <c r="J8" s="29">
        <f>0+J9+J14+J19</f>
      </c>
      <c s="29">
        <f>0+K9+K14+K19</f>
      </c>
      <c s="29">
        <f>0+L9+L14+L19</f>
      </c>
      <c s="29">
        <f>0+M9+M14+M19</f>
      </c>
    </row>
    <row r="9" spans="1:13" ht="12.75">
      <c r="A9" t="s">
        <v>46</v>
      </c>
      <c r="C9" s="31" t="s">
        <v>1144</v>
      </c>
      <c r="E9" s="33" t="s">
        <v>3081</v>
      </c>
      <c r="J9" s="32">
        <f>0</f>
      </c>
      <c s="32">
        <f>0</f>
      </c>
      <c s="32">
        <f>0+L10</f>
      </c>
      <c s="32">
        <f>0+M10</f>
      </c>
    </row>
    <row r="10" spans="1:16" ht="12.75">
      <c r="A10" t="s">
        <v>49</v>
      </c>
      <c s="34" t="s">
        <v>47</v>
      </c>
      <c s="34" t="s">
        <v>1694</v>
      </c>
      <c s="35" t="s">
        <v>5</v>
      </c>
      <c s="6" t="s">
        <v>7518</v>
      </c>
      <c s="36" t="s">
        <v>3650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7519</v>
      </c>
    </row>
    <row r="14" spans="1:13" ht="12.75">
      <c r="A14" t="s">
        <v>46</v>
      </c>
      <c r="C14" s="31" t="s">
        <v>77</v>
      </c>
      <c r="E14" s="33" t="s">
        <v>1321</v>
      </c>
      <c r="J14" s="32">
        <f>0</f>
      </c>
      <c s="32">
        <f>0</f>
      </c>
      <c s="32">
        <f>0+L15</f>
      </c>
      <c s="32">
        <f>0+M15</f>
      </c>
    </row>
    <row r="15" spans="1:16" ht="12.75">
      <c r="A15" t="s">
        <v>49</v>
      </c>
      <c s="34" t="s">
        <v>27</v>
      </c>
      <c s="34" t="s">
        <v>5334</v>
      </c>
      <c s="35" t="s">
        <v>5</v>
      </c>
      <c s="6" t="s">
        <v>5335</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7512</v>
      </c>
    </row>
    <row r="18" spans="1:5" ht="51">
      <c r="A18" t="s">
        <v>56</v>
      </c>
      <c r="E18" s="39" t="s">
        <v>4522</v>
      </c>
    </row>
    <row r="19" spans="1:13" ht="12.75">
      <c r="A19" t="s">
        <v>46</v>
      </c>
      <c r="C19" s="31" t="s">
        <v>86</v>
      </c>
      <c r="E19" s="33" t="s">
        <v>2068</v>
      </c>
      <c r="J19" s="32">
        <f>0</f>
      </c>
      <c s="32">
        <f>0</f>
      </c>
      <c s="32">
        <f>0+L20</f>
      </c>
      <c s="32">
        <f>0+M20</f>
      </c>
    </row>
    <row r="20" spans="1:16" ht="12.75">
      <c r="A20" t="s">
        <v>49</v>
      </c>
      <c s="34" t="s">
        <v>26</v>
      </c>
      <c s="34" t="s">
        <v>7513</v>
      </c>
      <c s="35" t="s">
        <v>5</v>
      </c>
      <c s="6" t="s">
        <v>7514</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7512</v>
      </c>
    </row>
    <row r="23" spans="1:5" ht="25.5">
      <c r="A23" t="s">
        <v>56</v>
      </c>
      <c r="E23" s="39" t="s">
        <v>4418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7431</v>
      </c>
      <c s="41">
        <f>Rekapitulace!C144</f>
      </c>
      <c s="20" t="s">
        <v>0</v>
      </c>
      <c t="s">
        <v>23</v>
      </c>
      <c t="s">
        <v>27</v>
      </c>
    </row>
    <row r="4" spans="1:16" ht="32" customHeight="1">
      <c r="A4" s="24" t="s">
        <v>20</v>
      </c>
      <c s="25" t="s">
        <v>28</v>
      </c>
      <c s="27" t="s">
        <v>7431</v>
      </c>
      <c r="E4" s="26" t="s">
        <v>7432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7522</v>
      </c>
      <c r="E8" s="30" t="s">
        <v>7521</v>
      </c>
      <c r="J8" s="29">
        <f>0+J9+J18+J27+J32</f>
      </c>
      <c s="29">
        <f>0+K9+K18+K27+K32</f>
      </c>
      <c s="29">
        <f>0+L9+L18+L27+L32</f>
      </c>
      <c s="29">
        <f>0+M9+M18+M27+M32</f>
      </c>
    </row>
    <row r="9" spans="1:13" ht="12.75">
      <c r="A9" t="s">
        <v>46</v>
      </c>
      <c r="C9" s="31" t="s">
        <v>27</v>
      </c>
      <c r="E9" s="33" t="s">
        <v>2418</v>
      </c>
      <c r="J9" s="32">
        <f>0</f>
      </c>
      <c s="32">
        <f>0</f>
      </c>
      <c s="32">
        <f>0+L10+L14</f>
      </c>
      <c s="32">
        <f>0+M10+M14</f>
      </c>
    </row>
    <row r="10" spans="1:16" ht="12.75">
      <c r="A10" t="s">
        <v>49</v>
      </c>
      <c s="34" t="s">
        <v>47</v>
      </c>
      <c s="34" t="s">
        <v>7439</v>
      </c>
      <c s="35" t="s">
        <v>5</v>
      </c>
      <c s="6" t="s">
        <v>7440</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7523</v>
      </c>
    </row>
    <row r="13" spans="1:5" ht="38.25">
      <c r="A13" t="s">
        <v>56</v>
      </c>
      <c r="E13" s="39" t="s">
        <v>6635</v>
      </c>
    </row>
    <row r="14" spans="1:16" ht="12.75">
      <c r="A14" t="s">
        <v>49</v>
      </c>
      <c s="34" t="s">
        <v>27</v>
      </c>
      <c s="34" t="s">
        <v>2571</v>
      </c>
      <c s="35" t="s">
        <v>5</v>
      </c>
      <c s="6" t="s">
        <v>2572</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7524</v>
      </c>
    </row>
    <row r="17" spans="1:5" ht="369.75">
      <c r="A17" t="s">
        <v>56</v>
      </c>
      <c r="E17" s="39" t="s">
        <v>3852</v>
      </c>
    </row>
    <row r="18" spans="1:13" ht="12.75">
      <c r="A18" t="s">
        <v>46</v>
      </c>
      <c r="C18" s="31" t="s">
        <v>26</v>
      </c>
      <c r="E18" s="33" t="s">
        <v>3775</v>
      </c>
      <c r="J18" s="32">
        <f>0</f>
      </c>
      <c s="32">
        <f>0</f>
      </c>
      <c s="32">
        <f>0+L19+L23</f>
      </c>
      <c s="32">
        <f>0+M19+M23</f>
      </c>
    </row>
    <row r="19" spans="1:16" ht="12.75">
      <c r="A19" t="s">
        <v>49</v>
      </c>
      <c s="34" t="s">
        <v>26</v>
      </c>
      <c s="34" t="s">
        <v>7457</v>
      </c>
      <c s="35" t="s">
        <v>5</v>
      </c>
      <c s="6" t="s">
        <v>7458</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7525</v>
      </c>
    </row>
    <row r="22" spans="1:5" ht="38.25">
      <c r="A22" t="s">
        <v>56</v>
      </c>
      <c r="E22" s="39" t="s">
        <v>7460</v>
      </c>
    </row>
    <row r="23" spans="1:16" ht="12.75">
      <c r="A23" t="s">
        <v>49</v>
      </c>
      <c s="34" t="s">
        <v>65</v>
      </c>
      <c s="34" t="s">
        <v>7526</v>
      </c>
      <c s="35" t="s">
        <v>5</v>
      </c>
      <c s="6" t="s">
        <v>7527</v>
      </c>
      <c s="36" t="s">
        <v>2833</v>
      </c>
      <c s="37">
        <v>11.001</v>
      </c>
      <c s="36">
        <v>0</v>
      </c>
      <c s="36">
        <f>ROUND(G23*H23,6)</f>
      </c>
      <c r="L23" s="38">
        <v>0</v>
      </c>
      <c s="32">
        <f>ROUND(ROUND(L23,2)*ROUND(G23,3),2)</f>
      </c>
      <c s="36" t="s">
        <v>53</v>
      </c>
      <c>
        <f>(M23*21)/100</f>
      </c>
      <c t="s">
        <v>27</v>
      </c>
    </row>
    <row r="24" spans="1:5" ht="12.75">
      <c r="A24" s="35" t="s">
        <v>54</v>
      </c>
      <c r="E24" s="39" t="s">
        <v>7528</v>
      </c>
    </row>
    <row r="25" spans="1:5" ht="12.75">
      <c r="A25" s="35" t="s">
        <v>55</v>
      </c>
      <c r="E25" s="40" t="s">
        <v>7529</v>
      </c>
    </row>
    <row r="26" spans="1:5" ht="293.25">
      <c r="A26" t="s">
        <v>56</v>
      </c>
      <c r="E26" s="39" t="s">
        <v>6954</v>
      </c>
    </row>
    <row r="27" spans="1:13" ht="12.75">
      <c r="A27" t="s">
        <v>46</v>
      </c>
      <c r="C27" s="31" t="s">
        <v>65</v>
      </c>
      <c r="E27" s="33" t="s">
        <v>3341</v>
      </c>
      <c r="J27" s="32">
        <f>0</f>
      </c>
      <c s="32">
        <f>0</f>
      </c>
      <c s="32">
        <f>0+L28</f>
      </c>
      <c s="32">
        <f>0+M28</f>
      </c>
    </row>
    <row r="28" spans="1:16" ht="12.75">
      <c r="A28" t="s">
        <v>49</v>
      </c>
      <c s="34" t="s">
        <v>69</v>
      </c>
      <c s="34" t="s">
        <v>7466</v>
      </c>
      <c s="35" t="s">
        <v>5</v>
      </c>
      <c s="6" t="s">
        <v>7467</v>
      </c>
      <c s="36" t="s">
        <v>2833</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7530</v>
      </c>
    </row>
    <row r="31" spans="1:5" ht="409.5">
      <c r="A31" t="s">
        <v>56</v>
      </c>
      <c r="E31" s="39" t="s">
        <v>7469</v>
      </c>
    </row>
    <row r="32" spans="1:13" ht="12.75">
      <c r="A32" t="s">
        <v>46</v>
      </c>
      <c r="C32" s="31" t="s">
        <v>77</v>
      </c>
      <c r="E32" s="33" t="s">
        <v>1321</v>
      </c>
      <c r="J32" s="32">
        <f>0</f>
      </c>
      <c s="32">
        <f>0</f>
      </c>
      <c s="32">
        <f>0+L33+L37+L41+L45</f>
      </c>
      <c s="32">
        <f>0+M33+M37+M41+M45</f>
      </c>
    </row>
    <row r="33" spans="1:16" ht="12.75">
      <c r="A33" t="s">
        <v>49</v>
      </c>
      <c s="34" t="s">
        <v>72</v>
      </c>
      <c s="34" t="s">
        <v>7480</v>
      </c>
      <c s="35" t="s">
        <v>5</v>
      </c>
      <c s="6" t="s">
        <v>7481</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7531</v>
      </c>
    </row>
    <row r="36" spans="1:5" ht="102">
      <c r="A36" t="s">
        <v>56</v>
      </c>
      <c r="E36" s="39" t="s">
        <v>6852</v>
      </c>
    </row>
    <row r="37" spans="1:16" ht="12.75">
      <c r="A37" t="s">
        <v>49</v>
      </c>
      <c s="34" t="s">
        <v>77</v>
      </c>
      <c s="34" t="s">
        <v>7509</v>
      </c>
      <c s="35" t="s">
        <v>5</v>
      </c>
      <c s="6" t="s">
        <v>7484</v>
      </c>
      <c s="36" t="s">
        <v>52</v>
      </c>
      <c s="37">
        <v>307.935</v>
      </c>
      <c s="36">
        <v>0</v>
      </c>
      <c s="36">
        <f>ROUND(G37*H37,6)</f>
      </c>
      <c r="L37" s="38">
        <v>0</v>
      </c>
      <c s="32">
        <f>ROUND(ROUND(L37,2)*ROUND(G37,3),2)</f>
      </c>
      <c s="36" t="s">
        <v>416</v>
      </c>
      <c>
        <f>(M37*21)/100</f>
      </c>
      <c t="s">
        <v>27</v>
      </c>
    </row>
    <row r="38" spans="1:5" ht="12.75">
      <c r="A38" s="35" t="s">
        <v>54</v>
      </c>
      <c r="E38" s="39" t="s">
        <v>7485</v>
      </c>
    </row>
    <row r="39" spans="1:5" ht="12.75">
      <c r="A39" s="35" t="s">
        <v>55</v>
      </c>
      <c r="E39" s="40" t="s">
        <v>7532</v>
      </c>
    </row>
    <row r="40" spans="1:5" ht="102">
      <c r="A40" t="s">
        <v>56</v>
      </c>
      <c r="E40" s="39" t="s">
        <v>6852</v>
      </c>
    </row>
    <row r="41" spans="1:16" ht="12.75">
      <c r="A41" t="s">
        <v>49</v>
      </c>
      <c s="34" t="s">
        <v>82</v>
      </c>
      <c s="34" t="s">
        <v>7487</v>
      </c>
      <c s="35" t="s">
        <v>5</v>
      </c>
      <c s="6" t="s">
        <v>7488</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7511</v>
      </c>
    </row>
    <row r="44" spans="1:5" ht="102">
      <c r="A44" t="s">
        <v>56</v>
      </c>
      <c r="E44" s="39" t="s">
        <v>6852</v>
      </c>
    </row>
    <row r="45" spans="1:16" ht="12.75">
      <c r="A45" t="s">
        <v>49</v>
      </c>
      <c s="34" t="s">
        <v>86</v>
      </c>
      <c s="34" t="s">
        <v>7493</v>
      </c>
      <c s="35" t="s">
        <v>5</v>
      </c>
      <c s="6" t="s">
        <v>7494</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7533</v>
      </c>
      <c s="41">
        <f>Rekapitulace!C149</f>
      </c>
      <c s="20" t="s">
        <v>0</v>
      </c>
      <c t="s">
        <v>23</v>
      </c>
      <c t="s">
        <v>27</v>
      </c>
    </row>
    <row r="4" spans="1:16" ht="32" customHeight="1">
      <c r="A4" s="24" t="s">
        <v>20</v>
      </c>
      <c s="25" t="s">
        <v>28</v>
      </c>
      <c s="27" t="s">
        <v>7533</v>
      </c>
      <c r="E4" s="26" t="s">
        <v>7534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7537</v>
      </c>
      <c r="E8" s="30" t="s">
        <v>7536</v>
      </c>
      <c r="J8" s="29">
        <f>0+J9+J30</f>
      </c>
      <c s="29">
        <f>0+K9+K30</f>
      </c>
      <c s="29">
        <f>0+L9+L30</f>
      </c>
      <c s="29">
        <f>0+M9+M30</f>
      </c>
    </row>
    <row r="9" spans="1:13" ht="12.75">
      <c r="A9" t="s">
        <v>46</v>
      </c>
      <c r="C9" s="31" t="s">
        <v>77</v>
      </c>
      <c r="E9" s="33" t="s">
        <v>1321</v>
      </c>
      <c r="J9" s="32">
        <f>0</f>
      </c>
      <c s="32">
        <f>0</f>
      </c>
      <c s="32">
        <f>0+L10+L14+L18+L22+L26</f>
      </c>
      <c s="32">
        <f>0+M10+M14+M18+M22+M26</f>
      </c>
    </row>
    <row r="10" spans="1:16" ht="12.75">
      <c r="A10" t="s">
        <v>49</v>
      </c>
      <c s="34" t="s">
        <v>47</v>
      </c>
      <c s="34" t="s">
        <v>7538</v>
      </c>
      <c s="35" t="s">
        <v>5</v>
      </c>
      <c s="6" t="s">
        <v>7539</v>
      </c>
      <c s="36" t="s">
        <v>80</v>
      </c>
      <c s="37">
        <v>2</v>
      </c>
      <c s="36">
        <v>0</v>
      </c>
      <c s="36">
        <f>ROUND(G10*H10,6)</f>
      </c>
      <c r="L10" s="38">
        <v>0</v>
      </c>
      <c s="32">
        <f>ROUND(ROUND(L10,2)*ROUND(G10,3),2)</f>
      </c>
      <c s="36" t="s">
        <v>416</v>
      </c>
      <c>
        <f>(M10*21)/100</f>
      </c>
      <c t="s">
        <v>27</v>
      </c>
    </row>
    <row r="11" spans="1:5" ht="12.75">
      <c r="A11" s="35" t="s">
        <v>54</v>
      </c>
      <c r="E11" s="39" t="s">
        <v>7540</v>
      </c>
    </row>
    <row r="12" spans="1:5" ht="12.75">
      <c r="A12" s="35" t="s">
        <v>55</v>
      </c>
      <c r="E12" s="40" t="s">
        <v>6698</v>
      </c>
    </row>
    <row r="13" spans="1:5" ht="76.5">
      <c r="A13" t="s">
        <v>56</v>
      </c>
      <c r="E13" s="39" t="s">
        <v>7541</v>
      </c>
    </row>
    <row r="14" spans="1:16" ht="12.75">
      <c r="A14" t="s">
        <v>49</v>
      </c>
      <c s="34" t="s">
        <v>27</v>
      </c>
      <c s="34" t="s">
        <v>2171</v>
      </c>
      <c s="35" t="s">
        <v>5</v>
      </c>
      <c s="6" t="s">
        <v>2172</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7542</v>
      </c>
    </row>
    <row r="18" spans="1:16" ht="12.75">
      <c r="A18" t="s">
        <v>49</v>
      </c>
      <c s="34" t="s">
        <v>26</v>
      </c>
      <c s="34" t="s">
        <v>2182</v>
      </c>
      <c s="35" t="s">
        <v>5</v>
      </c>
      <c s="6" t="s">
        <v>2183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1257</v>
      </c>
    </row>
    <row r="22" spans="1:16" ht="25.5">
      <c r="A22" t="s">
        <v>49</v>
      </c>
      <c s="34" t="s">
        <v>65</v>
      </c>
      <c s="34" t="s">
        <v>7543</v>
      </c>
      <c s="35" t="s">
        <v>5</v>
      </c>
      <c s="6" t="s">
        <v>7544</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1187</v>
      </c>
    </row>
    <row r="26" spans="1:16" ht="12.75">
      <c r="A26" t="s">
        <v>49</v>
      </c>
      <c s="34" t="s">
        <v>69</v>
      </c>
      <c s="34" t="s">
        <v>7545</v>
      </c>
      <c s="35" t="s">
        <v>5</v>
      </c>
      <c s="6" t="s">
        <v>7546</v>
      </c>
      <c s="36" t="s">
        <v>52</v>
      </c>
      <c s="37">
        <v>0.126</v>
      </c>
      <c s="36">
        <v>0</v>
      </c>
      <c s="36">
        <f>ROUND(G26*H26,6)</f>
      </c>
      <c r="L26" s="38">
        <v>0</v>
      </c>
      <c s="32">
        <f>ROUND(ROUND(L26,2)*ROUND(G26,3),2)</f>
      </c>
      <c s="36" t="s">
        <v>416</v>
      </c>
      <c>
        <f>(M26*21)/100</f>
      </c>
      <c t="s">
        <v>27</v>
      </c>
    </row>
    <row r="27" spans="1:5" ht="12.75">
      <c r="A27" s="35" t="s">
        <v>54</v>
      </c>
      <c r="E27" s="39" t="s">
        <v>5</v>
      </c>
    </row>
    <row r="28" spans="1:5" ht="12.75">
      <c r="A28" s="35" t="s">
        <v>55</v>
      </c>
      <c r="E28" s="40" t="s">
        <v>7547</v>
      </c>
    </row>
    <row r="29" spans="1:5" ht="38.25">
      <c r="A29" t="s">
        <v>56</v>
      </c>
      <c r="E29" s="39" t="s">
        <v>7548</v>
      </c>
    </row>
    <row r="30" spans="1:13" ht="12.75">
      <c r="A30" t="s">
        <v>46</v>
      </c>
      <c r="C30" s="31" t="s">
        <v>86</v>
      </c>
      <c r="E30" s="33" t="s">
        <v>2068</v>
      </c>
      <c r="J30" s="32">
        <f>0</f>
      </c>
      <c s="32">
        <f>0</f>
      </c>
      <c s="32">
        <f>0+L31+L35+L39+L43+L47+L51+L55+L59+L63</f>
      </c>
      <c s="32">
        <f>0+M31+M35+M39+M43+M47+M51+M55+M59+M63</f>
      </c>
    </row>
    <row r="31" spans="1:16" ht="25.5">
      <c r="A31" t="s">
        <v>49</v>
      </c>
      <c s="34" t="s">
        <v>72</v>
      </c>
      <c s="34" t="s">
        <v>7549</v>
      </c>
      <c s="35" t="s">
        <v>5</v>
      </c>
      <c s="6" t="s">
        <v>7550</v>
      </c>
      <c s="36" t="s">
        <v>80</v>
      </c>
      <c s="37">
        <v>12</v>
      </c>
      <c s="36">
        <v>0</v>
      </c>
      <c s="36">
        <f>ROUND(G31*H31,6)</f>
      </c>
      <c r="L31" s="38">
        <v>0</v>
      </c>
      <c s="32">
        <f>ROUND(ROUND(L31,2)*ROUND(G31,3),2)</f>
      </c>
      <c s="36" t="s">
        <v>53</v>
      </c>
      <c>
        <f>(M31*21)/100</f>
      </c>
      <c t="s">
        <v>27</v>
      </c>
    </row>
    <row r="32" spans="1:5" ht="12.75">
      <c r="A32" s="35" t="s">
        <v>54</v>
      </c>
      <c r="E32" s="39" t="s">
        <v>7551</v>
      </c>
    </row>
    <row r="33" spans="1:5" ht="12.75">
      <c r="A33" s="35" t="s">
        <v>55</v>
      </c>
      <c r="E33" s="40" t="s">
        <v>7552</v>
      </c>
    </row>
    <row r="34" spans="1:5" ht="140.25">
      <c r="A34" t="s">
        <v>56</v>
      </c>
      <c r="E34" s="39" t="s">
        <v>7553</v>
      </c>
    </row>
    <row r="35" spans="1:16" ht="25.5">
      <c r="A35" t="s">
        <v>49</v>
      </c>
      <c s="34" t="s">
        <v>77</v>
      </c>
      <c s="34" t="s">
        <v>7554</v>
      </c>
      <c s="35" t="s">
        <v>5</v>
      </c>
      <c s="6" t="s">
        <v>7555</v>
      </c>
      <c s="36" t="s">
        <v>80</v>
      </c>
      <c s="37">
        <v>4</v>
      </c>
      <c s="36">
        <v>0</v>
      </c>
      <c s="36">
        <f>ROUND(G35*H35,6)</f>
      </c>
      <c r="L35" s="38">
        <v>0</v>
      </c>
      <c s="32">
        <f>ROUND(ROUND(L35,2)*ROUND(G35,3),2)</f>
      </c>
      <c s="36" t="s">
        <v>53</v>
      </c>
      <c>
        <f>(M35*21)/100</f>
      </c>
      <c t="s">
        <v>27</v>
      </c>
    </row>
    <row r="36" spans="1:5" ht="12.75">
      <c r="A36" s="35" t="s">
        <v>54</v>
      </c>
      <c r="E36" s="39" t="s">
        <v>7556</v>
      </c>
    </row>
    <row r="37" spans="1:5" ht="12.75">
      <c r="A37" s="35" t="s">
        <v>55</v>
      </c>
      <c r="E37" s="40" t="s">
        <v>5</v>
      </c>
    </row>
    <row r="38" spans="1:5" ht="140.25">
      <c r="A38" t="s">
        <v>56</v>
      </c>
      <c r="E38" s="39" t="s">
        <v>7553</v>
      </c>
    </row>
    <row r="39" spans="1:16" ht="25.5">
      <c r="A39" t="s">
        <v>49</v>
      </c>
      <c s="34" t="s">
        <v>82</v>
      </c>
      <c s="34" t="s">
        <v>7557</v>
      </c>
      <c s="35" t="s">
        <v>5</v>
      </c>
      <c s="6" t="s">
        <v>7558</v>
      </c>
      <c s="36" t="s">
        <v>80</v>
      </c>
      <c s="37">
        <v>4</v>
      </c>
      <c s="36">
        <v>0</v>
      </c>
      <c s="36">
        <f>ROUND(G39*H39,6)</f>
      </c>
      <c r="L39" s="38">
        <v>0</v>
      </c>
      <c s="32">
        <f>ROUND(ROUND(L39,2)*ROUND(G39,3),2)</f>
      </c>
      <c s="36" t="s">
        <v>416</v>
      </c>
      <c>
        <f>(M39*21)/100</f>
      </c>
      <c t="s">
        <v>27</v>
      </c>
    </row>
    <row r="40" spans="1:5" ht="12.75">
      <c r="A40" s="35" t="s">
        <v>54</v>
      </c>
      <c r="E40" s="39" t="s">
        <v>7559</v>
      </c>
    </row>
    <row r="41" spans="1:5" ht="12.75">
      <c r="A41" s="35" t="s">
        <v>55</v>
      </c>
      <c r="E41" s="40" t="s">
        <v>5</v>
      </c>
    </row>
    <row r="42" spans="1:5" ht="140.25">
      <c r="A42" t="s">
        <v>56</v>
      </c>
      <c r="E42" s="39" t="s">
        <v>7553</v>
      </c>
    </row>
    <row r="43" spans="1:16" ht="25.5">
      <c r="A43" t="s">
        <v>49</v>
      </c>
      <c s="34" t="s">
        <v>86</v>
      </c>
      <c s="34" t="s">
        <v>7560</v>
      </c>
      <c s="35" t="s">
        <v>5</v>
      </c>
      <c s="6" t="s">
        <v>7561</v>
      </c>
      <c s="36" t="s">
        <v>80</v>
      </c>
      <c s="37">
        <v>12</v>
      </c>
      <c s="36">
        <v>0</v>
      </c>
      <c s="36">
        <f>ROUND(G43*H43,6)</f>
      </c>
      <c r="L43" s="38">
        <v>0</v>
      </c>
      <c s="32">
        <f>ROUND(ROUND(L43,2)*ROUND(G43,3),2)</f>
      </c>
      <c s="36" t="s">
        <v>53</v>
      </c>
      <c>
        <f>(M43*21)/100</f>
      </c>
      <c t="s">
        <v>27</v>
      </c>
    </row>
    <row r="44" spans="1:5" ht="12.75">
      <c r="A44" s="35" t="s">
        <v>54</v>
      </c>
      <c r="E44" s="39" t="s">
        <v>7562</v>
      </c>
    </row>
    <row r="45" spans="1:5" ht="12.75">
      <c r="A45" s="35" t="s">
        <v>55</v>
      </c>
      <c r="E45" s="40" t="s">
        <v>7563</v>
      </c>
    </row>
    <row r="46" spans="1:5" ht="140.25">
      <c r="A46" t="s">
        <v>56</v>
      </c>
      <c r="E46" s="39" t="s">
        <v>7553</v>
      </c>
    </row>
    <row r="47" spans="1:16" ht="12.75">
      <c r="A47" t="s">
        <v>49</v>
      </c>
      <c s="34" t="s">
        <v>90</v>
      </c>
      <c s="34" t="s">
        <v>7564</v>
      </c>
      <c s="35" t="s">
        <v>5</v>
      </c>
      <c s="6" t="s">
        <v>7565</v>
      </c>
      <c s="36" t="s">
        <v>80</v>
      </c>
      <c s="37">
        <v>24</v>
      </c>
      <c s="36">
        <v>0</v>
      </c>
      <c s="36">
        <f>ROUND(G47*H47,6)</f>
      </c>
      <c r="L47" s="38">
        <v>0</v>
      </c>
      <c s="32">
        <f>ROUND(ROUND(L47,2)*ROUND(G47,3),2)</f>
      </c>
      <c s="36" t="s">
        <v>53</v>
      </c>
      <c>
        <f>(M47*21)/100</f>
      </c>
      <c t="s">
        <v>27</v>
      </c>
    </row>
    <row r="48" spans="1:5" ht="12.75">
      <c r="A48" s="35" t="s">
        <v>54</v>
      </c>
      <c r="E48" s="39" t="s">
        <v>7566</v>
      </c>
    </row>
    <row r="49" spans="1:5" ht="12.75">
      <c r="A49" s="35" t="s">
        <v>55</v>
      </c>
      <c r="E49" s="40" t="s">
        <v>7567</v>
      </c>
    </row>
    <row r="50" spans="1:5" ht="140.25">
      <c r="A50" t="s">
        <v>56</v>
      </c>
      <c r="E50" s="39" t="s">
        <v>7553</v>
      </c>
    </row>
    <row r="51" spans="1:16" ht="25.5">
      <c r="A51" t="s">
        <v>49</v>
      </c>
      <c s="34" t="s">
        <v>94</v>
      </c>
      <c s="34" t="s">
        <v>7568</v>
      </c>
      <c s="35" t="s">
        <v>5</v>
      </c>
      <c s="6" t="s">
        <v>7569</v>
      </c>
      <c s="36" t="s">
        <v>80</v>
      </c>
      <c s="37">
        <v>4</v>
      </c>
      <c s="36">
        <v>0</v>
      </c>
      <c s="36">
        <f>ROUND(G51*H51,6)</f>
      </c>
      <c r="L51" s="38">
        <v>0</v>
      </c>
      <c s="32">
        <f>ROUND(ROUND(L51,2)*ROUND(G51,3),2)</f>
      </c>
      <c s="36" t="s">
        <v>53</v>
      </c>
      <c>
        <f>(M51*21)/100</f>
      </c>
      <c t="s">
        <v>27</v>
      </c>
    </row>
    <row r="52" spans="1:5" ht="12.75">
      <c r="A52" s="35" t="s">
        <v>54</v>
      </c>
      <c r="E52" s="39" t="s">
        <v>7570</v>
      </c>
    </row>
    <row r="53" spans="1:5" ht="12.75">
      <c r="A53" s="35" t="s">
        <v>55</v>
      </c>
      <c r="E53" s="40" t="s">
        <v>7571</v>
      </c>
    </row>
    <row r="54" spans="1:5" ht="140.25">
      <c r="A54" t="s">
        <v>56</v>
      </c>
      <c r="E54" s="39" t="s">
        <v>7553</v>
      </c>
    </row>
    <row r="55" spans="1:16" ht="25.5">
      <c r="A55" t="s">
        <v>49</v>
      </c>
      <c s="34" t="s">
        <v>98</v>
      </c>
      <c s="34" t="s">
        <v>7572</v>
      </c>
      <c s="35" t="s">
        <v>5</v>
      </c>
      <c s="6" t="s">
        <v>7573</v>
      </c>
      <c s="36" t="s">
        <v>80</v>
      </c>
      <c s="37">
        <v>6</v>
      </c>
      <c s="36">
        <v>0</v>
      </c>
      <c s="36">
        <f>ROUND(G55*H55,6)</f>
      </c>
      <c r="L55" s="38">
        <v>0</v>
      </c>
      <c s="32">
        <f>ROUND(ROUND(L55,2)*ROUND(G55,3),2)</f>
      </c>
      <c s="36" t="s">
        <v>53</v>
      </c>
      <c>
        <f>(M55*21)/100</f>
      </c>
      <c t="s">
        <v>27</v>
      </c>
    </row>
    <row r="56" spans="1:5" ht="12.75">
      <c r="A56" s="35" t="s">
        <v>54</v>
      </c>
      <c r="E56" s="39" t="s">
        <v>7574</v>
      </c>
    </row>
    <row r="57" spans="1:5" ht="12.75">
      <c r="A57" s="35" t="s">
        <v>55</v>
      </c>
      <c r="E57" s="40" t="s">
        <v>7575</v>
      </c>
    </row>
    <row r="58" spans="1:5" ht="140.25">
      <c r="A58" t="s">
        <v>56</v>
      </c>
      <c r="E58" s="39" t="s">
        <v>7553</v>
      </c>
    </row>
    <row r="59" spans="1:16" ht="12.75">
      <c r="A59" t="s">
        <v>49</v>
      </c>
      <c s="34" t="s">
        <v>103</v>
      </c>
      <c s="34" t="s">
        <v>3999</v>
      </c>
      <c s="35" t="s">
        <v>5</v>
      </c>
      <c s="6" t="s">
        <v>4000</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7576</v>
      </c>
    </row>
    <row r="62" spans="1:5" ht="114.75">
      <c r="A62" t="s">
        <v>56</v>
      </c>
      <c r="E62" s="39" t="s">
        <v>7577</v>
      </c>
    </row>
    <row r="63" spans="1:16" ht="12.75">
      <c r="A63" t="s">
        <v>49</v>
      </c>
      <c s="34" t="s">
        <v>106</v>
      </c>
      <c s="34" t="s">
        <v>7578</v>
      </c>
      <c s="35" t="s">
        <v>5</v>
      </c>
      <c s="6" t="s">
        <v>7579</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7580</v>
      </c>
    </row>
    <row r="66" spans="1:5" ht="114.75">
      <c r="A66" t="s">
        <v>56</v>
      </c>
      <c r="E66" s="39" t="s">
        <v>7581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7533</v>
      </c>
      <c s="41">
        <f>Rekapitulace!C149</f>
      </c>
      <c s="20" t="s">
        <v>0</v>
      </c>
      <c t="s">
        <v>23</v>
      </c>
      <c t="s">
        <v>27</v>
      </c>
    </row>
    <row r="4" spans="1:16" ht="32" customHeight="1">
      <c r="A4" s="24" t="s">
        <v>20</v>
      </c>
      <c s="25" t="s">
        <v>28</v>
      </c>
      <c s="27" t="s">
        <v>7533</v>
      </c>
      <c r="E4" s="26" t="s">
        <v>7534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7584</v>
      </c>
      <c r="E8" s="30" t="s">
        <v>7583</v>
      </c>
      <c r="J8" s="29">
        <f>0+J9+J22</f>
      </c>
      <c s="29">
        <f>0+K9+K22</f>
      </c>
      <c s="29">
        <f>0+L9+L22</f>
      </c>
      <c s="29">
        <f>0+M9+M22</f>
      </c>
    </row>
    <row r="9" spans="1:13" ht="12.75">
      <c r="A9" t="s">
        <v>46</v>
      </c>
      <c r="C9" s="31" t="s">
        <v>77</v>
      </c>
      <c r="E9" s="33" t="s">
        <v>1321</v>
      </c>
      <c r="J9" s="32">
        <f>0</f>
      </c>
      <c s="32">
        <f>0</f>
      </c>
      <c s="32">
        <f>0+L10+L14+L18</f>
      </c>
      <c s="32">
        <f>0+M10+M14+M18</f>
      </c>
    </row>
    <row r="10" spans="1:16" ht="12.75">
      <c r="A10" t="s">
        <v>49</v>
      </c>
      <c s="34" t="s">
        <v>47</v>
      </c>
      <c s="34" t="s">
        <v>2171</v>
      </c>
      <c s="35" t="s">
        <v>5</v>
      </c>
      <c s="6" t="s">
        <v>2172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7542</v>
      </c>
    </row>
    <row r="14" spans="1:16" ht="12.75">
      <c r="A14" t="s">
        <v>49</v>
      </c>
      <c s="34" t="s">
        <v>27</v>
      </c>
      <c s="34" t="s">
        <v>2182</v>
      </c>
      <c s="35" t="s">
        <v>5</v>
      </c>
      <c s="6" t="s">
        <v>2183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1257</v>
      </c>
    </row>
    <row r="18" spans="1:16" ht="25.5">
      <c r="A18" t="s">
        <v>49</v>
      </c>
      <c s="34" t="s">
        <v>26</v>
      </c>
      <c s="34" t="s">
        <v>7543</v>
      </c>
      <c s="35" t="s">
        <v>5</v>
      </c>
      <c s="6" t="s">
        <v>7544</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1187</v>
      </c>
    </row>
    <row r="22" spans="1:13" ht="12.75">
      <c r="A22" t="s">
        <v>46</v>
      </c>
      <c r="C22" s="31" t="s">
        <v>86</v>
      </c>
      <c r="E22" s="33" t="s">
        <v>2068</v>
      </c>
      <c r="J22" s="32">
        <f>0</f>
      </c>
      <c s="32">
        <f>0</f>
      </c>
      <c s="32">
        <f>0+L23+L27+L31+L35+L39+L43+L47+L51+L55</f>
      </c>
      <c s="32">
        <f>0+M23+M27+M31+M35+M39+M43+M47+M51+M55</f>
      </c>
    </row>
    <row r="23" spans="1:16" ht="25.5">
      <c r="A23" t="s">
        <v>49</v>
      </c>
      <c s="34" t="s">
        <v>65</v>
      </c>
      <c s="34" t="s">
        <v>7549</v>
      </c>
      <c s="35" t="s">
        <v>5</v>
      </c>
      <c s="6" t="s">
        <v>7550</v>
      </c>
      <c s="36" t="s">
        <v>80</v>
      </c>
      <c s="37">
        <v>12</v>
      </c>
      <c s="36">
        <v>0</v>
      </c>
      <c s="36">
        <f>ROUND(G23*H23,6)</f>
      </c>
      <c r="L23" s="38">
        <v>0</v>
      </c>
      <c s="32">
        <f>ROUND(ROUND(L23,2)*ROUND(G23,3),2)</f>
      </c>
      <c s="36" t="s">
        <v>53</v>
      </c>
      <c>
        <f>(M23*21)/100</f>
      </c>
      <c t="s">
        <v>27</v>
      </c>
    </row>
    <row r="24" spans="1:5" ht="12.75">
      <c r="A24" s="35" t="s">
        <v>54</v>
      </c>
      <c r="E24" s="39" t="s">
        <v>7551</v>
      </c>
    </row>
    <row r="25" spans="1:5" ht="12.75">
      <c r="A25" s="35" t="s">
        <v>55</v>
      </c>
      <c r="E25" s="40" t="s">
        <v>7552</v>
      </c>
    </row>
    <row r="26" spans="1:5" ht="140.25">
      <c r="A26" t="s">
        <v>56</v>
      </c>
      <c r="E26" s="39" t="s">
        <v>7553</v>
      </c>
    </row>
    <row r="27" spans="1:16" ht="25.5">
      <c r="A27" t="s">
        <v>49</v>
      </c>
      <c s="34" t="s">
        <v>69</v>
      </c>
      <c s="34" t="s">
        <v>7554</v>
      </c>
      <c s="35" t="s">
        <v>5</v>
      </c>
      <c s="6" t="s">
        <v>7555</v>
      </c>
      <c s="36" t="s">
        <v>80</v>
      </c>
      <c s="37">
        <v>4</v>
      </c>
      <c s="36">
        <v>0</v>
      </c>
      <c s="36">
        <f>ROUND(G27*H27,6)</f>
      </c>
      <c r="L27" s="38">
        <v>0</v>
      </c>
      <c s="32">
        <f>ROUND(ROUND(L27,2)*ROUND(G27,3),2)</f>
      </c>
      <c s="36" t="s">
        <v>53</v>
      </c>
      <c>
        <f>(M27*21)/100</f>
      </c>
      <c t="s">
        <v>27</v>
      </c>
    </row>
    <row r="28" spans="1:5" ht="12.75">
      <c r="A28" s="35" t="s">
        <v>54</v>
      </c>
      <c r="E28" s="39" t="s">
        <v>7585</v>
      </c>
    </row>
    <row r="29" spans="1:5" ht="12.75">
      <c r="A29" s="35" t="s">
        <v>55</v>
      </c>
      <c r="E29" s="40" t="s">
        <v>5</v>
      </c>
    </row>
    <row r="30" spans="1:5" ht="140.25">
      <c r="A30" t="s">
        <v>56</v>
      </c>
      <c r="E30" s="39" t="s">
        <v>7553</v>
      </c>
    </row>
    <row r="31" spans="1:16" ht="25.5">
      <c r="A31" t="s">
        <v>49</v>
      </c>
      <c s="34" t="s">
        <v>72</v>
      </c>
      <c s="34" t="s">
        <v>7557</v>
      </c>
      <c s="35" t="s">
        <v>5</v>
      </c>
      <c s="6" t="s">
        <v>7558</v>
      </c>
      <c s="36" t="s">
        <v>80</v>
      </c>
      <c s="37">
        <v>2</v>
      </c>
      <c s="36">
        <v>0</v>
      </c>
      <c s="36">
        <f>ROUND(G31*H31,6)</f>
      </c>
      <c r="L31" s="38">
        <v>0</v>
      </c>
      <c s="32">
        <f>ROUND(ROUND(L31,2)*ROUND(G31,3),2)</f>
      </c>
      <c s="36" t="s">
        <v>416</v>
      </c>
      <c>
        <f>(M31*21)/100</f>
      </c>
      <c t="s">
        <v>27</v>
      </c>
    </row>
    <row r="32" spans="1:5" ht="12.75">
      <c r="A32" s="35" t="s">
        <v>54</v>
      </c>
      <c r="E32" s="39" t="s">
        <v>7586</v>
      </c>
    </row>
    <row r="33" spans="1:5" ht="12.75">
      <c r="A33" s="35" t="s">
        <v>55</v>
      </c>
      <c r="E33" s="40" t="s">
        <v>5</v>
      </c>
    </row>
    <row r="34" spans="1:5" ht="140.25">
      <c r="A34" t="s">
        <v>56</v>
      </c>
      <c r="E34" s="39" t="s">
        <v>7553</v>
      </c>
    </row>
    <row r="35" spans="1:16" ht="25.5">
      <c r="A35" t="s">
        <v>49</v>
      </c>
      <c s="34" t="s">
        <v>77</v>
      </c>
      <c s="34" t="s">
        <v>7587</v>
      </c>
      <c s="35" t="s">
        <v>5</v>
      </c>
      <c s="6" t="s">
        <v>7561</v>
      </c>
      <c s="36" t="s">
        <v>80</v>
      </c>
      <c s="37">
        <v>5</v>
      </c>
      <c s="36">
        <v>0</v>
      </c>
      <c s="36">
        <f>ROUND(G35*H35,6)</f>
      </c>
      <c r="L35" s="38">
        <v>0</v>
      </c>
      <c s="32">
        <f>ROUND(ROUND(L35,2)*ROUND(G35,3),2)</f>
      </c>
      <c s="36" t="s">
        <v>416</v>
      </c>
      <c>
        <f>(M35*21)/100</f>
      </c>
      <c t="s">
        <v>27</v>
      </c>
    </row>
    <row r="36" spans="1:5" ht="12.75">
      <c r="A36" s="35" t="s">
        <v>54</v>
      </c>
      <c r="E36" s="39" t="s">
        <v>7574</v>
      </c>
    </row>
    <row r="37" spans="1:5" ht="12.75">
      <c r="A37" s="35" t="s">
        <v>55</v>
      </c>
      <c r="E37" s="40" t="s">
        <v>7588</v>
      </c>
    </row>
    <row r="38" spans="1:5" ht="140.25">
      <c r="A38" t="s">
        <v>56</v>
      </c>
      <c r="E38" s="39" t="s">
        <v>7553</v>
      </c>
    </row>
    <row r="39" spans="1:16" ht="12.75">
      <c r="A39" t="s">
        <v>49</v>
      </c>
      <c s="34" t="s">
        <v>82</v>
      </c>
      <c s="34" t="s">
        <v>7564</v>
      </c>
      <c s="35" t="s">
        <v>5</v>
      </c>
      <c s="6" t="s">
        <v>7565</v>
      </c>
      <c s="36" t="s">
        <v>80</v>
      </c>
      <c s="37">
        <v>8</v>
      </c>
      <c s="36">
        <v>0</v>
      </c>
      <c s="36">
        <f>ROUND(G39*H39,6)</f>
      </c>
      <c r="L39" s="38">
        <v>0</v>
      </c>
      <c s="32">
        <f>ROUND(ROUND(L39,2)*ROUND(G39,3),2)</f>
      </c>
      <c s="36" t="s">
        <v>53</v>
      </c>
      <c>
        <f>(M39*21)/100</f>
      </c>
      <c t="s">
        <v>27</v>
      </c>
    </row>
    <row r="40" spans="1:5" ht="12.75">
      <c r="A40" s="35" t="s">
        <v>54</v>
      </c>
      <c r="E40" s="39" t="s">
        <v>7589</v>
      </c>
    </row>
    <row r="41" spans="1:5" ht="12.75">
      <c r="A41" s="35" t="s">
        <v>55</v>
      </c>
      <c r="E41" s="40" t="s">
        <v>5</v>
      </c>
    </row>
    <row r="42" spans="1:5" ht="140.25">
      <c r="A42" t="s">
        <v>56</v>
      </c>
      <c r="E42" s="39" t="s">
        <v>7553</v>
      </c>
    </row>
    <row r="43" spans="1:16" ht="25.5">
      <c r="A43" t="s">
        <v>49</v>
      </c>
      <c s="34" t="s">
        <v>86</v>
      </c>
      <c s="34" t="s">
        <v>7568</v>
      </c>
      <c s="35" t="s">
        <v>5</v>
      </c>
      <c s="6" t="s">
        <v>7569</v>
      </c>
      <c s="36" t="s">
        <v>80</v>
      </c>
      <c s="37">
        <v>2</v>
      </c>
      <c s="36">
        <v>0</v>
      </c>
      <c s="36">
        <f>ROUND(G43*H43,6)</f>
      </c>
      <c r="L43" s="38">
        <v>0</v>
      </c>
      <c s="32">
        <f>ROUND(ROUND(L43,2)*ROUND(G43,3),2)</f>
      </c>
      <c s="36" t="s">
        <v>53</v>
      </c>
      <c>
        <f>(M43*21)/100</f>
      </c>
      <c t="s">
        <v>27</v>
      </c>
    </row>
    <row r="44" spans="1:5" ht="12.75">
      <c r="A44" s="35" t="s">
        <v>54</v>
      </c>
      <c r="E44" s="39" t="s">
        <v>7590</v>
      </c>
    </row>
    <row r="45" spans="1:5" ht="12.75">
      <c r="A45" s="35" t="s">
        <v>55</v>
      </c>
      <c r="E45" s="40" t="s">
        <v>5</v>
      </c>
    </row>
    <row r="46" spans="1:5" ht="140.25">
      <c r="A46" t="s">
        <v>56</v>
      </c>
      <c r="E46" s="39" t="s">
        <v>7553</v>
      </c>
    </row>
    <row r="47" spans="1:16" ht="25.5">
      <c r="A47" t="s">
        <v>49</v>
      </c>
      <c s="34" t="s">
        <v>90</v>
      </c>
      <c s="34" t="s">
        <v>7572</v>
      </c>
      <c s="35" t="s">
        <v>5</v>
      </c>
      <c s="6" t="s">
        <v>7573</v>
      </c>
      <c s="36" t="s">
        <v>80</v>
      </c>
      <c s="37">
        <v>3</v>
      </c>
      <c s="36">
        <v>0</v>
      </c>
      <c s="36">
        <f>ROUND(G47*H47,6)</f>
      </c>
      <c r="L47" s="38">
        <v>0</v>
      </c>
      <c s="32">
        <f>ROUND(ROUND(L47,2)*ROUND(G47,3),2)</f>
      </c>
      <c s="36" t="s">
        <v>53</v>
      </c>
      <c>
        <f>(M47*21)/100</f>
      </c>
      <c t="s">
        <v>27</v>
      </c>
    </row>
    <row r="48" spans="1:5" ht="12.75">
      <c r="A48" s="35" t="s">
        <v>54</v>
      </c>
      <c r="E48" s="39" t="s">
        <v>7591</v>
      </c>
    </row>
    <row r="49" spans="1:5" ht="12.75">
      <c r="A49" s="35" t="s">
        <v>55</v>
      </c>
      <c r="E49" s="40" t="s">
        <v>7592</v>
      </c>
    </row>
    <row r="50" spans="1:5" ht="140.25">
      <c r="A50" t="s">
        <v>56</v>
      </c>
      <c r="E50" s="39" t="s">
        <v>7553</v>
      </c>
    </row>
    <row r="51" spans="1:16" ht="12.75">
      <c r="A51" t="s">
        <v>49</v>
      </c>
      <c s="34" t="s">
        <v>94</v>
      </c>
      <c s="34" t="s">
        <v>3999</v>
      </c>
      <c s="35" t="s">
        <v>5</v>
      </c>
      <c s="6" t="s">
        <v>4000</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7593</v>
      </c>
    </row>
    <row r="54" spans="1:5" ht="114.75">
      <c r="A54" t="s">
        <v>56</v>
      </c>
      <c r="E54" s="39" t="s">
        <v>7577</v>
      </c>
    </row>
    <row r="55" spans="1:16" ht="12.75">
      <c r="A55" t="s">
        <v>49</v>
      </c>
      <c s="34" t="s">
        <v>113</v>
      </c>
      <c s="34" t="s">
        <v>7578</v>
      </c>
      <c s="35" t="s">
        <v>5</v>
      </c>
      <c s="6" t="s">
        <v>7579</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7592</v>
      </c>
    </row>
    <row r="58" spans="1:5" ht="114.75">
      <c r="A58" t="s">
        <v>56</v>
      </c>
      <c r="E58" s="39" t="s">
        <v>7581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7533</v>
      </c>
      <c s="41">
        <f>Rekapitulace!C149</f>
      </c>
      <c s="20" t="s">
        <v>0</v>
      </c>
      <c t="s">
        <v>23</v>
      </c>
      <c t="s">
        <v>27</v>
      </c>
    </row>
    <row r="4" spans="1:16" ht="32" customHeight="1">
      <c r="A4" s="24" t="s">
        <v>20</v>
      </c>
      <c s="25" t="s">
        <v>28</v>
      </c>
      <c s="27" t="s">
        <v>7533</v>
      </c>
      <c r="E4" s="26" t="s">
        <v>7534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7596</v>
      </c>
      <c r="E8" s="30" t="s">
        <v>7595</v>
      </c>
      <c r="J8" s="29">
        <f>0+J9</f>
      </c>
      <c s="29">
        <f>0+K9</f>
      </c>
      <c s="29">
        <f>0+L9</f>
      </c>
      <c s="29">
        <f>0+M9</f>
      </c>
    </row>
    <row r="9" spans="1:13" ht="12.75">
      <c r="A9" t="s">
        <v>46</v>
      </c>
      <c r="C9" s="31" t="s">
        <v>86</v>
      </c>
      <c r="E9" s="33" t="s">
        <v>2068</v>
      </c>
      <c r="J9" s="32">
        <f>0</f>
      </c>
      <c s="32">
        <f>0</f>
      </c>
      <c s="32">
        <f>0+L10+L14+L18+L22+L26+L30+L34+L38</f>
      </c>
      <c s="32">
        <f>0+M10+M14+M18+M22+M26+M30+M34+M38</f>
      </c>
    </row>
    <row r="10" spans="1:16" ht="25.5">
      <c r="A10" t="s">
        <v>49</v>
      </c>
      <c s="34" t="s">
        <v>47</v>
      </c>
      <c s="34" t="s">
        <v>7549</v>
      </c>
      <c s="35" t="s">
        <v>5</v>
      </c>
      <c s="6" t="s">
        <v>7550</v>
      </c>
      <c s="36" t="s">
        <v>80</v>
      </c>
      <c s="37">
        <v>6</v>
      </c>
      <c s="36">
        <v>0</v>
      </c>
      <c s="36">
        <f>ROUND(G10*H10,6)</f>
      </c>
      <c r="L10" s="38">
        <v>0</v>
      </c>
      <c s="32">
        <f>ROUND(ROUND(L10,2)*ROUND(G10,3),2)</f>
      </c>
      <c s="36" t="s">
        <v>53</v>
      </c>
      <c>
        <f>(M10*21)/100</f>
      </c>
      <c t="s">
        <v>27</v>
      </c>
    </row>
    <row r="11" spans="1:5" ht="12.75">
      <c r="A11" s="35" t="s">
        <v>54</v>
      </c>
      <c r="E11" s="39" t="s">
        <v>7551</v>
      </c>
    </row>
    <row r="12" spans="1:5" ht="12.75">
      <c r="A12" s="35" t="s">
        <v>55</v>
      </c>
      <c r="E12" s="40" t="s">
        <v>7597</v>
      </c>
    </row>
    <row r="13" spans="1:5" ht="140.25">
      <c r="A13" t="s">
        <v>56</v>
      </c>
      <c r="E13" s="39" t="s">
        <v>7553</v>
      </c>
    </row>
    <row r="14" spans="1:16" ht="25.5">
      <c r="A14" t="s">
        <v>49</v>
      </c>
      <c s="34" t="s">
        <v>27</v>
      </c>
      <c s="34" t="s">
        <v>7554</v>
      </c>
      <c s="35" t="s">
        <v>5</v>
      </c>
      <c s="6" t="s">
        <v>7555</v>
      </c>
      <c s="36" t="s">
        <v>80</v>
      </c>
      <c s="37">
        <v>4</v>
      </c>
      <c s="36">
        <v>0</v>
      </c>
      <c s="36">
        <f>ROUND(G14*H14,6)</f>
      </c>
      <c r="L14" s="38">
        <v>0</v>
      </c>
      <c s="32">
        <f>ROUND(ROUND(L14,2)*ROUND(G14,3),2)</f>
      </c>
      <c s="36" t="s">
        <v>53</v>
      </c>
      <c>
        <f>(M14*21)/100</f>
      </c>
      <c t="s">
        <v>27</v>
      </c>
    </row>
    <row r="15" spans="1:5" ht="12.75">
      <c r="A15" s="35" t="s">
        <v>54</v>
      </c>
      <c r="E15" s="39" t="s">
        <v>7598</v>
      </c>
    </row>
    <row r="16" spans="1:5" ht="12.75">
      <c r="A16" s="35" t="s">
        <v>55</v>
      </c>
      <c r="E16" s="40" t="s">
        <v>5</v>
      </c>
    </row>
    <row r="17" spans="1:5" ht="140.25">
      <c r="A17" t="s">
        <v>56</v>
      </c>
      <c r="E17" s="39" t="s">
        <v>7553</v>
      </c>
    </row>
    <row r="18" spans="1:16" ht="25.5">
      <c r="A18" t="s">
        <v>49</v>
      </c>
      <c s="34" t="s">
        <v>26</v>
      </c>
      <c s="34" t="s">
        <v>7557</v>
      </c>
      <c s="35" t="s">
        <v>5</v>
      </c>
      <c s="6" t="s">
        <v>7558</v>
      </c>
      <c s="36" t="s">
        <v>80</v>
      </c>
      <c s="37">
        <v>2</v>
      </c>
      <c s="36">
        <v>0</v>
      </c>
      <c s="36">
        <f>ROUND(G18*H18,6)</f>
      </c>
      <c r="L18" s="38">
        <v>0</v>
      </c>
      <c s="32">
        <f>ROUND(ROUND(L18,2)*ROUND(G18,3),2)</f>
      </c>
      <c s="36" t="s">
        <v>416</v>
      </c>
      <c>
        <f>(M18*21)/100</f>
      </c>
      <c t="s">
        <v>27</v>
      </c>
    </row>
    <row r="19" spans="1:5" ht="12.75">
      <c r="A19" s="35" t="s">
        <v>54</v>
      </c>
      <c r="E19" s="39" t="s">
        <v>7599</v>
      </c>
    </row>
    <row r="20" spans="1:5" ht="12.75">
      <c r="A20" s="35" t="s">
        <v>55</v>
      </c>
      <c r="E20" s="40" t="s">
        <v>5</v>
      </c>
    </row>
    <row r="21" spans="1:5" ht="140.25">
      <c r="A21" t="s">
        <v>56</v>
      </c>
      <c r="E21" s="39" t="s">
        <v>7553</v>
      </c>
    </row>
    <row r="22" spans="1:16" ht="25.5">
      <c r="A22" t="s">
        <v>49</v>
      </c>
      <c s="34" t="s">
        <v>65</v>
      </c>
      <c s="34" t="s">
        <v>7560</v>
      </c>
      <c s="35" t="s">
        <v>5</v>
      </c>
      <c s="6" t="s">
        <v>7561</v>
      </c>
      <c s="36" t="s">
        <v>80</v>
      </c>
      <c s="37">
        <v>8</v>
      </c>
      <c s="36">
        <v>0</v>
      </c>
      <c s="36">
        <f>ROUND(G22*H22,6)</f>
      </c>
      <c r="L22" s="38">
        <v>0</v>
      </c>
      <c s="32">
        <f>ROUND(ROUND(L22,2)*ROUND(G22,3),2)</f>
      </c>
      <c s="36" t="s">
        <v>53</v>
      </c>
      <c>
        <f>(M22*21)/100</f>
      </c>
      <c t="s">
        <v>27</v>
      </c>
    </row>
    <row r="23" spans="1:5" ht="12.75">
      <c r="A23" s="35" t="s">
        <v>54</v>
      </c>
      <c r="E23" s="39" t="s">
        <v>7600</v>
      </c>
    </row>
    <row r="24" spans="1:5" ht="12.75">
      <c r="A24" s="35" t="s">
        <v>55</v>
      </c>
      <c r="E24" s="40" t="s">
        <v>7601</v>
      </c>
    </row>
    <row r="25" spans="1:5" ht="140.25">
      <c r="A25" t="s">
        <v>56</v>
      </c>
      <c r="E25" s="39" t="s">
        <v>7553</v>
      </c>
    </row>
    <row r="26" spans="1:16" ht="12.75">
      <c r="A26" t="s">
        <v>49</v>
      </c>
      <c s="34" t="s">
        <v>69</v>
      </c>
      <c s="34" t="s">
        <v>7564</v>
      </c>
      <c s="35" t="s">
        <v>5</v>
      </c>
      <c s="6" t="s">
        <v>7565</v>
      </c>
      <c s="36" t="s">
        <v>80</v>
      </c>
      <c s="37">
        <v>8</v>
      </c>
      <c s="36">
        <v>0</v>
      </c>
      <c s="36">
        <f>ROUND(G26*H26,6)</f>
      </c>
      <c r="L26" s="38">
        <v>0</v>
      </c>
      <c s="32">
        <f>ROUND(ROUND(L26,2)*ROUND(G26,3),2)</f>
      </c>
      <c s="36" t="s">
        <v>53</v>
      </c>
      <c>
        <f>(M26*21)/100</f>
      </c>
      <c t="s">
        <v>27</v>
      </c>
    </row>
    <row r="27" spans="1:5" ht="12.75">
      <c r="A27" s="35" t="s">
        <v>54</v>
      </c>
      <c r="E27" s="39" t="s">
        <v>7589</v>
      </c>
    </row>
    <row r="28" spans="1:5" ht="12.75">
      <c r="A28" s="35" t="s">
        <v>55</v>
      </c>
      <c r="E28" s="40" t="s">
        <v>5</v>
      </c>
    </row>
    <row r="29" spans="1:5" ht="140.25">
      <c r="A29" t="s">
        <v>56</v>
      </c>
      <c r="E29" s="39" t="s">
        <v>7553</v>
      </c>
    </row>
    <row r="30" spans="1:16" ht="25.5">
      <c r="A30" t="s">
        <v>49</v>
      </c>
      <c s="34" t="s">
        <v>72</v>
      </c>
      <c s="34" t="s">
        <v>7572</v>
      </c>
      <c s="35" t="s">
        <v>5</v>
      </c>
      <c s="6" t="s">
        <v>7573</v>
      </c>
      <c s="36" t="s">
        <v>80</v>
      </c>
      <c s="37">
        <v>3</v>
      </c>
      <c s="36">
        <v>0</v>
      </c>
      <c s="36">
        <f>ROUND(G30*H30,6)</f>
      </c>
      <c r="L30" s="38">
        <v>0</v>
      </c>
      <c s="32">
        <f>ROUND(ROUND(L30,2)*ROUND(G30,3),2)</f>
      </c>
      <c s="36" t="s">
        <v>53</v>
      </c>
      <c>
        <f>(M30*21)/100</f>
      </c>
      <c t="s">
        <v>27</v>
      </c>
    </row>
    <row r="31" spans="1:5" ht="12.75">
      <c r="A31" s="35" t="s">
        <v>54</v>
      </c>
      <c r="E31" s="39" t="s">
        <v>7602</v>
      </c>
    </row>
    <row r="32" spans="1:5" ht="12.75">
      <c r="A32" s="35" t="s">
        <v>55</v>
      </c>
      <c r="E32" s="40" t="s">
        <v>7592</v>
      </c>
    </row>
    <row r="33" spans="1:5" ht="140.25">
      <c r="A33" t="s">
        <v>56</v>
      </c>
      <c r="E33" s="39" t="s">
        <v>7553</v>
      </c>
    </row>
    <row r="34" spans="1:16" ht="12.75">
      <c r="A34" t="s">
        <v>49</v>
      </c>
      <c s="34" t="s">
        <v>77</v>
      </c>
      <c s="34" t="s">
        <v>3999</v>
      </c>
      <c s="35" t="s">
        <v>5</v>
      </c>
      <c s="6" t="s">
        <v>4000</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7603</v>
      </c>
    </row>
    <row r="37" spans="1:5" ht="114.75">
      <c r="A37" t="s">
        <v>56</v>
      </c>
      <c r="E37" s="39" t="s">
        <v>7577</v>
      </c>
    </row>
    <row r="38" spans="1:16" ht="12.75">
      <c r="A38" t="s">
        <v>49</v>
      </c>
      <c s="34" t="s">
        <v>82</v>
      </c>
      <c s="34" t="s">
        <v>7578</v>
      </c>
      <c s="35" t="s">
        <v>5</v>
      </c>
      <c s="6" t="s">
        <v>7579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6778</v>
      </c>
    </row>
    <row r="41" spans="1:5" ht="114.75">
      <c r="A41" t="s">
        <v>56</v>
      </c>
      <c r="E41" s="39" t="s">
        <v>7581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7533</v>
      </c>
      <c s="41">
        <f>Rekapitulace!C149</f>
      </c>
      <c s="20" t="s">
        <v>0</v>
      </c>
      <c t="s">
        <v>23</v>
      </c>
      <c t="s">
        <v>27</v>
      </c>
    </row>
    <row r="4" spans="1:16" ht="32" customHeight="1">
      <c r="A4" s="24" t="s">
        <v>20</v>
      </c>
      <c s="25" t="s">
        <v>28</v>
      </c>
      <c s="27" t="s">
        <v>7533</v>
      </c>
      <c r="E4" s="26" t="s">
        <v>7534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7606</v>
      </c>
      <c r="E8" s="30" t="s">
        <v>7605</v>
      </c>
      <c r="J8" s="29">
        <f>0+J9+J30</f>
      </c>
      <c s="29">
        <f>0+K9+K30</f>
      </c>
      <c s="29">
        <f>0+L9+L30</f>
      </c>
      <c s="29">
        <f>0+M9+M30</f>
      </c>
    </row>
    <row r="9" spans="1:13" ht="12.75">
      <c r="A9" t="s">
        <v>46</v>
      </c>
      <c r="C9" s="31" t="s">
        <v>77</v>
      </c>
      <c r="E9" s="33" t="s">
        <v>1321</v>
      </c>
      <c r="J9" s="32">
        <f>0</f>
      </c>
      <c s="32">
        <f>0</f>
      </c>
      <c s="32">
        <f>0+L10+L14+L18+L22+L26</f>
      </c>
      <c s="32">
        <f>0+M10+M14+M18+M22+M26</f>
      </c>
    </row>
    <row r="10" spans="1:16" ht="12.75">
      <c r="A10" t="s">
        <v>49</v>
      </c>
      <c s="34" t="s">
        <v>47</v>
      </c>
      <c s="34" t="s">
        <v>7538</v>
      </c>
      <c s="35" t="s">
        <v>5</v>
      </c>
      <c s="6" t="s">
        <v>7539</v>
      </c>
      <c s="36" t="s">
        <v>80</v>
      </c>
      <c s="37">
        <v>1</v>
      </c>
      <c s="36">
        <v>0</v>
      </c>
      <c s="36">
        <f>ROUND(G10*H10,6)</f>
      </c>
      <c r="L10" s="38">
        <v>0</v>
      </c>
      <c s="32">
        <f>ROUND(ROUND(L10,2)*ROUND(G10,3),2)</f>
      </c>
      <c s="36" t="s">
        <v>416</v>
      </c>
      <c>
        <f>(M10*21)/100</f>
      </c>
      <c t="s">
        <v>27</v>
      </c>
    </row>
    <row r="11" spans="1:5" ht="12.75">
      <c r="A11" s="35" t="s">
        <v>54</v>
      </c>
      <c r="E11" s="39" t="s">
        <v>7607</v>
      </c>
    </row>
    <row r="12" spans="1:5" ht="12.75">
      <c r="A12" s="35" t="s">
        <v>55</v>
      </c>
      <c r="E12" s="40" t="s">
        <v>5</v>
      </c>
    </row>
    <row r="13" spans="1:5" ht="76.5">
      <c r="A13" t="s">
        <v>56</v>
      </c>
      <c r="E13" s="39" t="s">
        <v>7541</v>
      </c>
    </row>
    <row r="14" spans="1:16" ht="12.75">
      <c r="A14" t="s">
        <v>49</v>
      </c>
      <c s="34" t="s">
        <v>27</v>
      </c>
      <c s="34" t="s">
        <v>2171</v>
      </c>
      <c s="35" t="s">
        <v>5</v>
      </c>
      <c s="6" t="s">
        <v>2172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7542</v>
      </c>
    </row>
    <row r="18" spans="1:16" ht="12.75">
      <c r="A18" t="s">
        <v>49</v>
      </c>
      <c s="34" t="s">
        <v>26</v>
      </c>
      <c s="34" t="s">
        <v>2182</v>
      </c>
      <c s="35" t="s">
        <v>5</v>
      </c>
      <c s="6" t="s">
        <v>2183</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1257</v>
      </c>
    </row>
    <row r="22" spans="1:16" ht="25.5">
      <c r="A22" t="s">
        <v>49</v>
      </c>
      <c s="34" t="s">
        <v>65</v>
      </c>
      <c s="34" t="s">
        <v>7543</v>
      </c>
      <c s="35" t="s">
        <v>5</v>
      </c>
      <c s="6" t="s">
        <v>7544</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1187</v>
      </c>
    </row>
    <row r="26" spans="1:16" ht="12.75">
      <c r="A26" t="s">
        <v>49</v>
      </c>
      <c s="34" t="s">
        <v>69</v>
      </c>
      <c s="34" t="s">
        <v>7545</v>
      </c>
      <c s="35" t="s">
        <v>5</v>
      </c>
      <c s="6" t="s">
        <v>7546</v>
      </c>
      <c s="36" t="s">
        <v>52</v>
      </c>
      <c s="37">
        <v>0.095</v>
      </c>
      <c s="36">
        <v>0</v>
      </c>
      <c s="36">
        <f>ROUND(G26*H26,6)</f>
      </c>
      <c r="L26" s="38">
        <v>0</v>
      </c>
      <c s="32">
        <f>ROUND(ROUND(L26,2)*ROUND(G26,3),2)</f>
      </c>
      <c s="36" t="s">
        <v>416</v>
      </c>
      <c>
        <f>(M26*21)/100</f>
      </c>
      <c t="s">
        <v>27</v>
      </c>
    </row>
    <row r="27" spans="1:5" ht="12.75">
      <c r="A27" s="35" t="s">
        <v>54</v>
      </c>
      <c r="E27" s="39" t="s">
        <v>5</v>
      </c>
    </row>
    <row r="28" spans="1:5" ht="12.75">
      <c r="A28" s="35" t="s">
        <v>55</v>
      </c>
      <c r="E28" s="40" t="s">
        <v>7608</v>
      </c>
    </row>
    <row r="29" spans="1:5" ht="38.25">
      <c r="A29" t="s">
        <v>56</v>
      </c>
      <c r="E29" s="39" t="s">
        <v>7548</v>
      </c>
    </row>
    <row r="30" spans="1:13" ht="12.75">
      <c r="A30" t="s">
        <v>46</v>
      </c>
      <c r="C30" s="31" t="s">
        <v>86</v>
      </c>
      <c r="E30" s="33" t="s">
        <v>2068</v>
      </c>
      <c r="J30" s="32">
        <f>0</f>
      </c>
      <c s="32">
        <f>0</f>
      </c>
      <c s="32">
        <f>0+L31+L35+L39+L43+L47+L51+L55+L59+L63</f>
      </c>
      <c s="32">
        <f>0+M31+M35+M39+M43+M47+M51+M55+M59+M63</f>
      </c>
    </row>
    <row r="31" spans="1:16" ht="25.5">
      <c r="A31" t="s">
        <v>49</v>
      </c>
      <c s="34" t="s">
        <v>72</v>
      </c>
      <c s="34" t="s">
        <v>7549</v>
      </c>
      <c s="35" t="s">
        <v>5</v>
      </c>
      <c s="6" t="s">
        <v>7550</v>
      </c>
      <c s="36" t="s">
        <v>80</v>
      </c>
      <c s="37">
        <v>9</v>
      </c>
      <c s="36">
        <v>0</v>
      </c>
      <c s="36">
        <f>ROUND(G31*H31,6)</f>
      </c>
      <c r="L31" s="38">
        <v>0</v>
      </c>
      <c s="32">
        <f>ROUND(ROUND(L31,2)*ROUND(G31,3),2)</f>
      </c>
      <c s="36" t="s">
        <v>53</v>
      </c>
      <c>
        <f>(M31*21)/100</f>
      </c>
      <c t="s">
        <v>27</v>
      </c>
    </row>
    <row r="32" spans="1:5" ht="12.75">
      <c r="A32" s="35" t="s">
        <v>54</v>
      </c>
      <c r="E32" s="39" t="s">
        <v>7609</v>
      </c>
    </row>
    <row r="33" spans="1:5" ht="12.75">
      <c r="A33" s="35" t="s">
        <v>55</v>
      </c>
      <c r="E33" s="40" t="s">
        <v>7610</v>
      </c>
    </row>
    <row r="34" spans="1:5" ht="140.25">
      <c r="A34" t="s">
        <v>56</v>
      </c>
      <c r="E34" s="39" t="s">
        <v>7553</v>
      </c>
    </row>
    <row r="35" spans="1:16" ht="25.5">
      <c r="A35" t="s">
        <v>49</v>
      </c>
      <c s="34" t="s">
        <v>77</v>
      </c>
      <c s="34" t="s">
        <v>7554</v>
      </c>
      <c s="35" t="s">
        <v>5</v>
      </c>
      <c s="6" t="s">
        <v>7555</v>
      </c>
      <c s="36" t="s">
        <v>80</v>
      </c>
      <c s="37">
        <v>1</v>
      </c>
      <c s="36">
        <v>0</v>
      </c>
      <c s="36">
        <f>ROUND(G35*H35,6)</f>
      </c>
      <c r="L35" s="38">
        <v>0</v>
      </c>
      <c s="32">
        <f>ROUND(ROUND(L35,2)*ROUND(G35,3),2)</f>
      </c>
      <c s="36" t="s">
        <v>53</v>
      </c>
      <c>
        <f>(M35*21)/100</f>
      </c>
      <c t="s">
        <v>27</v>
      </c>
    </row>
    <row r="36" spans="1:5" ht="12.75">
      <c r="A36" s="35" t="s">
        <v>54</v>
      </c>
      <c r="E36" s="39" t="s">
        <v>7611</v>
      </c>
    </row>
    <row r="37" spans="1:5" ht="12.75">
      <c r="A37" s="35" t="s">
        <v>55</v>
      </c>
      <c r="E37" s="40" t="s">
        <v>5</v>
      </c>
    </row>
    <row r="38" spans="1:5" ht="140.25">
      <c r="A38" t="s">
        <v>56</v>
      </c>
      <c r="E38" s="39" t="s">
        <v>7553</v>
      </c>
    </row>
    <row r="39" spans="1:16" ht="25.5">
      <c r="A39" t="s">
        <v>49</v>
      </c>
      <c s="34" t="s">
        <v>82</v>
      </c>
      <c s="34" t="s">
        <v>7557</v>
      </c>
      <c s="35" t="s">
        <v>5</v>
      </c>
      <c s="6" t="s">
        <v>7558</v>
      </c>
      <c s="36" t="s">
        <v>80</v>
      </c>
      <c s="37">
        <v>2</v>
      </c>
      <c s="36">
        <v>0</v>
      </c>
      <c s="36">
        <f>ROUND(G39*H39,6)</f>
      </c>
      <c r="L39" s="38">
        <v>0</v>
      </c>
      <c s="32">
        <f>ROUND(ROUND(L39,2)*ROUND(G39,3),2)</f>
      </c>
      <c s="36" t="s">
        <v>416</v>
      </c>
      <c>
        <f>(M39*21)/100</f>
      </c>
      <c t="s">
        <v>27</v>
      </c>
    </row>
    <row r="40" spans="1:5" ht="12.75">
      <c r="A40" s="35" t="s">
        <v>54</v>
      </c>
      <c r="E40" s="39" t="s">
        <v>7559</v>
      </c>
    </row>
    <row r="41" spans="1:5" ht="12.75">
      <c r="A41" s="35" t="s">
        <v>55</v>
      </c>
      <c r="E41" s="40" t="s">
        <v>5</v>
      </c>
    </row>
    <row r="42" spans="1:5" ht="140.25">
      <c r="A42" t="s">
        <v>56</v>
      </c>
      <c r="E42" s="39" t="s">
        <v>7553</v>
      </c>
    </row>
    <row r="43" spans="1:16" ht="12.75">
      <c r="A43" t="s">
        <v>49</v>
      </c>
      <c s="34" t="s">
        <v>86</v>
      </c>
      <c s="34" t="s">
        <v>7564</v>
      </c>
      <c s="35" t="s">
        <v>5</v>
      </c>
      <c s="6" t="s">
        <v>7565</v>
      </c>
      <c s="36" t="s">
        <v>80</v>
      </c>
      <c s="37">
        <v>12</v>
      </c>
      <c s="36">
        <v>0</v>
      </c>
      <c s="36">
        <f>ROUND(G43*H43,6)</f>
      </c>
      <c r="L43" s="38">
        <v>0</v>
      </c>
      <c s="32">
        <f>ROUND(ROUND(L43,2)*ROUND(G43,3),2)</f>
      </c>
      <c s="36" t="s">
        <v>53</v>
      </c>
      <c>
        <f>(M43*21)/100</f>
      </c>
      <c t="s">
        <v>27</v>
      </c>
    </row>
    <row r="44" spans="1:5" ht="12.75">
      <c r="A44" s="35" t="s">
        <v>54</v>
      </c>
      <c r="E44" s="39" t="s">
        <v>7612</v>
      </c>
    </row>
    <row r="45" spans="1:5" ht="12.75">
      <c r="A45" s="35" t="s">
        <v>55</v>
      </c>
      <c r="E45" s="40" t="s">
        <v>7613</v>
      </c>
    </row>
    <row r="46" spans="1:5" ht="140.25">
      <c r="A46" t="s">
        <v>56</v>
      </c>
      <c r="E46" s="39" t="s">
        <v>7553</v>
      </c>
    </row>
    <row r="47" spans="1:16" ht="25.5">
      <c r="A47" t="s">
        <v>49</v>
      </c>
      <c s="34" t="s">
        <v>90</v>
      </c>
      <c s="34" t="s">
        <v>7568</v>
      </c>
      <c s="35" t="s">
        <v>5</v>
      </c>
      <c s="6" t="s">
        <v>7569</v>
      </c>
      <c s="36" t="s">
        <v>80</v>
      </c>
      <c s="37">
        <v>2</v>
      </c>
      <c s="36">
        <v>0</v>
      </c>
      <c s="36">
        <f>ROUND(G47*H47,6)</f>
      </c>
      <c r="L47" s="38">
        <v>0</v>
      </c>
      <c s="32">
        <f>ROUND(ROUND(L47,2)*ROUND(G47,3),2)</f>
      </c>
      <c s="36" t="s">
        <v>53</v>
      </c>
      <c>
        <f>(M47*21)/100</f>
      </c>
      <c t="s">
        <v>27</v>
      </c>
    </row>
    <row r="48" spans="1:5" ht="12.75">
      <c r="A48" s="35" t="s">
        <v>54</v>
      </c>
      <c r="E48" s="39" t="s">
        <v>7614</v>
      </c>
    </row>
    <row r="49" spans="1:5" ht="12.75">
      <c r="A49" s="35" t="s">
        <v>55</v>
      </c>
      <c r="E49" s="40" t="s">
        <v>6778</v>
      </c>
    </row>
    <row r="50" spans="1:5" ht="140.25">
      <c r="A50" t="s">
        <v>56</v>
      </c>
      <c r="E50" s="39" t="s">
        <v>7553</v>
      </c>
    </row>
    <row r="51" spans="1:16" ht="25.5">
      <c r="A51" t="s">
        <v>49</v>
      </c>
      <c s="34" t="s">
        <v>94</v>
      </c>
      <c s="34" t="s">
        <v>7572</v>
      </c>
      <c s="35" t="s">
        <v>5</v>
      </c>
      <c s="6" t="s">
        <v>7573</v>
      </c>
      <c s="36" t="s">
        <v>80</v>
      </c>
      <c s="37">
        <v>2</v>
      </c>
      <c s="36">
        <v>0</v>
      </c>
      <c s="36">
        <f>ROUND(G51*H51,6)</f>
      </c>
      <c r="L51" s="38">
        <v>0</v>
      </c>
      <c s="32">
        <f>ROUND(ROUND(L51,2)*ROUND(G51,3),2)</f>
      </c>
      <c s="36" t="s">
        <v>53</v>
      </c>
      <c>
        <f>(M51*21)/100</f>
      </c>
      <c t="s">
        <v>27</v>
      </c>
    </row>
    <row r="52" spans="1:5" ht="12.75">
      <c r="A52" s="35" t="s">
        <v>54</v>
      </c>
      <c r="E52" s="39" t="s">
        <v>7585</v>
      </c>
    </row>
    <row r="53" spans="1:5" ht="12.75">
      <c r="A53" s="35" t="s">
        <v>55</v>
      </c>
      <c r="E53" s="40" t="s">
        <v>6778</v>
      </c>
    </row>
    <row r="54" spans="1:5" ht="140.25">
      <c r="A54" t="s">
        <v>56</v>
      </c>
      <c r="E54" s="39" t="s">
        <v>7553</v>
      </c>
    </row>
    <row r="55" spans="1:16" ht="12.75">
      <c r="A55" t="s">
        <v>49</v>
      </c>
      <c s="34" t="s">
        <v>98</v>
      </c>
      <c s="34" t="s">
        <v>3999</v>
      </c>
      <c s="35" t="s">
        <v>5</v>
      </c>
      <c s="6" t="s">
        <v>4000</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7615</v>
      </c>
    </row>
    <row r="58" spans="1:5" ht="114.75">
      <c r="A58" t="s">
        <v>56</v>
      </c>
      <c r="E58" s="39" t="s">
        <v>7577</v>
      </c>
    </row>
    <row r="59" spans="1:16" ht="12.75">
      <c r="A59" t="s">
        <v>49</v>
      </c>
      <c s="34" t="s">
        <v>103</v>
      </c>
      <c s="34" t="s">
        <v>7578</v>
      </c>
      <c s="35" t="s">
        <v>5</v>
      </c>
      <c s="6" t="s">
        <v>7579</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7616</v>
      </c>
    </row>
    <row r="62" spans="1:5" ht="114.75">
      <c r="A62" t="s">
        <v>56</v>
      </c>
      <c r="E62" s="39" t="s">
        <v>7581</v>
      </c>
    </row>
    <row r="63" spans="1:16" ht="25.5">
      <c r="A63" t="s">
        <v>49</v>
      </c>
      <c s="34" t="s">
        <v>106</v>
      </c>
      <c s="34" t="s">
        <v>7617</v>
      </c>
      <c s="35" t="s">
        <v>5</v>
      </c>
      <c s="6" t="s">
        <v>7561</v>
      </c>
      <c s="36" t="s">
        <v>80</v>
      </c>
      <c s="37">
        <v>12</v>
      </c>
      <c s="36">
        <v>0</v>
      </c>
      <c s="36">
        <f>ROUND(G63*H63,6)</f>
      </c>
      <c r="L63" s="38">
        <v>0</v>
      </c>
      <c s="32">
        <f>ROUND(ROUND(L63,2)*ROUND(G63,3),2)</f>
      </c>
      <c s="36" t="s">
        <v>416</v>
      </c>
      <c>
        <f>(M63*21)/100</f>
      </c>
      <c t="s">
        <v>27</v>
      </c>
    </row>
    <row r="64" spans="1:5" ht="12.75">
      <c r="A64" s="35" t="s">
        <v>54</v>
      </c>
      <c r="E64" s="39" t="s">
        <v>7562</v>
      </c>
    </row>
    <row r="65" spans="1:5" ht="12.75">
      <c r="A65" s="35" t="s">
        <v>55</v>
      </c>
      <c r="E65" s="40" t="s">
        <v>7563</v>
      </c>
    </row>
    <row r="66" spans="1:5" ht="140.25">
      <c r="A66" t="s">
        <v>56</v>
      </c>
      <c r="E66" s="39" t="s">
        <v>7553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7618</v>
      </c>
      <c s="41">
        <f>Rekapitulace!C154</f>
      </c>
      <c s="20" t="s">
        <v>0</v>
      </c>
      <c t="s">
        <v>23</v>
      </c>
      <c t="s">
        <v>27</v>
      </c>
    </row>
    <row r="4" spans="1:16" ht="32" customHeight="1">
      <c r="A4" s="24" t="s">
        <v>20</v>
      </c>
      <c s="25" t="s">
        <v>28</v>
      </c>
      <c s="27" t="s">
        <v>7618</v>
      </c>
      <c r="E4" s="26" t="s">
        <v>7619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7622</v>
      </c>
      <c r="E8" s="30" t="s">
        <v>7621</v>
      </c>
      <c r="J8" s="29">
        <f>0+J9+J18+J35+J48+J53</f>
      </c>
      <c s="29">
        <f>0+K9+K18+K35+K48+K53</f>
      </c>
      <c s="29">
        <f>0+L9+L18+L35+L48+L53</f>
      </c>
      <c s="29">
        <f>0+M9+M18+M35+M48+M53</f>
      </c>
    </row>
    <row r="9" spans="1:13" ht="12.75">
      <c r="A9" t="s">
        <v>46</v>
      </c>
      <c r="C9" s="31" t="s">
        <v>1144</v>
      </c>
      <c r="E9" s="33" t="s">
        <v>3081</v>
      </c>
      <c r="J9" s="32">
        <f>0</f>
      </c>
      <c s="32">
        <f>0</f>
      </c>
      <c s="32">
        <f>0+L10+L14</f>
      </c>
      <c s="32">
        <f>0+M10+M14</f>
      </c>
    </row>
    <row r="10" spans="1:16" ht="38.25">
      <c r="A10" t="s">
        <v>49</v>
      </c>
      <c s="34" t="s">
        <v>47</v>
      </c>
      <c s="34" t="s">
        <v>7105</v>
      </c>
      <c s="35" t="s">
        <v>7106</v>
      </c>
      <c s="6" t="s">
        <v>7623</v>
      </c>
      <c s="36" t="s">
        <v>2833</v>
      </c>
      <c s="37">
        <v>186.919</v>
      </c>
      <c s="36">
        <v>0</v>
      </c>
      <c s="36">
        <f>ROUND(G10*H10,6)</f>
      </c>
      <c r="L10" s="38">
        <v>0</v>
      </c>
      <c s="32">
        <f>ROUND(ROUND(L10,2)*ROUND(G10,3),2)</f>
      </c>
      <c s="36" t="s">
        <v>416</v>
      </c>
      <c>
        <f>(M10*21)/100</f>
      </c>
      <c t="s">
        <v>27</v>
      </c>
    </row>
    <row r="11" spans="1:5" ht="12.75">
      <c r="A11" s="35" t="s">
        <v>54</v>
      </c>
      <c r="E11" s="39" t="s">
        <v>2839</v>
      </c>
    </row>
    <row r="12" spans="1:5" ht="12.75">
      <c r="A12" s="35" t="s">
        <v>55</v>
      </c>
      <c r="E12" s="40" t="s">
        <v>7624</v>
      </c>
    </row>
    <row r="13" spans="1:5" ht="165.75">
      <c r="A13" t="s">
        <v>56</v>
      </c>
      <c r="E13" s="39" t="s">
        <v>2835</v>
      </c>
    </row>
    <row r="14" spans="1:16" ht="25.5">
      <c r="A14" t="s">
        <v>49</v>
      </c>
      <c s="34" t="s">
        <v>27</v>
      </c>
      <c s="34" t="s">
        <v>7625</v>
      </c>
      <c s="35" t="s">
        <v>7626</v>
      </c>
      <c s="6" t="s">
        <v>7627</v>
      </c>
      <c s="36" t="s">
        <v>2833</v>
      </c>
      <c s="37">
        <v>1.294</v>
      </c>
      <c s="36">
        <v>0</v>
      </c>
      <c s="36">
        <f>ROUND(G14*H14,6)</f>
      </c>
      <c r="L14" s="38">
        <v>0</v>
      </c>
      <c s="32">
        <f>ROUND(ROUND(L14,2)*ROUND(G14,3),2)</f>
      </c>
      <c s="36" t="s">
        <v>416</v>
      </c>
      <c>
        <f>(M14*21)/100</f>
      </c>
      <c t="s">
        <v>27</v>
      </c>
    </row>
    <row r="15" spans="1:5" ht="12.75">
      <c r="A15" s="35" t="s">
        <v>54</v>
      </c>
      <c r="E15" s="39" t="s">
        <v>2839</v>
      </c>
    </row>
    <row r="16" spans="1:5" ht="12.75">
      <c r="A16" s="35" t="s">
        <v>55</v>
      </c>
      <c r="E16" s="40" t="s">
        <v>7628</v>
      </c>
    </row>
    <row r="17" spans="1:5" ht="165.75">
      <c r="A17" t="s">
        <v>56</v>
      </c>
      <c r="E17" s="39" t="s">
        <v>2835</v>
      </c>
    </row>
    <row r="18" spans="1:13" ht="12.75">
      <c r="A18" t="s">
        <v>46</v>
      </c>
      <c r="C18" s="31" t="s">
        <v>47</v>
      </c>
      <c r="E18" s="33" t="s">
        <v>48</v>
      </c>
      <c r="J18" s="32">
        <f>0</f>
      </c>
      <c s="32">
        <f>0</f>
      </c>
      <c s="32">
        <f>0+L19+L23+L27+L31</f>
      </c>
      <c s="32">
        <f>0+M19+M23+M27+M31</f>
      </c>
    </row>
    <row r="19" spans="1:16" ht="12.75">
      <c r="A19" t="s">
        <v>49</v>
      </c>
      <c s="34" t="s">
        <v>26</v>
      </c>
      <c s="34" t="s">
        <v>7629</v>
      </c>
      <c s="35" t="s">
        <v>5</v>
      </c>
      <c s="6" t="s">
        <v>7630</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7631</v>
      </c>
    </row>
    <row r="22" spans="1:5" ht="38.25">
      <c r="A22" t="s">
        <v>56</v>
      </c>
      <c r="E22" s="39" t="s">
        <v>6592</v>
      </c>
    </row>
    <row r="23" spans="1:16" ht="12.75">
      <c r="A23" t="s">
        <v>49</v>
      </c>
      <c s="34" t="s">
        <v>65</v>
      </c>
      <c s="34" t="s">
        <v>7632</v>
      </c>
      <c s="35" t="s">
        <v>5</v>
      </c>
      <c s="6" t="s">
        <v>7633</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7634</v>
      </c>
    </row>
    <row r="26" spans="1:5" ht="369.75">
      <c r="A26" t="s">
        <v>56</v>
      </c>
      <c r="E26" s="39" t="s">
        <v>6595</v>
      </c>
    </row>
    <row r="27" spans="1:16" ht="12.75">
      <c r="A27" t="s">
        <v>49</v>
      </c>
      <c s="34" t="s">
        <v>69</v>
      </c>
      <c s="34" t="s">
        <v>7635</v>
      </c>
      <c s="35" t="s">
        <v>5</v>
      </c>
      <c s="6" t="s">
        <v>7636</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7634</v>
      </c>
    </row>
    <row r="30" spans="1:5" ht="369.75">
      <c r="A30" t="s">
        <v>56</v>
      </c>
      <c r="E30" s="39" t="s">
        <v>6595</v>
      </c>
    </row>
    <row r="31" spans="1:16" ht="12.75">
      <c r="A31" t="s">
        <v>49</v>
      </c>
      <c s="34" t="s">
        <v>72</v>
      </c>
      <c s="34" t="s">
        <v>7637</v>
      </c>
      <c s="35" t="s">
        <v>5</v>
      </c>
      <c s="6" t="s">
        <v>7638</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7634</v>
      </c>
    </row>
    <row r="34" spans="1:5" ht="267.75">
      <c r="A34" t="s">
        <v>56</v>
      </c>
      <c r="E34" s="39" t="s">
        <v>6612</v>
      </c>
    </row>
    <row r="35" spans="1:13" ht="12.75">
      <c r="A35" t="s">
        <v>46</v>
      </c>
      <c r="C35" s="31" t="s">
        <v>27</v>
      </c>
      <c r="E35" s="33" t="s">
        <v>2418</v>
      </c>
      <c r="J35" s="32">
        <f>0</f>
      </c>
      <c s="32">
        <f>0</f>
      </c>
      <c s="32">
        <f>0+L36+L40+L44</f>
      </c>
      <c s="32">
        <f>0+M36+M40+M44</f>
      </c>
    </row>
    <row r="36" spans="1:16" ht="12.75">
      <c r="A36" t="s">
        <v>49</v>
      </c>
      <c s="34" t="s">
        <v>77</v>
      </c>
      <c s="34" t="s">
        <v>7439</v>
      </c>
      <c s="35" t="s">
        <v>5</v>
      </c>
      <c s="6" t="s">
        <v>7440</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7634</v>
      </c>
    </row>
    <row r="39" spans="1:5" ht="38.25">
      <c r="A39" t="s">
        <v>56</v>
      </c>
      <c r="E39" s="39" t="s">
        <v>6635</v>
      </c>
    </row>
    <row r="40" spans="1:16" ht="12.75">
      <c r="A40" t="s">
        <v>49</v>
      </c>
      <c s="34" t="s">
        <v>82</v>
      </c>
      <c s="34" t="s">
        <v>6007</v>
      </c>
      <c s="35" t="s">
        <v>5</v>
      </c>
      <c s="6" t="s">
        <v>6008</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7639</v>
      </c>
    </row>
    <row r="43" spans="1:5" ht="369.75">
      <c r="A43" t="s">
        <v>56</v>
      </c>
      <c r="E43" s="39" t="s">
        <v>3852</v>
      </c>
    </row>
    <row r="44" spans="1:16" ht="12.75">
      <c r="A44" t="s">
        <v>49</v>
      </c>
      <c s="34" t="s">
        <v>86</v>
      </c>
      <c s="34" t="s">
        <v>3855</v>
      </c>
      <c s="35" t="s">
        <v>5</v>
      </c>
      <c s="6" t="s">
        <v>3856</v>
      </c>
      <c s="36" t="s">
        <v>2833</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7640</v>
      </c>
    </row>
    <row r="47" spans="1:5" ht="267.75">
      <c r="A47" t="s">
        <v>56</v>
      </c>
      <c r="E47" s="39" t="s">
        <v>3854</v>
      </c>
    </row>
    <row r="48" spans="1:13" ht="12.75">
      <c r="A48" t="s">
        <v>46</v>
      </c>
      <c r="C48" s="31" t="s">
        <v>26</v>
      </c>
      <c r="E48" s="33" t="s">
        <v>3775</v>
      </c>
      <c r="J48" s="32">
        <f>0</f>
      </c>
      <c s="32">
        <f>0</f>
      </c>
      <c s="32">
        <f>0+L49</f>
      </c>
      <c s="32">
        <f>0+M49</f>
      </c>
    </row>
    <row r="49" spans="1:16" ht="12.75">
      <c r="A49" t="s">
        <v>49</v>
      </c>
      <c s="34" t="s">
        <v>90</v>
      </c>
      <c s="34" t="s">
        <v>7641</v>
      </c>
      <c s="35" t="s">
        <v>5</v>
      </c>
      <c s="6" t="s">
        <v>7642</v>
      </c>
      <c s="36" t="s">
        <v>2833</v>
      </c>
      <c s="37">
        <v>2.4</v>
      </c>
      <c s="36">
        <v>0</v>
      </c>
      <c s="36">
        <f>ROUND(G49*H49,6)</f>
      </c>
      <c r="L49" s="38">
        <v>0</v>
      </c>
      <c s="32">
        <f>ROUND(ROUND(L49,2)*ROUND(G49,3),2)</f>
      </c>
      <c s="36" t="s">
        <v>416</v>
      </c>
      <c>
        <f>(M49*21)/100</f>
      </c>
      <c t="s">
        <v>27</v>
      </c>
    </row>
    <row r="50" spans="1:5" ht="12.75">
      <c r="A50" s="35" t="s">
        <v>54</v>
      </c>
      <c r="E50" s="39" t="s">
        <v>5</v>
      </c>
    </row>
    <row r="51" spans="1:5" ht="12.75">
      <c r="A51" s="35" t="s">
        <v>55</v>
      </c>
      <c r="E51" s="40" t="s">
        <v>5</v>
      </c>
    </row>
    <row r="52" spans="1:5" ht="293.25">
      <c r="A52" t="s">
        <v>56</v>
      </c>
      <c r="E52" s="39" t="s">
        <v>6954</v>
      </c>
    </row>
    <row r="53" spans="1:13" ht="12.75">
      <c r="A53" t="s">
        <v>46</v>
      </c>
      <c r="C53" s="31" t="s">
        <v>86</v>
      </c>
      <c r="E53" s="33" t="s">
        <v>2068</v>
      </c>
      <c r="J53" s="32">
        <f>0</f>
      </c>
      <c s="32">
        <f>0</f>
      </c>
      <c s="32">
        <f>0+L54+L58+L62+L66+L70</f>
      </c>
      <c s="32">
        <f>0+M54+M58+M62+M66+M70</f>
      </c>
    </row>
    <row r="54" spans="1:16" ht="12.75">
      <c r="A54" t="s">
        <v>49</v>
      </c>
      <c s="34" t="s">
        <v>94</v>
      </c>
      <c s="34" t="s">
        <v>7643</v>
      </c>
      <c s="35" t="s">
        <v>5</v>
      </c>
      <c s="6" t="s">
        <v>7644</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7645</v>
      </c>
    </row>
    <row r="57" spans="1:5" ht="114.75">
      <c r="A57" t="s">
        <v>56</v>
      </c>
      <c r="E57" s="39" t="s">
        <v>6504</v>
      </c>
    </row>
    <row r="58" spans="1:16" ht="12.75">
      <c r="A58" t="s">
        <v>49</v>
      </c>
      <c s="34" t="s">
        <v>98</v>
      </c>
      <c s="34" t="s">
        <v>7646</v>
      </c>
      <c s="35" t="s">
        <v>5</v>
      </c>
      <c s="6" t="s">
        <v>7647</v>
      </c>
      <c s="36" t="s">
        <v>2833</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6805</v>
      </c>
    </row>
    <row r="62" spans="1:16" ht="12.75">
      <c r="A62" t="s">
        <v>49</v>
      </c>
      <c s="34" t="s">
        <v>103</v>
      </c>
      <c s="34" t="s">
        <v>7190</v>
      </c>
      <c s="35" t="s">
        <v>5</v>
      </c>
      <c s="6" t="s">
        <v>7191</v>
      </c>
      <c s="36" t="s">
        <v>4421</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7648</v>
      </c>
    </row>
    <row r="65" spans="1:5" ht="229.5">
      <c r="A65" t="s">
        <v>56</v>
      </c>
      <c r="E65" s="39" t="s">
        <v>7193</v>
      </c>
    </row>
    <row r="66" spans="1:16" ht="12.75">
      <c r="A66" t="s">
        <v>49</v>
      </c>
      <c s="34" t="s">
        <v>106</v>
      </c>
      <c s="34" t="s">
        <v>7649</v>
      </c>
      <c s="35" t="s">
        <v>5</v>
      </c>
      <c s="6" t="s">
        <v>7650</v>
      </c>
      <c s="36" t="s">
        <v>4421</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7651</v>
      </c>
    </row>
    <row r="69" spans="1:5" ht="229.5">
      <c r="A69" t="s">
        <v>56</v>
      </c>
      <c r="E69" s="39" t="s">
        <v>7193</v>
      </c>
    </row>
    <row r="70" spans="1:16" ht="12.75">
      <c r="A70" t="s">
        <v>49</v>
      </c>
      <c s="34" t="s">
        <v>110</v>
      </c>
      <c s="34" t="s">
        <v>7500</v>
      </c>
      <c s="35" t="s">
        <v>5</v>
      </c>
      <c s="6" t="s">
        <v>7501</v>
      </c>
      <c s="36" t="s">
        <v>4421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7652</v>
      </c>
    </row>
    <row r="73" spans="1:5" ht="229.5">
      <c r="A73" t="s">
        <v>56</v>
      </c>
      <c r="E73" s="39" t="s">
        <v>7193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7653</v>
      </c>
      <c s="41">
        <f>Rekapitulace!C156</f>
      </c>
      <c s="20" t="s">
        <v>0</v>
      </c>
      <c t="s">
        <v>23</v>
      </c>
      <c t="s">
        <v>27</v>
      </c>
    </row>
    <row r="4" spans="1:16" ht="32" customHeight="1">
      <c r="A4" s="24" t="s">
        <v>20</v>
      </c>
      <c s="25" t="s">
        <v>28</v>
      </c>
      <c s="27" t="s">
        <v>7653</v>
      </c>
      <c r="E4" s="26" t="s">
        <v>7654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7657</v>
      </c>
      <c r="E8" s="30" t="s">
        <v>7656</v>
      </c>
      <c r="J8" s="29">
        <f>0+J9+J14</f>
      </c>
      <c s="29">
        <f>0+K9+K14</f>
      </c>
      <c s="29">
        <f>0+L9+L14</f>
      </c>
      <c s="29">
        <f>0+M9+M14</f>
      </c>
    </row>
    <row r="9" spans="1:13" ht="12.75">
      <c r="A9" t="s">
        <v>46</v>
      </c>
      <c r="C9" s="31" t="s">
        <v>77</v>
      </c>
      <c r="E9" s="33" t="s">
        <v>1321</v>
      </c>
      <c r="J9" s="32">
        <f>0</f>
      </c>
      <c s="32">
        <f>0</f>
      </c>
      <c s="32">
        <f>0+L10</f>
      </c>
      <c s="32">
        <f>0+M10</f>
      </c>
    </row>
    <row r="10" spans="1:16" ht="12.75">
      <c r="A10" t="s">
        <v>49</v>
      </c>
      <c s="34" t="s">
        <v>47</v>
      </c>
      <c s="34" t="s">
        <v>7658</v>
      </c>
      <c s="35" t="s">
        <v>5</v>
      </c>
      <c s="6" t="s">
        <v>7659</v>
      </c>
      <c s="36" t="s">
        <v>80</v>
      </c>
      <c s="37">
        <v>4</v>
      </c>
      <c s="36">
        <v>0</v>
      </c>
      <c s="36">
        <f>ROUND(G10*H10,6)</f>
      </c>
      <c r="L10" s="38">
        <v>0</v>
      </c>
      <c s="32">
        <f>ROUND(ROUND(L10,2)*ROUND(G10,3),2)</f>
      </c>
      <c s="36" t="s">
        <v>416</v>
      </c>
      <c>
        <f>(M10*21)/100</f>
      </c>
      <c t="s">
        <v>27</v>
      </c>
    </row>
    <row r="11" spans="1:5" ht="12.75">
      <c r="A11" s="35" t="s">
        <v>54</v>
      </c>
      <c r="E11" s="39" t="s">
        <v>7660</v>
      </c>
    </row>
    <row r="12" spans="1:5" ht="12.75">
      <c r="A12" s="35" t="s">
        <v>55</v>
      </c>
      <c r="E12" s="40" t="s">
        <v>7661</v>
      </c>
    </row>
    <row r="13" spans="1:5" ht="191.25">
      <c r="A13" t="s">
        <v>56</v>
      </c>
      <c r="E13" s="39" t="s">
        <v>7542</v>
      </c>
    </row>
    <row r="14" spans="1:13" ht="12.75">
      <c r="A14" t="s">
        <v>46</v>
      </c>
      <c r="C14" s="31" t="s">
        <v>86</v>
      </c>
      <c r="E14" s="33" t="s">
        <v>2068</v>
      </c>
      <c r="J14" s="32">
        <f>0</f>
      </c>
      <c s="32">
        <f>0</f>
      </c>
      <c s="32">
        <f>0+L15+L19+L23</f>
      </c>
      <c s="32">
        <f>0+M15+M19+M23</f>
      </c>
    </row>
    <row r="15" spans="1:16" ht="12.75">
      <c r="A15" t="s">
        <v>49</v>
      </c>
      <c s="34" t="s">
        <v>27</v>
      </c>
      <c s="34" t="s">
        <v>7662</v>
      </c>
      <c s="35" t="s">
        <v>5</v>
      </c>
      <c s="6" t="s">
        <v>7663</v>
      </c>
      <c s="36" t="s">
        <v>80</v>
      </c>
      <c s="37">
        <v>8</v>
      </c>
      <c s="36">
        <v>0</v>
      </c>
      <c s="36">
        <f>ROUND(G15*H15,6)</f>
      </c>
      <c r="L15" s="38">
        <v>0</v>
      </c>
      <c s="32">
        <f>ROUND(ROUND(L15,2)*ROUND(G15,3),2)</f>
      </c>
      <c s="36" t="s">
        <v>416</v>
      </c>
      <c>
        <f>(M15*21)/100</f>
      </c>
      <c t="s">
        <v>27</v>
      </c>
    </row>
    <row r="16" spans="1:5" ht="12.75">
      <c r="A16" s="35" t="s">
        <v>54</v>
      </c>
      <c r="E16" s="39" t="s">
        <v>7664</v>
      </c>
    </row>
    <row r="17" spans="1:5" ht="12.75">
      <c r="A17" s="35" t="s">
        <v>55</v>
      </c>
      <c r="E17" s="40" t="s">
        <v>5</v>
      </c>
    </row>
    <row r="18" spans="1:5" ht="76.5">
      <c r="A18" t="s">
        <v>56</v>
      </c>
      <c r="E18" s="39" t="s">
        <v>7665</v>
      </c>
    </row>
    <row r="19" spans="1:16" ht="12.75">
      <c r="A19" t="s">
        <v>49</v>
      </c>
      <c s="34" t="s">
        <v>26</v>
      </c>
      <c s="34" t="s">
        <v>7666</v>
      </c>
      <c s="35" t="s">
        <v>5</v>
      </c>
      <c s="6" t="s">
        <v>7667</v>
      </c>
      <c s="36" t="s">
        <v>80</v>
      </c>
      <c s="37">
        <v>2</v>
      </c>
      <c s="36">
        <v>0</v>
      </c>
      <c s="36">
        <f>ROUND(G19*H19,6)</f>
      </c>
      <c r="L19" s="38">
        <v>0</v>
      </c>
      <c s="32">
        <f>ROUND(ROUND(L19,2)*ROUND(G19,3),2)</f>
      </c>
      <c s="36" t="s">
        <v>416</v>
      </c>
      <c>
        <f>(M19*21)/100</f>
      </c>
      <c t="s">
        <v>27</v>
      </c>
    </row>
    <row r="20" spans="1:5" ht="12.75">
      <c r="A20" s="35" t="s">
        <v>54</v>
      </c>
      <c r="E20" s="39" t="s">
        <v>7668</v>
      </c>
    </row>
    <row r="21" spans="1:5" ht="12.75">
      <c r="A21" s="35" t="s">
        <v>55</v>
      </c>
      <c r="E21" s="40" t="s">
        <v>6778</v>
      </c>
    </row>
    <row r="22" spans="1:5" ht="89.25">
      <c r="A22" t="s">
        <v>56</v>
      </c>
      <c r="E22" s="39" t="s">
        <v>7669</v>
      </c>
    </row>
    <row r="23" spans="1:16" ht="12.75">
      <c r="A23" t="s">
        <v>49</v>
      </c>
      <c s="34" t="s">
        <v>65</v>
      </c>
      <c s="34" t="s">
        <v>7670</v>
      </c>
      <c s="35" t="s">
        <v>5</v>
      </c>
      <c s="6" t="s">
        <v>7667</v>
      </c>
      <c s="36" t="s">
        <v>80</v>
      </c>
      <c s="37">
        <v>2</v>
      </c>
      <c s="36">
        <v>0</v>
      </c>
      <c s="36">
        <f>ROUND(G23*H23,6)</f>
      </c>
      <c r="L23" s="38">
        <v>0</v>
      </c>
      <c s="32">
        <f>ROUND(ROUND(L23,2)*ROUND(G23,3),2)</f>
      </c>
      <c s="36" t="s">
        <v>416</v>
      </c>
      <c>
        <f>(M23*21)/100</f>
      </c>
      <c t="s">
        <v>27</v>
      </c>
    </row>
    <row r="24" spans="1:5" ht="12.75">
      <c r="A24" s="35" t="s">
        <v>54</v>
      </c>
      <c r="E24" s="39" t="s">
        <v>7671</v>
      </c>
    </row>
    <row r="25" spans="1:5" ht="12.75">
      <c r="A25" s="35" t="s">
        <v>55</v>
      </c>
      <c r="E25" s="40" t="s">
        <v>6698</v>
      </c>
    </row>
    <row r="26" spans="1:5" ht="76.5">
      <c r="A26" t="s">
        <v>56</v>
      </c>
      <c r="E26" s="39" t="s">
        <v>7672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7653</v>
      </c>
      <c s="41">
        <f>Rekapitulace!C156</f>
      </c>
      <c s="20" t="s">
        <v>0</v>
      </c>
      <c t="s">
        <v>23</v>
      </c>
      <c t="s">
        <v>27</v>
      </c>
    </row>
    <row r="4" spans="1:16" ht="32" customHeight="1">
      <c r="A4" s="24" t="s">
        <v>20</v>
      </c>
      <c s="25" t="s">
        <v>28</v>
      </c>
      <c s="27" t="s">
        <v>7653</v>
      </c>
      <c r="E4" s="26" t="s">
        <v>7654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7675</v>
      </c>
      <c r="E8" s="30" t="s">
        <v>7674</v>
      </c>
      <c r="J8" s="29">
        <f>0+J9+J14</f>
      </c>
      <c s="29">
        <f>0+K9+K14</f>
      </c>
      <c s="29">
        <f>0+L9+L14</f>
      </c>
      <c s="29">
        <f>0+M9+M14</f>
      </c>
    </row>
    <row r="9" spans="1:13" ht="12.75">
      <c r="A9" t="s">
        <v>46</v>
      </c>
      <c r="C9" s="31" t="s">
        <v>77</v>
      </c>
      <c r="E9" s="33" t="s">
        <v>1321</v>
      </c>
      <c r="J9" s="32">
        <f>0</f>
      </c>
      <c s="32">
        <f>0</f>
      </c>
      <c s="32">
        <f>0+L10</f>
      </c>
      <c s="32">
        <f>0+M10</f>
      </c>
    </row>
    <row r="10" spans="1:16" ht="12.75">
      <c r="A10" t="s">
        <v>49</v>
      </c>
      <c s="34" t="s">
        <v>47</v>
      </c>
      <c s="34" t="s">
        <v>7658</v>
      </c>
      <c s="35" t="s">
        <v>5</v>
      </c>
      <c s="6" t="s">
        <v>7659</v>
      </c>
      <c s="36" t="s">
        <v>80</v>
      </c>
      <c s="37">
        <v>2</v>
      </c>
      <c s="36">
        <v>0</v>
      </c>
      <c s="36">
        <f>ROUND(G10*H10,6)</f>
      </c>
      <c r="L10" s="38">
        <v>0</v>
      </c>
      <c s="32">
        <f>ROUND(ROUND(L10,2)*ROUND(G10,3),2)</f>
      </c>
      <c s="36" t="s">
        <v>416</v>
      </c>
      <c>
        <f>(M10*21)/100</f>
      </c>
      <c t="s">
        <v>27</v>
      </c>
    </row>
    <row r="11" spans="1:5" ht="12.75">
      <c r="A11" s="35" t="s">
        <v>54</v>
      </c>
      <c r="E11" s="39" t="s">
        <v>7660</v>
      </c>
    </row>
    <row r="12" spans="1:5" ht="12.75">
      <c r="A12" s="35" t="s">
        <v>55</v>
      </c>
      <c r="E12" s="40" t="s">
        <v>5</v>
      </c>
    </row>
    <row r="13" spans="1:5" ht="191.25">
      <c r="A13" t="s">
        <v>56</v>
      </c>
      <c r="E13" s="39" t="s">
        <v>7542</v>
      </c>
    </row>
    <row r="14" spans="1:13" ht="12.75">
      <c r="A14" t="s">
        <v>46</v>
      </c>
      <c r="C14" s="31" t="s">
        <v>86</v>
      </c>
      <c r="E14" s="33" t="s">
        <v>2068</v>
      </c>
      <c r="J14" s="32">
        <f>0</f>
      </c>
      <c s="32">
        <f>0</f>
      </c>
      <c s="32">
        <f>0+L15+L19+L23</f>
      </c>
      <c s="32">
        <f>0+M15+M19+M23</f>
      </c>
    </row>
    <row r="15" spans="1:16" ht="12.75">
      <c r="A15" t="s">
        <v>49</v>
      </c>
      <c s="34" t="s">
        <v>27</v>
      </c>
      <c s="34" t="s">
        <v>7662</v>
      </c>
      <c s="35" t="s">
        <v>5</v>
      </c>
      <c s="6" t="s">
        <v>7663</v>
      </c>
      <c s="36" t="s">
        <v>80</v>
      </c>
      <c s="37">
        <v>5</v>
      </c>
      <c s="36">
        <v>0</v>
      </c>
      <c s="36">
        <f>ROUND(G15*H15,6)</f>
      </c>
      <c r="L15" s="38">
        <v>0</v>
      </c>
      <c s="32">
        <f>ROUND(ROUND(L15,2)*ROUND(G15,3),2)</f>
      </c>
      <c s="36" t="s">
        <v>416</v>
      </c>
      <c>
        <f>(M15*21)/100</f>
      </c>
      <c t="s">
        <v>27</v>
      </c>
    </row>
    <row r="16" spans="1:5" ht="12.75">
      <c r="A16" s="35" t="s">
        <v>54</v>
      </c>
      <c r="E16" s="39" t="s">
        <v>7664</v>
      </c>
    </row>
    <row r="17" spans="1:5" ht="12.75">
      <c r="A17" s="35" t="s">
        <v>55</v>
      </c>
      <c r="E17" s="40" t="s">
        <v>5</v>
      </c>
    </row>
    <row r="18" spans="1:5" ht="76.5">
      <c r="A18" t="s">
        <v>56</v>
      </c>
      <c r="E18" s="39" t="s">
        <v>7676</v>
      </c>
    </row>
    <row r="19" spans="1:16" ht="12.75">
      <c r="A19" t="s">
        <v>49</v>
      </c>
      <c s="34" t="s">
        <v>26</v>
      </c>
      <c s="34" t="s">
        <v>7677</v>
      </c>
      <c s="35" t="s">
        <v>47</v>
      </c>
      <c s="6" t="s">
        <v>7667</v>
      </c>
      <c s="36" t="s">
        <v>80</v>
      </c>
      <c s="37">
        <v>4</v>
      </c>
      <c s="36">
        <v>0</v>
      </c>
      <c s="36">
        <f>ROUND(G19*H19,6)</f>
      </c>
      <c r="L19" s="38">
        <v>0</v>
      </c>
      <c s="32">
        <f>ROUND(ROUND(L19,2)*ROUND(G19,3),2)</f>
      </c>
      <c s="36" t="s">
        <v>416</v>
      </c>
      <c>
        <f>(M19*21)/100</f>
      </c>
      <c t="s">
        <v>27</v>
      </c>
    </row>
    <row r="20" spans="1:5" ht="12.75">
      <c r="A20" s="35" t="s">
        <v>54</v>
      </c>
      <c r="E20" s="39" t="s">
        <v>7678</v>
      </c>
    </row>
    <row r="21" spans="1:5" ht="12.75">
      <c r="A21" s="35" t="s">
        <v>55</v>
      </c>
      <c r="E21" s="40" t="s">
        <v>7661</v>
      </c>
    </row>
    <row r="22" spans="1:5" ht="89.25">
      <c r="A22" t="s">
        <v>56</v>
      </c>
      <c r="E22" s="39" t="s">
        <v>7669</v>
      </c>
    </row>
    <row r="23" spans="1:16" ht="12.75">
      <c r="A23" t="s">
        <v>49</v>
      </c>
      <c s="34" t="s">
        <v>65</v>
      </c>
      <c s="34" t="s">
        <v>7677</v>
      </c>
      <c s="35" t="s">
        <v>27</v>
      </c>
      <c s="6" t="s">
        <v>7667</v>
      </c>
      <c s="36" t="s">
        <v>80</v>
      </c>
      <c s="37">
        <v>1</v>
      </c>
      <c s="36">
        <v>0</v>
      </c>
      <c s="36">
        <f>ROUND(G23*H23,6)</f>
      </c>
      <c r="L23" s="38">
        <v>0</v>
      </c>
      <c s="32">
        <f>ROUND(ROUND(L23,2)*ROUND(G23,3),2)</f>
      </c>
      <c s="36" t="s">
        <v>416</v>
      </c>
      <c>
        <f>(M23*21)/100</f>
      </c>
      <c t="s">
        <v>27</v>
      </c>
    </row>
    <row r="24" spans="1:5" ht="12.75">
      <c r="A24" s="35" t="s">
        <v>54</v>
      </c>
      <c r="E24" s="39" t="s">
        <v>7671</v>
      </c>
    </row>
    <row r="25" spans="1:5" ht="12.75">
      <c r="A25" s="35" t="s">
        <v>55</v>
      </c>
      <c r="E25" s="40" t="s">
        <v>5</v>
      </c>
    </row>
    <row r="26" spans="1:5" ht="89.25">
      <c r="A26" t="s">
        <v>56</v>
      </c>
      <c r="E26" s="39" t="s">
        <v>7669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7679</v>
      </c>
      <c s="41">
        <f>Rekapitulace!C159</f>
      </c>
      <c s="20" t="s">
        <v>0</v>
      </c>
      <c t="s">
        <v>23</v>
      </c>
      <c t="s">
        <v>27</v>
      </c>
    </row>
    <row r="4" spans="1:16" ht="32" customHeight="1">
      <c r="A4" s="24" t="s">
        <v>20</v>
      </c>
      <c s="25" t="s">
        <v>28</v>
      </c>
      <c s="27" t="s">
        <v>7679</v>
      </c>
      <c r="E4" s="26" t="s">
        <v>7680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7683</v>
      </c>
      <c r="E8" s="30" t="s">
        <v>7682</v>
      </c>
      <c r="J8" s="29">
        <f>0+J9+J46+J115+J340+J353+J470</f>
      </c>
      <c s="29">
        <f>0+K9+K46+K115+K340+K353+K470</f>
      </c>
      <c s="29">
        <f>0+L9+L46+L115+L340+L353+L470</f>
      </c>
      <c s="29">
        <f>0+M9+M46+M115+M340+M353+M470</f>
      </c>
    </row>
    <row r="9" spans="1:13" ht="12.75">
      <c r="A9" t="s">
        <v>46</v>
      </c>
      <c r="C9" s="31" t="s">
        <v>47</v>
      </c>
      <c r="E9" s="33" t="s">
        <v>7684</v>
      </c>
      <c r="J9" s="32">
        <f>0</f>
      </c>
      <c s="32">
        <f>0</f>
      </c>
      <c s="32">
        <f>0+L10+L14+L18+L22+L26+L30+L34+L38+L42</f>
      </c>
      <c s="32">
        <f>0+M10+M14+M18+M22+M26+M30+M34+M38+M42</f>
      </c>
    </row>
    <row r="10" spans="1:16" ht="12.75">
      <c r="A10" t="s">
        <v>49</v>
      </c>
      <c s="34" t="s">
        <v>47</v>
      </c>
      <c s="34" t="s">
        <v>7685</v>
      </c>
      <c s="35" t="s">
        <v>5</v>
      </c>
      <c s="6" t="s">
        <v>7686</v>
      </c>
      <c s="36" t="s">
        <v>60</v>
      </c>
      <c s="37">
        <v>461</v>
      </c>
      <c s="36">
        <v>0</v>
      </c>
      <c s="36">
        <f>ROUND(G10*H10,6)</f>
      </c>
      <c r="L10" s="38">
        <v>0</v>
      </c>
      <c s="32">
        <f>ROUND(ROUND(L10,2)*ROUND(G10,3),2)</f>
      </c>
      <c s="36" t="s">
        <v>53</v>
      </c>
      <c>
        <f>(M10*21)/100</f>
      </c>
      <c t="s">
        <v>27</v>
      </c>
    </row>
    <row r="11" spans="1:5" ht="12.75">
      <c r="A11" s="35" t="s">
        <v>54</v>
      </c>
      <c r="E11" s="39" t="s">
        <v>4008</v>
      </c>
    </row>
    <row r="12" spans="1:5" ht="12.75">
      <c r="A12" s="35" t="s">
        <v>55</v>
      </c>
      <c r="E12" s="40" t="s">
        <v>7687</v>
      </c>
    </row>
    <row r="13" spans="1:5" ht="216.75">
      <c r="A13" t="s">
        <v>56</v>
      </c>
      <c r="E13" s="39" t="s">
        <v>7688</v>
      </c>
    </row>
    <row r="14" spans="1:16" ht="25.5">
      <c r="A14" t="s">
        <v>49</v>
      </c>
      <c s="34" t="s">
        <v>27</v>
      </c>
      <c s="34" t="s">
        <v>7689</v>
      </c>
      <c s="35" t="s">
        <v>5</v>
      </c>
      <c s="6" t="s">
        <v>7690</v>
      </c>
      <c s="36" t="s">
        <v>3233</v>
      </c>
      <c s="37">
        <v>5000</v>
      </c>
      <c s="36">
        <v>0</v>
      </c>
      <c s="36">
        <f>ROUND(G14*H14,6)</f>
      </c>
      <c r="L14" s="38">
        <v>0</v>
      </c>
      <c s="32">
        <f>ROUND(ROUND(L14,2)*ROUND(G14,3),2)</f>
      </c>
      <c s="36" t="s">
        <v>416</v>
      </c>
      <c>
        <f>(M14*21)/100</f>
      </c>
      <c t="s">
        <v>27</v>
      </c>
    </row>
    <row r="15" spans="1:5" ht="12.75">
      <c r="A15" s="35" t="s">
        <v>54</v>
      </c>
      <c r="E15" s="39" t="s">
        <v>4008</v>
      </c>
    </row>
    <row r="16" spans="1:5" ht="12.75">
      <c r="A16" s="35" t="s">
        <v>55</v>
      </c>
      <c r="E16" s="40" t="s">
        <v>7687</v>
      </c>
    </row>
    <row r="17" spans="1:5" ht="140.25">
      <c r="A17" t="s">
        <v>56</v>
      </c>
      <c r="E17" s="39" t="s">
        <v>7691</v>
      </c>
    </row>
    <row r="18" spans="1:16" ht="12.75">
      <c r="A18" t="s">
        <v>49</v>
      </c>
      <c s="34" t="s">
        <v>26</v>
      </c>
      <c s="34" t="s">
        <v>7692</v>
      </c>
      <c s="35" t="s">
        <v>5</v>
      </c>
      <c s="6" t="s">
        <v>7693</v>
      </c>
      <c s="36" t="s">
        <v>80</v>
      </c>
      <c s="37">
        <v>654</v>
      </c>
      <c s="36">
        <v>0</v>
      </c>
      <c s="36">
        <f>ROUND(G18*H18,6)</f>
      </c>
      <c r="L18" s="38">
        <v>0</v>
      </c>
      <c s="32">
        <f>ROUND(ROUND(L18,2)*ROUND(G18,3),2)</f>
      </c>
      <c s="36" t="s">
        <v>53</v>
      </c>
      <c>
        <f>(M18*21)/100</f>
      </c>
      <c t="s">
        <v>27</v>
      </c>
    </row>
    <row r="19" spans="1:5" ht="12.75">
      <c r="A19" s="35" t="s">
        <v>54</v>
      </c>
      <c r="E19" s="39" t="s">
        <v>4008</v>
      </c>
    </row>
    <row r="20" spans="1:5" ht="12.75">
      <c r="A20" s="35" t="s">
        <v>55</v>
      </c>
      <c r="E20" s="40" t="s">
        <v>7694</v>
      </c>
    </row>
    <row r="21" spans="1:5" ht="89.25">
      <c r="A21" t="s">
        <v>56</v>
      </c>
      <c r="E21" s="39" t="s">
        <v>7695</v>
      </c>
    </row>
    <row r="22" spans="1:16" ht="12.75">
      <c r="A22" t="s">
        <v>49</v>
      </c>
      <c s="34" t="s">
        <v>65</v>
      </c>
      <c s="34" t="s">
        <v>7696</v>
      </c>
      <c s="35" t="s">
        <v>5</v>
      </c>
      <c s="6" t="s">
        <v>7697</v>
      </c>
      <c s="36" t="s">
        <v>80</v>
      </c>
      <c s="37">
        <v>233</v>
      </c>
      <c s="36">
        <v>0</v>
      </c>
      <c s="36">
        <f>ROUND(G22*H22,6)</f>
      </c>
      <c r="L22" s="38">
        <v>0</v>
      </c>
      <c s="32">
        <f>ROUND(ROUND(L22,2)*ROUND(G22,3),2)</f>
      </c>
      <c s="36" t="s">
        <v>53</v>
      </c>
      <c>
        <f>(M22*21)/100</f>
      </c>
      <c t="s">
        <v>27</v>
      </c>
    </row>
    <row r="23" spans="1:5" ht="12.75">
      <c r="A23" s="35" t="s">
        <v>54</v>
      </c>
      <c r="E23" s="39" t="s">
        <v>4008</v>
      </c>
    </row>
    <row r="24" spans="1:5" ht="12.75">
      <c r="A24" s="35" t="s">
        <v>55</v>
      </c>
      <c r="E24" s="40" t="s">
        <v>7694</v>
      </c>
    </row>
    <row r="25" spans="1:5" ht="89.25">
      <c r="A25" t="s">
        <v>56</v>
      </c>
      <c r="E25" s="39" t="s">
        <v>7698</v>
      </c>
    </row>
    <row r="26" spans="1:16" ht="12.75">
      <c r="A26" t="s">
        <v>49</v>
      </c>
      <c s="34" t="s">
        <v>69</v>
      </c>
      <c s="34" t="s">
        <v>7699</v>
      </c>
      <c s="35" t="s">
        <v>5</v>
      </c>
      <c s="6" t="s">
        <v>7700</v>
      </c>
      <c s="36" t="s">
        <v>80</v>
      </c>
      <c s="37">
        <v>48</v>
      </c>
      <c s="36">
        <v>0</v>
      </c>
      <c s="36">
        <f>ROUND(G26*H26,6)</f>
      </c>
      <c r="L26" s="38">
        <v>0</v>
      </c>
      <c s="32">
        <f>ROUND(ROUND(L26,2)*ROUND(G26,3),2)</f>
      </c>
      <c s="36" t="s">
        <v>53</v>
      </c>
      <c>
        <f>(M26*21)/100</f>
      </c>
      <c t="s">
        <v>27</v>
      </c>
    </row>
    <row r="27" spans="1:5" ht="12.75">
      <c r="A27" s="35" t="s">
        <v>54</v>
      </c>
      <c r="E27" s="39" t="s">
        <v>4008</v>
      </c>
    </row>
    <row r="28" spans="1:5" ht="12.75">
      <c r="A28" s="35" t="s">
        <v>55</v>
      </c>
      <c r="E28" s="40" t="s">
        <v>7701</v>
      </c>
    </row>
    <row r="29" spans="1:5" ht="89.25">
      <c r="A29" t="s">
        <v>56</v>
      </c>
      <c r="E29" s="39" t="s">
        <v>7702</v>
      </c>
    </row>
    <row r="30" spans="1:16" ht="12.75">
      <c r="A30" t="s">
        <v>49</v>
      </c>
      <c s="34" t="s">
        <v>72</v>
      </c>
      <c s="34" t="s">
        <v>7703</v>
      </c>
      <c s="35" t="s">
        <v>5</v>
      </c>
      <c s="6" t="s">
        <v>7704</v>
      </c>
      <c s="36" t="s">
        <v>80</v>
      </c>
      <c s="37">
        <v>5</v>
      </c>
      <c s="36">
        <v>0</v>
      </c>
      <c s="36">
        <f>ROUND(G30*H30,6)</f>
      </c>
      <c r="L30" s="38">
        <v>0</v>
      </c>
      <c s="32">
        <f>ROUND(ROUND(L30,2)*ROUND(G30,3),2)</f>
      </c>
      <c s="36" t="s">
        <v>53</v>
      </c>
      <c>
        <f>(M30*21)/100</f>
      </c>
      <c t="s">
        <v>27</v>
      </c>
    </row>
    <row r="31" spans="1:5" ht="12.75">
      <c r="A31" s="35" t="s">
        <v>54</v>
      </c>
      <c r="E31" s="39" t="s">
        <v>4008</v>
      </c>
    </row>
    <row r="32" spans="1:5" ht="12.75">
      <c r="A32" s="35" t="s">
        <v>55</v>
      </c>
      <c r="E32" s="40" t="s">
        <v>7701</v>
      </c>
    </row>
    <row r="33" spans="1:5" ht="76.5">
      <c r="A33" t="s">
        <v>56</v>
      </c>
      <c r="E33" s="39" t="s">
        <v>7705</v>
      </c>
    </row>
    <row r="34" spans="1:16" ht="12.75">
      <c r="A34" t="s">
        <v>49</v>
      </c>
      <c s="34" t="s">
        <v>77</v>
      </c>
      <c s="34" t="s">
        <v>3503</v>
      </c>
      <c s="35" t="s">
        <v>5</v>
      </c>
      <c s="6" t="s">
        <v>3504</v>
      </c>
      <c s="36" t="s">
        <v>80</v>
      </c>
      <c s="37">
        <v>3</v>
      </c>
      <c s="36">
        <v>0</v>
      </c>
      <c s="36">
        <f>ROUND(G34*H34,6)</f>
      </c>
      <c r="L34" s="38">
        <v>0</v>
      </c>
      <c s="32">
        <f>ROUND(ROUND(L34,2)*ROUND(G34,3),2)</f>
      </c>
      <c s="36" t="s">
        <v>53</v>
      </c>
      <c>
        <f>(M34*21)/100</f>
      </c>
      <c t="s">
        <v>27</v>
      </c>
    </row>
    <row r="35" spans="1:5" ht="12.75">
      <c r="A35" s="35" t="s">
        <v>54</v>
      </c>
      <c r="E35" s="39" t="s">
        <v>4008</v>
      </c>
    </row>
    <row r="36" spans="1:5" ht="12.75">
      <c r="A36" s="35" t="s">
        <v>55</v>
      </c>
      <c r="E36" s="40" t="s">
        <v>7706</v>
      </c>
    </row>
    <row r="37" spans="1:5" ht="89.25">
      <c r="A37" t="s">
        <v>56</v>
      </c>
      <c r="E37" s="39" t="s">
        <v>7707</v>
      </c>
    </row>
    <row r="38" spans="1:16" ht="12.75">
      <c r="A38" t="s">
        <v>49</v>
      </c>
      <c s="34" t="s">
        <v>82</v>
      </c>
      <c s="34" t="s">
        <v>7708</v>
      </c>
      <c s="35" t="s">
        <v>5</v>
      </c>
      <c s="6" t="s">
        <v>7709</v>
      </c>
      <c s="36" t="s">
        <v>80</v>
      </c>
      <c s="37">
        <v>60</v>
      </c>
      <c s="36">
        <v>0</v>
      </c>
      <c s="36">
        <f>ROUND(G38*H38,6)</f>
      </c>
      <c r="L38" s="38">
        <v>0</v>
      </c>
      <c s="32">
        <f>ROUND(ROUND(L38,2)*ROUND(G38,3),2)</f>
      </c>
      <c s="36" t="s">
        <v>53</v>
      </c>
      <c>
        <f>(M38*21)/100</f>
      </c>
      <c t="s">
        <v>27</v>
      </c>
    </row>
    <row r="39" spans="1:5" ht="12.75">
      <c r="A39" s="35" t="s">
        <v>54</v>
      </c>
      <c r="E39" s="39" t="s">
        <v>4008</v>
      </c>
    </row>
    <row r="40" spans="1:5" ht="12.75">
      <c r="A40" s="35" t="s">
        <v>55</v>
      </c>
      <c r="E40" s="40" t="s">
        <v>6445</v>
      </c>
    </row>
    <row r="41" spans="1:5" ht="114.75">
      <c r="A41" t="s">
        <v>56</v>
      </c>
      <c r="E41" s="39" t="s">
        <v>7710</v>
      </c>
    </row>
    <row r="42" spans="1:16" ht="25.5">
      <c r="A42" t="s">
        <v>49</v>
      </c>
      <c s="34" t="s">
        <v>86</v>
      </c>
      <c s="34" t="s">
        <v>7711</v>
      </c>
      <c s="35" t="s">
        <v>5</v>
      </c>
      <c s="6" t="s">
        <v>7712</v>
      </c>
      <c s="36" t="s">
        <v>374</v>
      </c>
      <c s="37">
        <v>500</v>
      </c>
      <c s="36">
        <v>0</v>
      </c>
      <c s="36">
        <f>ROUND(G42*H42,6)</f>
      </c>
      <c r="L42" s="38">
        <v>0</v>
      </c>
      <c s="32">
        <f>ROUND(ROUND(L42,2)*ROUND(G42,3),2)</f>
      </c>
      <c s="36" t="s">
        <v>53</v>
      </c>
      <c>
        <f>(M42*21)/100</f>
      </c>
      <c t="s">
        <v>27</v>
      </c>
    </row>
    <row r="43" spans="1:5" ht="12.75">
      <c r="A43" s="35" t="s">
        <v>54</v>
      </c>
      <c r="E43" s="39" t="s">
        <v>4008</v>
      </c>
    </row>
    <row r="44" spans="1:5" ht="12.75">
      <c r="A44" s="35" t="s">
        <v>55</v>
      </c>
      <c r="E44" s="40" t="s">
        <v>6445</v>
      </c>
    </row>
    <row r="45" spans="1:5" ht="89.25">
      <c r="A45" t="s">
        <v>56</v>
      </c>
      <c r="E45" s="39" t="s">
        <v>7713</v>
      </c>
    </row>
    <row r="46" spans="1:13" ht="12.75">
      <c r="A46" t="s">
        <v>46</v>
      </c>
      <c r="C46" s="31" t="s">
        <v>27</v>
      </c>
      <c r="E46" s="33" t="s">
        <v>7714</v>
      </c>
      <c r="J46" s="32">
        <f>0</f>
      </c>
      <c s="32">
        <f>0</f>
      </c>
      <c s="32">
        <f>0+L47+L51+L55+L59+L63+L67+L71+L75+L79+L83+L87+L91+L95+L99+L103+L107+L111</f>
      </c>
      <c s="32">
        <f>0+M47+M51+M55+M59+M63+M67+M71+M75+M79+M83+M87+M91+M95+M99+M103+M107+M111</f>
      </c>
    </row>
    <row r="47" spans="1:16" ht="25.5">
      <c r="A47" t="s">
        <v>49</v>
      </c>
      <c s="34" t="s">
        <v>90</v>
      </c>
      <c s="34" t="s">
        <v>7715</v>
      </c>
      <c s="35" t="s">
        <v>5</v>
      </c>
      <c s="6" t="s">
        <v>7716</v>
      </c>
      <c s="36" t="s">
        <v>80</v>
      </c>
      <c s="37">
        <v>24</v>
      </c>
      <c s="36">
        <v>0</v>
      </c>
      <c s="36">
        <f>ROUND(G47*H47,6)</f>
      </c>
      <c r="L47" s="38">
        <v>0</v>
      </c>
      <c s="32">
        <f>ROUND(ROUND(L47,2)*ROUND(G47,3),2)</f>
      </c>
      <c s="36" t="s">
        <v>53</v>
      </c>
      <c>
        <f>(M47*21)/100</f>
      </c>
      <c t="s">
        <v>27</v>
      </c>
    </row>
    <row r="48" spans="1:5" ht="12.75">
      <c r="A48" s="35" t="s">
        <v>54</v>
      </c>
      <c r="E48" s="39" t="s">
        <v>4008</v>
      </c>
    </row>
    <row r="49" spans="1:5" ht="12.75">
      <c r="A49" s="35" t="s">
        <v>55</v>
      </c>
      <c r="E49" s="40" t="s">
        <v>7717</v>
      </c>
    </row>
    <row r="50" spans="1:5" ht="102">
      <c r="A50" t="s">
        <v>56</v>
      </c>
      <c r="E50" s="39" t="s">
        <v>7718</v>
      </c>
    </row>
    <row r="51" spans="1:16" ht="25.5">
      <c r="A51" t="s">
        <v>49</v>
      </c>
      <c s="34" t="s">
        <v>94</v>
      </c>
      <c s="34" t="s">
        <v>7719</v>
      </c>
      <c s="35" t="s">
        <v>5</v>
      </c>
      <c s="6" t="s">
        <v>7720</v>
      </c>
      <c s="36" t="s">
        <v>80</v>
      </c>
      <c s="37">
        <v>2</v>
      </c>
      <c s="36">
        <v>0</v>
      </c>
      <c s="36">
        <f>ROUND(G51*H51,6)</f>
      </c>
      <c r="L51" s="38">
        <v>0</v>
      </c>
      <c s="32">
        <f>ROUND(ROUND(L51,2)*ROUND(G51,3),2)</f>
      </c>
      <c s="36" t="s">
        <v>53</v>
      </c>
      <c>
        <f>(M51*21)/100</f>
      </c>
      <c t="s">
        <v>27</v>
      </c>
    </row>
    <row r="52" spans="1:5" ht="12.75">
      <c r="A52" s="35" t="s">
        <v>54</v>
      </c>
      <c r="E52" s="39" t="s">
        <v>4008</v>
      </c>
    </row>
    <row r="53" spans="1:5" ht="12.75">
      <c r="A53" s="35" t="s">
        <v>55</v>
      </c>
      <c r="E53" s="40" t="s">
        <v>7717</v>
      </c>
    </row>
    <row r="54" spans="1:5" ht="102">
      <c r="A54" t="s">
        <v>56</v>
      </c>
      <c r="E54" s="39" t="s">
        <v>7718</v>
      </c>
    </row>
    <row r="55" spans="1:16" ht="25.5">
      <c r="A55" t="s">
        <v>49</v>
      </c>
      <c s="34" t="s">
        <v>98</v>
      </c>
      <c s="34" t="s">
        <v>7721</v>
      </c>
      <c s="35" t="s">
        <v>5</v>
      </c>
      <c s="6" t="s">
        <v>7722</v>
      </c>
      <c s="36" t="s">
        <v>80</v>
      </c>
      <c s="37">
        <v>1</v>
      </c>
      <c s="36">
        <v>0</v>
      </c>
      <c s="36">
        <f>ROUND(G55*H55,6)</f>
      </c>
      <c r="L55" s="38">
        <v>0</v>
      </c>
      <c s="32">
        <f>ROUND(ROUND(L55,2)*ROUND(G55,3),2)</f>
      </c>
      <c s="36" t="s">
        <v>53</v>
      </c>
      <c>
        <f>(M55*21)/100</f>
      </c>
      <c t="s">
        <v>27</v>
      </c>
    </row>
    <row r="56" spans="1:5" ht="12.75">
      <c r="A56" s="35" t="s">
        <v>54</v>
      </c>
      <c r="E56" s="39" t="s">
        <v>4008</v>
      </c>
    </row>
    <row r="57" spans="1:5" ht="12.75">
      <c r="A57" s="35" t="s">
        <v>55</v>
      </c>
      <c r="E57" s="40" t="s">
        <v>7717</v>
      </c>
    </row>
    <row r="58" spans="1:5" ht="102">
      <c r="A58" t="s">
        <v>56</v>
      </c>
      <c r="E58" s="39" t="s">
        <v>7718</v>
      </c>
    </row>
    <row r="59" spans="1:16" ht="25.5">
      <c r="A59" t="s">
        <v>49</v>
      </c>
      <c s="34" t="s">
        <v>103</v>
      </c>
      <c s="34" t="s">
        <v>7723</v>
      </c>
      <c s="35" t="s">
        <v>5</v>
      </c>
      <c s="6" t="s">
        <v>7724</v>
      </c>
      <c s="36" t="s">
        <v>80</v>
      </c>
      <c s="37">
        <v>8</v>
      </c>
      <c s="36">
        <v>0</v>
      </c>
      <c s="36">
        <f>ROUND(G59*H59,6)</f>
      </c>
      <c r="L59" s="38">
        <v>0</v>
      </c>
      <c s="32">
        <f>ROUND(ROUND(L59,2)*ROUND(G59,3),2)</f>
      </c>
      <c s="36" t="s">
        <v>53</v>
      </c>
      <c>
        <f>(M59*21)/100</f>
      </c>
      <c t="s">
        <v>27</v>
      </c>
    </row>
    <row r="60" spans="1:5" ht="12.75">
      <c r="A60" s="35" t="s">
        <v>54</v>
      </c>
      <c r="E60" s="39" t="s">
        <v>4008</v>
      </c>
    </row>
    <row r="61" spans="1:5" ht="12.75">
      <c r="A61" s="35" t="s">
        <v>55</v>
      </c>
      <c r="E61" s="40" t="s">
        <v>7717</v>
      </c>
    </row>
    <row r="62" spans="1:5" ht="102">
      <c r="A62" t="s">
        <v>56</v>
      </c>
      <c r="E62" s="39" t="s">
        <v>7718</v>
      </c>
    </row>
    <row r="63" spans="1:16" ht="25.5">
      <c r="A63" t="s">
        <v>49</v>
      </c>
      <c s="34" t="s">
        <v>106</v>
      </c>
      <c s="34" t="s">
        <v>7725</v>
      </c>
      <c s="35" t="s">
        <v>5</v>
      </c>
      <c s="6" t="s">
        <v>7726</v>
      </c>
      <c s="36" t="s">
        <v>80</v>
      </c>
      <c s="37">
        <v>19</v>
      </c>
      <c s="36">
        <v>0</v>
      </c>
      <c s="36">
        <f>ROUND(G63*H63,6)</f>
      </c>
      <c r="L63" s="38">
        <v>0</v>
      </c>
      <c s="32">
        <f>ROUND(ROUND(L63,2)*ROUND(G63,3),2)</f>
      </c>
      <c s="36" t="s">
        <v>53</v>
      </c>
      <c>
        <f>(M63*21)/100</f>
      </c>
      <c t="s">
        <v>27</v>
      </c>
    </row>
    <row r="64" spans="1:5" ht="12.75">
      <c r="A64" s="35" t="s">
        <v>54</v>
      </c>
      <c r="E64" s="39" t="s">
        <v>4008</v>
      </c>
    </row>
    <row r="65" spans="1:5" ht="12.75">
      <c r="A65" s="35" t="s">
        <v>55</v>
      </c>
      <c r="E65" s="40" t="s">
        <v>7717</v>
      </c>
    </row>
    <row r="66" spans="1:5" ht="102">
      <c r="A66" t="s">
        <v>56</v>
      </c>
      <c r="E66" s="39" t="s">
        <v>7718</v>
      </c>
    </row>
    <row r="67" spans="1:16" ht="12.75">
      <c r="A67" t="s">
        <v>49</v>
      </c>
      <c s="34" t="s">
        <v>110</v>
      </c>
      <c s="34" t="s">
        <v>7727</v>
      </c>
      <c s="35" t="s">
        <v>5</v>
      </c>
      <c s="6" t="s">
        <v>7728</v>
      </c>
      <c s="36" t="s">
        <v>80</v>
      </c>
      <c s="37">
        <v>17</v>
      </c>
      <c s="36">
        <v>0</v>
      </c>
      <c s="36">
        <f>ROUND(G67*H67,6)</f>
      </c>
      <c r="L67" s="38">
        <v>0</v>
      </c>
      <c s="32">
        <f>ROUND(ROUND(L67,2)*ROUND(G67,3),2)</f>
      </c>
      <c s="36" t="s">
        <v>53</v>
      </c>
      <c>
        <f>(M67*21)/100</f>
      </c>
      <c t="s">
        <v>27</v>
      </c>
    </row>
    <row r="68" spans="1:5" ht="12.75">
      <c r="A68" s="35" t="s">
        <v>54</v>
      </c>
      <c r="E68" s="39" t="s">
        <v>4008</v>
      </c>
    </row>
    <row r="69" spans="1:5" ht="12.75">
      <c r="A69" s="35" t="s">
        <v>55</v>
      </c>
      <c r="E69" s="40" t="s">
        <v>7717</v>
      </c>
    </row>
    <row r="70" spans="1:5" ht="102">
      <c r="A70" t="s">
        <v>56</v>
      </c>
      <c r="E70" s="39" t="s">
        <v>7729</v>
      </c>
    </row>
    <row r="71" spans="1:16" ht="12.75">
      <c r="A71" t="s">
        <v>49</v>
      </c>
      <c s="34" t="s">
        <v>113</v>
      </c>
      <c s="34" t="s">
        <v>7730</v>
      </c>
      <c s="35" t="s">
        <v>5</v>
      </c>
      <c s="6" t="s">
        <v>7731</v>
      </c>
      <c s="36" t="s">
        <v>80</v>
      </c>
      <c s="37">
        <v>11</v>
      </c>
      <c s="36">
        <v>0</v>
      </c>
      <c s="36">
        <f>ROUND(G71*H71,6)</f>
      </c>
      <c r="L71" s="38">
        <v>0</v>
      </c>
      <c s="32">
        <f>ROUND(ROUND(L71,2)*ROUND(G71,3),2)</f>
      </c>
      <c s="36" t="s">
        <v>53</v>
      </c>
      <c>
        <f>(M71*21)/100</f>
      </c>
      <c t="s">
        <v>27</v>
      </c>
    </row>
    <row r="72" spans="1:5" ht="12.75">
      <c r="A72" s="35" t="s">
        <v>54</v>
      </c>
      <c r="E72" s="39" t="s">
        <v>4008</v>
      </c>
    </row>
    <row r="73" spans="1:5" ht="12.75">
      <c r="A73" s="35" t="s">
        <v>55</v>
      </c>
      <c r="E73" s="40" t="s">
        <v>7717</v>
      </c>
    </row>
    <row r="74" spans="1:5" ht="102">
      <c r="A74" t="s">
        <v>56</v>
      </c>
      <c r="E74" s="39" t="s">
        <v>7729</v>
      </c>
    </row>
    <row r="75" spans="1:16" ht="12.75">
      <c r="A75" t="s">
        <v>49</v>
      </c>
      <c s="34" t="s">
        <v>117</v>
      </c>
      <c s="34" t="s">
        <v>7732</v>
      </c>
      <c s="35" t="s">
        <v>5</v>
      </c>
      <c s="6" t="s">
        <v>7733</v>
      </c>
      <c s="36" t="s">
        <v>75</v>
      </c>
      <c s="37">
        <v>426</v>
      </c>
      <c s="36">
        <v>0</v>
      </c>
      <c s="36">
        <f>ROUND(G75*H75,6)</f>
      </c>
      <c r="L75" s="38">
        <v>0</v>
      </c>
      <c s="32">
        <f>ROUND(ROUND(L75,2)*ROUND(G75,3),2)</f>
      </c>
      <c s="36" t="s">
        <v>53</v>
      </c>
      <c>
        <f>(M75*21)/100</f>
      </c>
      <c t="s">
        <v>27</v>
      </c>
    </row>
    <row r="76" spans="1:5" ht="12.75">
      <c r="A76" s="35" t="s">
        <v>54</v>
      </c>
      <c r="E76" s="39" t="s">
        <v>4008</v>
      </c>
    </row>
    <row r="77" spans="1:5" ht="12.75">
      <c r="A77" s="35" t="s">
        <v>55</v>
      </c>
      <c r="E77" s="40" t="s">
        <v>7734</v>
      </c>
    </row>
    <row r="78" spans="1:5" ht="102">
      <c r="A78" t="s">
        <v>56</v>
      </c>
      <c r="E78" s="39" t="s">
        <v>7735</v>
      </c>
    </row>
    <row r="79" spans="1:16" ht="12.75">
      <c r="A79" t="s">
        <v>49</v>
      </c>
      <c s="34" t="s">
        <v>121</v>
      </c>
      <c s="34" t="s">
        <v>7736</v>
      </c>
      <c s="35" t="s">
        <v>5</v>
      </c>
      <c s="6" t="s">
        <v>7737</v>
      </c>
      <c s="36" t="s">
        <v>80</v>
      </c>
      <c s="37">
        <v>2</v>
      </c>
      <c s="36">
        <v>0</v>
      </c>
      <c s="36">
        <f>ROUND(G79*H79,6)</f>
      </c>
      <c r="L79" s="38">
        <v>0</v>
      </c>
      <c s="32">
        <f>ROUND(ROUND(L79,2)*ROUND(G79,3),2)</f>
      </c>
      <c s="36" t="s">
        <v>53</v>
      </c>
      <c>
        <f>(M79*21)/100</f>
      </c>
      <c t="s">
        <v>27</v>
      </c>
    </row>
    <row r="80" spans="1:5" ht="12.75">
      <c r="A80" s="35" t="s">
        <v>54</v>
      </c>
      <c r="E80" s="39" t="s">
        <v>4008</v>
      </c>
    </row>
    <row r="81" spans="1:5" ht="12.75">
      <c r="A81" s="35" t="s">
        <v>55</v>
      </c>
      <c r="E81" s="40" t="s">
        <v>7734</v>
      </c>
    </row>
    <row r="82" spans="1:5" ht="114.75">
      <c r="A82" t="s">
        <v>56</v>
      </c>
      <c r="E82" s="39" t="s">
        <v>7738</v>
      </c>
    </row>
    <row r="83" spans="1:16" ht="12.75">
      <c r="A83" t="s">
        <v>49</v>
      </c>
      <c s="34" t="s">
        <v>125</v>
      </c>
      <c s="34" t="s">
        <v>7739</v>
      </c>
      <c s="35" t="s">
        <v>5</v>
      </c>
      <c s="6" t="s">
        <v>7740</v>
      </c>
      <c s="36" t="s">
        <v>80</v>
      </c>
      <c s="37">
        <v>27</v>
      </c>
      <c s="36">
        <v>0</v>
      </c>
      <c s="36">
        <f>ROUND(G83*H83,6)</f>
      </c>
      <c r="L83" s="38">
        <v>0</v>
      </c>
      <c s="32">
        <f>ROUND(ROUND(L83,2)*ROUND(G83,3),2)</f>
      </c>
      <c s="36" t="s">
        <v>53</v>
      </c>
      <c>
        <f>(M83*21)/100</f>
      </c>
      <c t="s">
        <v>27</v>
      </c>
    </row>
    <row r="84" spans="1:5" ht="12.75">
      <c r="A84" s="35" t="s">
        <v>54</v>
      </c>
      <c r="E84" s="39" t="s">
        <v>4008</v>
      </c>
    </row>
    <row r="85" spans="1:5" ht="12.75">
      <c r="A85" s="35" t="s">
        <v>55</v>
      </c>
      <c r="E85" s="40" t="s">
        <v>7734</v>
      </c>
    </row>
    <row r="86" spans="1:5" ht="114.75">
      <c r="A86" t="s">
        <v>56</v>
      </c>
      <c r="E86" s="39" t="s">
        <v>7738</v>
      </c>
    </row>
    <row r="87" spans="1:16" ht="25.5">
      <c r="A87" t="s">
        <v>49</v>
      </c>
      <c s="34" t="s">
        <v>128</v>
      </c>
      <c s="34" t="s">
        <v>7741</v>
      </c>
      <c s="35" t="s">
        <v>5</v>
      </c>
      <c s="6" t="s">
        <v>7742</v>
      </c>
      <c s="36" t="s">
        <v>80</v>
      </c>
      <c s="37">
        <v>9</v>
      </c>
      <c s="36">
        <v>0</v>
      </c>
      <c s="36">
        <f>ROUND(G87*H87,6)</f>
      </c>
      <c r="L87" s="38">
        <v>0</v>
      </c>
      <c s="32">
        <f>ROUND(ROUND(L87,2)*ROUND(G87,3),2)</f>
      </c>
      <c s="36" t="s">
        <v>53</v>
      </c>
      <c>
        <f>(M87*21)/100</f>
      </c>
      <c t="s">
        <v>27</v>
      </c>
    </row>
    <row r="88" spans="1:5" ht="12.75">
      <c r="A88" s="35" t="s">
        <v>54</v>
      </c>
      <c r="E88" s="39" t="s">
        <v>4008</v>
      </c>
    </row>
    <row r="89" spans="1:5" ht="12.75">
      <c r="A89" s="35" t="s">
        <v>55</v>
      </c>
      <c r="E89" s="40" t="s">
        <v>7734</v>
      </c>
    </row>
    <row r="90" spans="1:5" ht="114.75">
      <c r="A90" t="s">
        <v>56</v>
      </c>
      <c r="E90" s="39" t="s">
        <v>7738</v>
      </c>
    </row>
    <row r="91" spans="1:16" ht="25.5">
      <c r="A91" t="s">
        <v>49</v>
      </c>
      <c s="34" t="s">
        <v>132</v>
      </c>
      <c s="34" t="s">
        <v>7743</v>
      </c>
      <c s="35" t="s">
        <v>5</v>
      </c>
      <c s="6" t="s">
        <v>7744</v>
      </c>
      <c s="36" t="s">
        <v>80</v>
      </c>
      <c s="37">
        <v>2</v>
      </c>
      <c s="36">
        <v>0</v>
      </c>
      <c s="36">
        <f>ROUND(G91*H91,6)</f>
      </c>
      <c r="L91" s="38">
        <v>0</v>
      </c>
      <c s="32">
        <f>ROUND(ROUND(L91,2)*ROUND(G91,3),2)</f>
      </c>
      <c s="36" t="s">
        <v>53</v>
      </c>
      <c>
        <f>(M91*21)/100</f>
      </c>
      <c t="s">
        <v>27</v>
      </c>
    </row>
    <row r="92" spans="1:5" ht="12.75">
      <c r="A92" s="35" t="s">
        <v>54</v>
      </c>
      <c r="E92" s="39" t="s">
        <v>4008</v>
      </c>
    </row>
    <row r="93" spans="1:5" ht="12.75">
      <c r="A93" s="35" t="s">
        <v>55</v>
      </c>
      <c r="E93" s="40" t="s">
        <v>7734</v>
      </c>
    </row>
    <row r="94" spans="1:5" ht="114.75">
      <c r="A94" t="s">
        <v>56</v>
      </c>
      <c r="E94" s="39" t="s">
        <v>7738</v>
      </c>
    </row>
    <row r="95" spans="1:16" ht="12.75">
      <c r="A95" t="s">
        <v>49</v>
      </c>
      <c s="34" t="s">
        <v>136</v>
      </c>
      <c s="34" t="s">
        <v>7745</v>
      </c>
      <c s="35" t="s">
        <v>5</v>
      </c>
      <c s="6" t="s">
        <v>7746</v>
      </c>
      <c s="36" t="s">
        <v>80</v>
      </c>
      <c s="37">
        <v>24</v>
      </c>
      <c s="36">
        <v>0</v>
      </c>
      <c s="36">
        <f>ROUND(G95*H95,6)</f>
      </c>
      <c r="L95" s="38">
        <v>0</v>
      </c>
      <c s="32">
        <f>ROUND(ROUND(L95,2)*ROUND(G95,3),2)</f>
      </c>
      <c s="36" t="s">
        <v>53</v>
      </c>
      <c>
        <f>(M95*21)/100</f>
      </c>
      <c t="s">
        <v>27</v>
      </c>
    </row>
    <row r="96" spans="1:5" ht="12.75">
      <c r="A96" s="35" t="s">
        <v>54</v>
      </c>
      <c r="E96" s="39" t="s">
        <v>4008</v>
      </c>
    </row>
    <row r="97" spans="1:5" ht="12.75">
      <c r="A97" s="35" t="s">
        <v>55</v>
      </c>
      <c r="E97" s="40" t="s">
        <v>7734</v>
      </c>
    </row>
    <row r="98" spans="1:5" ht="114.75">
      <c r="A98" t="s">
        <v>56</v>
      </c>
      <c r="E98" s="39" t="s">
        <v>7747</v>
      </c>
    </row>
    <row r="99" spans="1:16" ht="12.75">
      <c r="A99" t="s">
        <v>49</v>
      </c>
      <c s="34" t="s">
        <v>139</v>
      </c>
      <c s="34" t="s">
        <v>7748</v>
      </c>
      <c s="35" t="s">
        <v>5</v>
      </c>
      <c s="6" t="s">
        <v>7749</v>
      </c>
      <c s="36" t="s">
        <v>80</v>
      </c>
      <c s="37">
        <v>11</v>
      </c>
      <c s="36">
        <v>0</v>
      </c>
      <c s="36">
        <f>ROUND(G99*H99,6)</f>
      </c>
      <c r="L99" s="38">
        <v>0</v>
      </c>
      <c s="32">
        <f>ROUND(ROUND(L99,2)*ROUND(G99,3),2)</f>
      </c>
      <c s="36" t="s">
        <v>53</v>
      </c>
      <c>
        <f>(M99*21)/100</f>
      </c>
      <c t="s">
        <v>27</v>
      </c>
    </row>
    <row r="100" spans="1:5" ht="12.75">
      <c r="A100" s="35" t="s">
        <v>54</v>
      </c>
      <c r="E100" s="39" t="s">
        <v>4008</v>
      </c>
    </row>
    <row r="101" spans="1:5" ht="12.75">
      <c r="A101" s="35" t="s">
        <v>55</v>
      </c>
      <c r="E101" s="40" t="s">
        <v>7734</v>
      </c>
    </row>
    <row r="102" spans="1:5" ht="114.75">
      <c r="A102" t="s">
        <v>56</v>
      </c>
      <c r="E102" s="39" t="s">
        <v>7747</v>
      </c>
    </row>
    <row r="103" spans="1:16" ht="12.75">
      <c r="A103" t="s">
        <v>49</v>
      </c>
      <c s="34" t="s">
        <v>143</v>
      </c>
      <c s="34" t="s">
        <v>7750</v>
      </c>
      <c s="35" t="s">
        <v>5</v>
      </c>
      <c s="6" t="s">
        <v>7751</v>
      </c>
      <c s="36" t="s">
        <v>80</v>
      </c>
      <c s="37">
        <v>2</v>
      </c>
      <c s="36">
        <v>0</v>
      </c>
      <c s="36">
        <f>ROUND(G103*H103,6)</f>
      </c>
      <c r="L103" s="38">
        <v>0</v>
      </c>
      <c s="32">
        <f>ROUND(ROUND(L103,2)*ROUND(G103,3),2)</f>
      </c>
      <c s="36" t="s">
        <v>53</v>
      </c>
      <c>
        <f>(M103*21)/100</f>
      </c>
      <c t="s">
        <v>27</v>
      </c>
    </row>
    <row r="104" spans="1:5" ht="12.75">
      <c r="A104" s="35" t="s">
        <v>54</v>
      </c>
      <c r="E104" s="39" t="s">
        <v>4008</v>
      </c>
    </row>
    <row r="105" spans="1:5" ht="12.75">
      <c r="A105" s="35" t="s">
        <v>55</v>
      </c>
      <c r="E105" s="40" t="s">
        <v>7752</v>
      </c>
    </row>
    <row r="106" spans="1:5" ht="114.75">
      <c r="A106" t="s">
        <v>56</v>
      </c>
      <c r="E106" s="39" t="s">
        <v>7753</v>
      </c>
    </row>
    <row r="107" spans="1:16" ht="12.75">
      <c r="A107" t="s">
        <v>49</v>
      </c>
      <c s="34" t="s">
        <v>146</v>
      </c>
      <c s="34" t="s">
        <v>7754</v>
      </c>
      <c s="35" t="s">
        <v>5</v>
      </c>
      <c s="6" t="s">
        <v>7755</v>
      </c>
      <c s="36" t="s">
        <v>4053</v>
      </c>
      <c s="37">
        <v>1300</v>
      </c>
      <c s="36">
        <v>0</v>
      </c>
      <c s="36">
        <f>ROUND(G107*H107,6)</f>
      </c>
      <c r="L107" s="38">
        <v>0</v>
      </c>
      <c s="32">
        <f>ROUND(ROUND(L107,2)*ROUND(G107,3),2)</f>
      </c>
      <c s="36" t="s">
        <v>53</v>
      </c>
      <c>
        <f>(M107*21)/100</f>
      </c>
      <c t="s">
        <v>27</v>
      </c>
    </row>
    <row r="108" spans="1:5" ht="12.75">
      <c r="A108" s="35" t="s">
        <v>54</v>
      </c>
      <c r="E108" s="39" t="s">
        <v>4008</v>
      </c>
    </row>
    <row r="109" spans="1:5" ht="12.75">
      <c r="A109" s="35" t="s">
        <v>55</v>
      </c>
      <c r="E109" s="40" t="s">
        <v>7706</v>
      </c>
    </row>
    <row r="110" spans="1:5" ht="102">
      <c r="A110" t="s">
        <v>56</v>
      </c>
      <c r="E110" s="39" t="s">
        <v>7756</v>
      </c>
    </row>
    <row r="111" spans="1:16" ht="25.5">
      <c r="A111" t="s">
        <v>49</v>
      </c>
      <c s="34" t="s">
        <v>805</v>
      </c>
      <c s="34" t="s">
        <v>7757</v>
      </c>
      <c s="35" t="s">
        <v>5</v>
      </c>
      <c s="6" t="s">
        <v>7758</v>
      </c>
      <c s="36" t="s">
        <v>374</v>
      </c>
      <c s="37">
        <v>200</v>
      </c>
      <c s="36">
        <v>0</v>
      </c>
      <c s="36">
        <f>ROUND(G111*H111,6)</f>
      </c>
      <c r="L111" s="38">
        <v>0</v>
      </c>
      <c s="32">
        <f>ROUND(ROUND(L111,2)*ROUND(G111,3),2)</f>
      </c>
      <c s="36" t="s">
        <v>53</v>
      </c>
      <c>
        <f>(M111*21)/100</f>
      </c>
      <c t="s">
        <v>27</v>
      </c>
    </row>
    <row r="112" spans="1:5" ht="12.75">
      <c r="A112" s="35" t="s">
        <v>54</v>
      </c>
      <c r="E112" s="39" t="s">
        <v>4008</v>
      </c>
    </row>
    <row r="113" spans="1:5" ht="12.75">
      <c r="A113" s="35" t="s">
        <v>55</v>
      </c>
      <c r="E113" s="40" t="s">
        <v>6445</v>
      </c>
    </row>
    <row r="114" spans="1:5" ht="102">
      <c r="A114" t="s">
        <v>56</v>
      </c>
      <c r="E114" s="39" t="s">
        <v>7759</v>
      </c>
    </row>
    <row r="115" spans="1:13" ht="12.75">
      <c r="A115" t="s">
        <v>46</v>
      </c>
      <c r="C115" s="31" t="s">
        <v>26</v>
      </c>
      <c r="E115" s="33" t="s">
        <v>6441</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7760</v>
      </c>
      <c s="35" t="s">
        <v>5</v>
      </c>
      <c s="6" t="s">
        <v>7761</v>
      </c>
      <c s="36" t="s">
        <v>80</v>
      </c>
      <c s="37">
        <v>38</v>
      </c>
      <c s="36">
        <v>0</v>
      </c>
      <c s="36">
        <f>ROUND(G116*H116,6)</f>
      </c>
      <c r="L116" s="38">
        <v>0</v>
      </c>
      <c s="32">
        <f>ROUND(ROUND(L116,2)*ROUND(G116,3),2)</f>
      </c>
      <c s="36" t="s">
        <v>53</v>
      </c>
      <c>
        <f>(M116*21)/100</f>
      </c>
      <c t="s">
        <v>27</v>
      </c>
    </row>
    <row r="117" spans="1:5" ht="12.75">
      <c r="A117" s="35" t="s">
        <v>54</v>
      </c>
      <c r="E117" s="39" t="s">
        <v>4008</v>
      </c>
    </row>
    <row r="118" spans="1:5" ht="12.75">
      <c r="A118" s="35" t="s">
        <v>55</v>
      </c>
      <c r="E118" s="40" t="s">
        <v>7762</v>
      </c>
    </row>
    <row r="119" spans="1:5" ht="89.25">
      <c r="A119" t="s">
        <v>56</v>
      </c>
      <c r="E119" s="39" t="s">
        <v>7763</v>
      </c>
    </row>
    <row r="120" spans="1:16" ht="12.75">
      <c r="A120" t="s">
        <v>49</v>
      </c>
      <c s="34" t="s">
        <v>155</v>
      </c>
      <c s="34" t="s">
        <v>7764</v>
      </c>
      <c s="35" t="s">
        <v>5</v>
      </c>
      <c s="6" t="s">
        <v>7765</v>
      </c>
      <c s="36" t="s">
        <v>80</v>
      </c>
      <c s="37">
        <v>32</v>
      </c>
      <c s="36">
        <v>0</v>
      </c>
      <c s="36">
        <f>ROUND(G120*H120,6)</f>
      </c>
      <c r="L120" s="38">
        <v>0</v>
      </c>
      <c s="32">
        <f>ROUND(ROUND(L120,2)*ROUND(G120,3),2)</f>
      </c>
      <c s="36" t="s">
        <v>53</v>
      </c>
      <c>
        <f>(M120*21)/100</f>
      </c>
      <c t="s">
        <v>27</v>
      </c>
    </row>
    <row r="121" spans="1:5" ht="12.75">
      <c r="A121" s="35" t="s">
        <v>54</v>
      </c>
      <c r="E121" s="39" t="s">
        <v>4008</v>
      </c>
    </row>
    <row r="122" spans="1:5" ht="12.75">
      <c r="A122" s="35" t="s">
        <v>55</v>
      </c>
      <c r="E122" s="40" t="s">
        <v>7762</v>
      </c>
    </row>
    <row r="123" spans="1:5" ht="89.25">
      <c r="A123" t="s">
        <v>56</v>
      </c>
      <c r="E123" s="39" t="s">
        <v>7763</v>
      </c>
    </row>
    <row r="124" spans="1:16" ht="12.75">
      <c r="A124" t="s">
        <v>49</v>
      </c>
      <c s="34" t="s">
        <v>159</v>
      </c>
      <c s="34" t="s">
        <v>7766</v>
      </c>
      <c s="35" t="s">
        <v>5</v>
      </c>
      <c s="6" t="s">
        <v>7767</v>
      </c>
      <c s="36" t="s">
        <v>80</v>
      </c>
      <c s="37">
        <v>8</v>
      </c>
      <c s="36">
        <v>0</v>
      </c>
      <c s="36">
        <f>ROUND(G124*H124,6)</f>
      </c>
      <c r="L124" s="38">
        <v>0</v>
      </c>
      <c s="32">
        <f>ROUND(ROUND(L124,2)*ROUND(G124,3),2)</f>
      </c>
      <c s="36" t="s">
        <v>53</v>
      </c>
      <c>
        <f>(M124*21)/100</f>
      </c>
      <c t="s">
        <v>27</v>
      </c>
    </row>
    <row r="125" spans="1:5" ht="12.75">
      <c r="A125" s="35" t="s">
        <v>54</v>
      </c>
      <c r="E125" s="39" t="s">
        <v>4008</v>
      </c>
    </row>
    <row r="126" spans="1:5" ht="12.75">
      <c r="A126" s="35" t="s">
        <v>55</v>
      </c>
      <c r="E126" s="40" t="s">
        <v>7768</v>
      </c>
    </row>
    <row r="127" spans="1:5" ht="102">
      <c r="A127" t="s">
        <v>56</v>
      </c>
      <c r="E127" s="39" t="s">
        <v>7769</v>
      </c>
    </row>
    <row r="128" spans="1:16" ht="12.75">
      <c r="A128" t="s">
        <v>49</v>
      </c>
      <c s="34" t="s">
        <v>163</v>
      </c>
      <c s="34" t="s">
        <v>7770</v>
      </c>
      <c s="35" t="s">
        <v>5</v>
      </c>
      <c s="6" t="s">
        <v>7771</v>
      </c>
      <c s="36" t="s">
        <v>80</v>
      </c>
      <c s="37">
        <v>40</v>
      </c>
      <c s="36">
        <v>0</v>
      </c>
      <c s="36">
        <f>ROUND(G128*H128,6)</f>
      </c>
      <c r="L128" s="38">
        <v>0</v>
      </c>
      <c s="32">
        <f>ROUND(ROUND(L128,2)*ROUND(G128,3),2)</f>
      </c>
      <c s="36" t="s">
        <v>53</v>
      </c>
      <c>
        <f>(M128*21)/100</f>
      </c>
      <c t="s">
        <v>27</v>
      </c>
    </row>
    <row r="129" spans="1:5" ht="12.75">
      <c r="A129" s="35" t="s">
        <v>54</v>
      </c>
      <c r="E129" s="39" t="s">
        <v>4008</v>
      </c>
    </row>
    <row r="130" spans="1:5" ht="12.75">
      <c r="A130" s="35" t="s">
        <v>55</v>
      </c>
      <c r="E130" s="40" t="s">
        <v>7768</v>
      </c>
    </row>
    <row r="131" spans="1:5" ht="102">
      <c r="A131" t="s">
        <v>56</v>
      </c>
      <c r="E131" s="39" t="s">
        <v>7769</v>
      </c>
    </row>
    <row r="132" spans="1:16" ht="12.75">
      <c r="A132" t="s">
        <v>49</v>
      </c>
      <c s="34" t="s">
        <v>167</v>
      </c>
      <c s="34" t="s">
        <v>7772</v>
      </c>
      <c s="35" t="s">
        <v>5</v>
      </c>
      <c s="6" t="s">
        <v>7773</v>
      </c>
      <c s="36" t="s">
        <v>80</v>
      </c>
      <c s="37">
        <v>9</v>
      </c>
      <c s="36">
        <v>0</v>
      </c>
      <c s="36">
        <f>ROUND(G132*H132,6)</f>
      </c>
      <c r="L132" s="38">
        <v>0</v>
      </c>
      <c s="32">
        <f>ROUND(ROUND(L132,2)*ROUND(G132,3),2)</f>
      </c>
      <c s="36" t="s">
        <v>53</v>
      </c>
      <c>
        <f>(M132*21)/100</f>
      </c>
      <c t="s">
        <v>27</v>
      </c>
    </row>
    <row r="133" spans="1:5" ht="12.75">
      <c r="A133" s="35" t="s">
        <v>54</v>
      </c>
      <c r="E133" s="39" t="s">
        <v>4008</v>
      </c>
    </row>
    <row r="134" spans="1:5" ht="12.75">
      <c r="A134" s="35" t="s">
        <v>55</v>
      </c>
      <c r="E134" s="40" t="s">
        <v>7768</v>
      </c>
    </row>
    <row r="135" spans="1:5" ht="102">
      <c r="A135" t="s">
        <v>56</v>
      </c>
      <c r="E135" s="39" t="s">
        <v>7769</v>
      </c>
    </row>
    <row r="136" spans="1:16" ht="12.75">
      <c r="A136" t="s">
        <v>49</v>
      </c>
      <c s="34" t="s">
        <v>171</v>
      </c>
      <c s="34" t="s">
        <v>7774</v>
      </c>
      <c s="35" t="s">
        <v>5</v>
      </c>
      <c s="6" t="s">
        <v>7775</v>
      </c>
      <c s="36" t="s">
        <v>80</v>
      </c>
      <c s="37">
        <v>13</v>
      </c>
      <c s="36">
        <v>0</v>
      </c>
      <c s="36">
        <f>ROUND(G136*H136,6)</f>
      </c>
      <c r="L136" s="38">
        <v>0</v>
      </c>
      <c s="32">
        <f>ROUND(ROUND(L136,2)*ROUND(G136,3),2)</f>
      </c>
      <c s="36" t="s">
        <v>53</v>
      </c>
      <c>
        <f>(M136*21)/100</f>
      </c>
      <c t="s">
        <v>27</v>
      </c>
    </row>
    <row r="137" spans="1:5" ht="12.75">
      <c r="A137" s="35" t="s">
        <v>54</v>
      </c>
      <c r="E137" s="39" t="s">
        <v>4008</v>
      </c>
    </row>
    <row r="138" spans="1:5" ht="12.75">
      <c r="A138" s="35" t="s">
        <v>55</v>
      </c>
      <c r="E138" s="40" t="s">
        <v>7776</v>
      </c>
    </row>
    <row r="139" spans="1:5" ht="102">
      <c r="A139" t="s">
        <v>56</v>
      </c>
      <c r="E139" s="39" t="s">
        <v>7769</v>
      </c>
    </row>
    <row r="140" spans="1:16" ht="12.75">
      <c r="A140" t="s">
        <v>49</v>
      </c>
      <c s="34" t="s">
        <v>175</v>
      </c>
      <c s="34" t="s">
        <v>7777</v>
      </c>
      <c s="35" t="s">
        <v>5</v>
      </c>
      <c s="6" t="s">
        <v>7778</v>
      </c>
      <c s="36" t="s">
        <v>80</v>
      </c>
      <c s="37">
        <v>728</v>
      </c>
      <c s="36">
        <v>0</v>
      </c>
      <c s="36">
        <f>ROUND(G140*H140,6)</f>
      </c>
      <c r="L140" s="38">
        <v>0</v>
      </c>
      <c s="32">
        <f>ROUND(ROUND(L140,2)*ROUND(G140,3),2)</f>
      </c>
      <c s="36" t="s">
        <v>53</v>
      </c>
      <c>
        <f>(M140*21)/100</f>
      </c>
      <c t="s">
        <v>27</v>
      </c>
    </row>
    <row r="141" spans="1:5" ht="12.75">
      <c r="A141" s="35" t="s">
        <v>54</v>
      </c>
      <c r="E141" s="39" t="s">
        <v>4008</v>
      </c>
    </row>
    <row r="142" spans="1:5" ht="12.75">
      <c r="A142" s="35" t="s">
        <v>55</v>
      </c>
      <c r="E142" s="40" t="s">
        <v>7776</v>
      </c>
    </row>
    <row r="143" spans="1:5" ht="102">
      <c r="A143" t="s">
        <v>56</v>
      </c>
      <c r="E143" s="39" t="s">
        <v>7769</v>
      </c>
    </row>
    <row r="144" spans="1:16" ht="12.75">
      <c r="A144" t="s">
        <v>49</v>
      </c>
      <c s="34" t="s">
        <v>179</v>
      </c>
      <c s="34" t="s">
        <v>7779</v>
      </c>
      <c s="35" t="s">
        <v>5</v>
      </c>
      <c s="6" t="s">
        <v>7780</v>
      </c>
      <c s="36" t="s">
        <v>80</v>
      </c>
      <c s="37">
        <v>45</v>
      </c>
      <c s="36">
        <v>0</v>
      </c>
      <c s="36">
        <f>ROUND(G144*H144,6)</f>
      </c>
      <c r="L144" s="38">
        <v>0</v>
      </c>
      <c s="32">
        <f>ROUND(ROUND(L144,2)*ROUND(G144,3),2)</f>
      </c>
      <c s="36" t="s">
        <v>53</v>
      </c>
      <c>
        <f>(M144*21)/100</f>
      </c>
      <c t="s">
        <v>27</v>
      </c>
    </row>
    <row r="145" spans="1:5" ht="12.75">
      <c r="A145" s="35" t="s">
        <v>54</v>
      </c>
      <c r="E145" s="39" t="s">
        <v>4008</v>
      </c>
    </row>
    <row r="146" spans="1:5" ht="12.75">
      <c r="A146" s="35" t="s">
        <v>55</v>
      </c>
      <c r="E146" s="40" t="s">
        <v>7776</v>
      </c>
    </row>
    <row r="147" spans="1:5" ht="102">
      <c r="A147" t="s">
        <v>56</v>
      </c>
      <c r="E147" s="39" t="s">
        <v>7781</v>
      </c>
    </row>
    <row r="148" spans="1:16" ht="12.75">
      <c r="A148" t="s">
        <v>49</v>
      </c>
      <c s="34" t="s">
        <v>183</v>
      </c>
      <c s="34" t="s">
        <v>7782</v>
      </c>
      <c s="35" t="s">
        <v>5</v>
      </c>
      <c s="6" t="s">
        <v>7783</v>
      </c>
      <c s="36" t="s">
        <v>80</v>
      </c>
      <c s="37">
        <v>34</v>
      </c>
      <c s="36">
        <v>0</v>
      </c>
      <c s="36">
        <f>ROUND(G148*H148,6)</f>
      </c>
      <c r="L148" s="38">
        <v>0</v>
      </c>
      <c s="32">
        <f>ROUND(ROUND(L148,2)*ROUND(G148,3),2)</f>
      </c>
      <c s="36" t="s">
        <v>53</v>
      </c>
      <c>
        <f>(M148*21)/100</f>
      </c>
      <c t="s">
        <v>27</v>
      </c>
    </row>
    <row r="149" spans="1:5" ht="12.75">
      <c r="A149" s="35" t="s">
        <v>54</v>
      </c>
      <c r="E149" s="39" t="s">
        <v>4008</v>
      </c>
    </row>
    <row r="150" spans="1:5" ht="12.75">
      <c r="A150" s="35" t="s">
        <v>55</v>
      </c>
      <c r="E150" s="40" t="s">
        <v>7784</v>
      </c>
    </row>
    <row r="151" spans="1:5" ht="102">
      <c r="A151" t="s">
        <v>56</v>
      </c>
      <c r="E151" s="39" t="s">
        <v>7769</v>
      </c>
    </row>
    <row r="152" spans="1:16" ht="12.75">
      <c r="A152" t="s">
        <v>49</v>
      </c>
      <c s="34" t="s">
        <v>187</v>
      </c>
      <c s="34" t="s">
        <v>7785</v>
      </c>
      <c s="35" t="s">
        <v>5</v>
      </c>
      <c s="6" t="s">
        <v>7786</v>
      </c>
      <c s="36" t="s">
        <v>80</v>
      </c>
      <c s="37">
        <v>80</v>
      </c>
      <c s="36">
        <v>0</v>
      </c>
      <c s="36">
        <f>ROUND(G152*H152,6)</f>
      </c>
      <c r="L152" s="38">
        <v>0</v>
      </c>
      <c s="32">
        <f>ROUND(ROUND(L152,2)*ROUND(G152,3),2)</f>
      </c>
      <c s="36" t="s">
        <v>53</v>
      </c>
      <c>
        <f>(M152*21)/100</f>
      </c>
      <c t="s">
        <v>27</v>
      </c>
    </row>
    <row r="153" spans="1:5" ht="12.75">
      <c r="A153" s="35" t="s">
        <v>54</v>
      </c>
      <c r="E153" s="39" t="s">
        <v>4008</v>
      </c>
    </row>
    <row r="154" spans="1:5" ht="12.75">
      <c r="A154" s="35" t="s">
        <v>55</v>
      </c>
      <c r="E154" s="40" t="s">
        <v>7784</v>
      </c>
    </row>
    <row r="155" spans="1:5" ht="102">
      <c r="A155" t="s">
        <v>56</v>
      </c>
      <c r="E155" s="39" t="s">
        <v>7769</v>
      </c>
    </row>
    <row r="156" spans="1:16" ht="12.75">
      <c r="A156" t="s">
        <v>49</v>
      </c>
      <c s="34" t="s">
        <v>191</v>
      </c>
      <c s="34" t="s">
        <v>7787</v>
      </c>
      <c s="35" t="s">
        <v>5</v>
      </c>
      <c s="6" t="s">
        <v>7788</v>
      </c>
      <c s="36" t="s">
        <v>80</v>
      </c>
      <c s="37">
        <v>4</v>
      </c>
      <c s="36">
        <v>0</v>
      </c>
      <c s="36">
        <f>ROUND(G156*H156,6)</f>
      </c>
      <c r="L156" s="38">
        <v>0</v>
      </c>
      <c s="32">
        <f>ROUND(ROUND(L156,2)*ROUND(G156,3),2)</f>
      </c>
      <c s="36" t="s">
        <v>53</v>
      </c>
      <c>
        <f>(M156*21)/100</f>
      </c>
      <c t="s">
        <v>27</v>
      </c>
    </row>
    <row r="157" spans="1:5" ht="12.75">
      <c r="A157" s="35" t="s">
        <v>54</v>
      </c>
      <c r="E157" s="39" t="s">
        <v>4008</v>
      </c>
    </row>
    <row r="158" spans="1:5" ht="12.75">
      <c r="A158" s="35" t="s">
        <v>55</v>
      </c>
      <c r="E158" s="40" t="s">
        <v>7784</v>
      </c>
    </row>
    <row r="159" spans="1:5" ht="102">
      <c r="A159" t="s">
        <v>56</v>
      </c>
      <c r="E159" s="39" t="s">
        <v>7769</v>
      </c>
    </row>
    <row r="160" spans="1:16" ht="12.75">
      <c r="A160" t="s">
        <v>49</v>
      </c>
      <c s="34" t="s">
        <v>195</v>
      </c>
      <c s="34" t="s">
        <v>7789</v>
      </c>
      <c s="35" t="s">
        <v>5</v>
      </c>
      <c s="6" t="s">
        <v>7790</v>
      </c>
      <c s="36" t="s">
        <v>80</v>
      </c>
      <c s="37">
        <v>2</v>
      </c>
      <c s="36">
        <v>0</v>
      </c>
      <c s="36">
        <f>ROUND(G160*H160,6)</f>
      </c>
      <c r="L160" s="38">
        <v>0</v>
      </c>
      <c s="32">
        <f>ROUND(ROUND(L160,2)*ROUND(G160,3),2)</f>
      </c>
      <c s="36" t="s">
        <v>53</v>
      </c>
      <c>
        <f>(M160*21)/100</f>
      </c>
      <c t="s">
        <v>27</v>
      </c>
    </row>
    <row r="161" spans="1:5" ht="12.75">
      <c r="A161" s="35" t="s">
        <v>54</v>
      </c>
      <c r="E161" s="39" t="s">
        <v>4008</v>
      </c>
    </row>
    <row r="162" spans="1:5" ht="12.75">
      <c r="A162" s="35" t="s">
        <v>55</v>
      </c>
      <c r="E162" s="40" t="s">
        <v>7784</v>
      </c>
    </row>
    <row r="163" spans="1:5" ht="102">
      <c r="A163" t="s">
        <v>56</v>
      </c>
      <c r="E163" s="39" t="s">
        <v>7769</v>
      </c>
    </row>
    <row r="164" spans="1:16" ht="12.75">
      <c r="A164" t="s">
        <v>49</v>
      </c>
      <c s="34" t="s">
        <v>199</v>
      </c>
      <c s="34" t="s">
        <v>7791</v>
      </c>
      <c s="35" t="s">
        <v>5</v>
      </c>
      <c s="6" t="s">
        <v>7792</v>
      </c>
      <c s="36" t="s">
        <v>80</v>
      </c>
      <c s="37">
        <v>4</v>
      </c>
      <c s="36">
        <v>0</v>
      </c>
      <c s="36">
        <f>ROUND(G164*H164,6)</f>
      </c>
      <c r="L164" s="38">
        <v>0</v>
      </c>
      <c s="32">
        <f>ROUND(ROUND(L164,2)*ROUND(G164,3),2)</f>
      </c>
      <c s="36" t="s">
        <v>53</v>
      </c>
      <c>
        <f>(M164*21)/100</f>
      </c>
      <c t="s">
        <v>27</v>
      </c>
    </row>
    <row r="165" spans="1:5" ht="12.75">
      <c r="A165" s="35" t="s">
        <v>54</v>
      </c>
      <c r="E165" s="39" t="s">
        <v>4008</v>
      </c>
    </row>
    <row r="166" spans="1:5" ht="12.75">
      <c r="A166" s="35" t="s">
        <v>55</v>
      </c>
      <c r="E166" s="40" t="s">
        <v>7793</v>
      </c>
    </row>
    <row r="167" spans="1:5" ht="102">
      <c r="A167" t="s">
        <v>56</v>
      </c>
      <c r="E167" s="39" t="s">
        <v>7769</v>
      </c>
    </row>
    <row r="168" spans="1:16" ht="12.75">
      <c r="A168" t="s">
        <v>49</v>
      </c>
      <c s="34" t="s">
        <v>203</v>
      </c>
      <c s="34" t="s">
        <v>7794</v>
      </c>
      <c s="35" t="s">
        <v>5</v>
      </c>
      <c s="6" t="s">
        <v>7795</v>
      </c>
      <c s="36" t="s">
        <v>80</v>
      </c>
      <c s="37">
        <v>8</v>
      </c>
      <c s="36">
        <v>0</v>
      </c>
      <c s="36">
        <f>ROUND(G168*H168,6)</f>
      </c>
      <c r="L168" s="38">
        <v>0</v>
      </c>
      <c s="32">
        <f>ROUND(ROUND(L168,2)*ROUND(G168,3),2)</f>
      </c>
      <c s="36" t="s">
        <v>53</v>
      </c>
      <c>
        <f>(M168*21)/100</f>
      </c>
      <c t="s">
        <v>27</v>
      </c>
    </row>
    <row r="169" spans="1:5" ht="12.75">
      <c r="A169" s="35" t="s">
        <v>54</v>
      </c>
      <c r="E169" s="39" t="s">
        <v>4008</v>
      </c>
    </row>
    <row r="170" spans="1:5" ht="12.75">
      <c r="A170" s="35" t="s">
        <v>55</v>
      </c>
      <c r="E170" s="40" t="s">
        <v>7793</v>
      </c>
    </row>
    <row r="171" spans="1:5" ht="102">
      <c r="A171" t="s">
        <v>56</v>
      </c>
      <c r="E171" s="39" t="s">
        <v>7769</v>
      </c>
    </row>
    <row r="172" spans="1:16" ht="12.75">
      <c r="A172" t="s">
        <v>49</v>
      </c>
      <c s="34" t="s">
        <v>207</v>
      </c>
      <c s="34" t="s">
        <v>7796</v>
      </c>
      <c s="35" t="s">
        <v>5</v>
      </c>
      <c s="6" t="s">
        <v>7797</v>
      </c>
      <c s="36" t="s">
        <v>75</v>
      </c>
      <c s="37">
        <v>534</v>
      </c>
      <c s="36">
        <v>0</v>
      </c>
      <c s="36">
        <f>ROUND(G172*H172,6)</f>
      </c>
      <c r="L172" s="38">
        <v>0</v>
      </c>
      <c s="32">
        <f>ROUND(ROUND(L172,2)*ROUND(G172,3),2)</f>
      </c>
      <c s="36" t="s">
        <v>53</v>
      </c>
      <c>
        <f>(M172*21)/100</f>
      </c>
      <c t="s">
        <v>27</v>
      </c>
    </row>
    <row r="173" spans="1:5" ht="12.75">
      <c r="A173" s="35" t="s">
        <v>54</v>
      </c>
      <c r="E173" s="39" t="s">
        <v>4008</v>
      </c>
    </row>
    <row r="174" spans="1:5" ht="12.75">
      <c r="A174" s="35" t="s">
        <v>55</v>
      </c>
      <c r="E174" s="40" t="s">
        <v>7793</v>
      </c>
    </row>
    <row r="175" spans="1:5" ht="89.25">
      <c r="A175" t="s">
        <v>56</v>
      </c>
      <c r="E175" s="39" t="s">
        <v>7798</v>
      </c>
    </row>
    <row r="176" spans="1:16" ht="12.75">
      <c r="A176" t="s">
        <v>49</v>
      </c>
      <c s="34" t="s">
        <v>211</v>
      </c>
      <c s="34" t="s">
        <v>7799</v>
      </c>
      <c s="35" t="s">
        <v>5</v>
      </c>
      <c s="6" t="s">
        <v>7800</v>
      </c>
      <c s="36" t="s">
        <v>80</v>
      </c>
      <c s="37">
        <v>4</v>
      </c>
      <c s="36">
        <v>0</v>
      </c>
      <c s="36">
        <f>ROUND(G176*H176,6)</f>
      </c>
      <c r="L176" s="38">
        <v>0</v>
      </c>
      <c s="32">
        <f>ROUND(ROUND(L176,2)*ROUND(G176,3),2)</f>
      </c>
      <c s="36" t="s">
        <v>53</v>
      </c>
      <c>
        <f>(M176*21)/100</f>
      </c>
      <c t="s">
        <v>27</v>
      </c>
    </row>
    <row r="177" spans="1:5" ht="12.75">
      <c r="A177" s="35" t="s">
        <v>54</v>
      </c>
      <c r="E177" s="39" t="s">
        <v>4008</v>
      </c>
    </row>
    <row r="178" spans="1:5" ht="12.75">
      <c r="A178" s="35" t="s">
        <v>55</v>
      </c>
      <c r="E178" s="40" t="s">
        <v>7784</v>
      </c>
    </row>
    <row r="179" spans="1:5" ht="114.75">
      <c r="A179" t="s">
        <v>56</v>
      </c>
      <c r="E179" s="39" t="s">
        <v>7801</v>
      </c>
    </row>
    <row r="180" spans="1:16" ht="12.75">
      <c r="A180" t="s">
        <v>49</v>
      </c>
      <c s="34" t="s">
        <v>215</v>
      </c>
      <c s="34" t="s">
        <v>7802</v>
      </c>
      <c s="35" t="s">
        <v>5</v>
      </c>
      <c s="6" t="s">
        <v>7803</v>
      </c>
      <c s="36" t="s">
        <v>80</v>
      </c>
      <c s="37">
        <v>4</v>
      </c>
      <c s="36">
        <v>0</v>
      </c>
      <c s="36">
        <f>ROUND(G180*H180,6)</f>
      </c>
      <c r="L180" s="38">
        <v>0</v>
      </c>
      <c s="32">
        <f>ROUND(ROUND(L180,2)*ROUND(G180,3),2)</f>
      </c>
      <c s="36" t="s">
        <v>53</v>
      </c>
      <c>
        <f>(M180*21)/100</f>
      </c>
      <c t="s">
        <v>27</v>
      </c>
    </row>
    <row r="181" spans="1:5" ht="12.75">
      <c r="A181" s="35" t="s">
        <v>54</v>
      </c>
      <c r="E181" s="39" t="s">
        <v>4008</v>
      </c>
    </row>
    <row r="182" spans="1:5" ht="12.75">
      <c r="A182" s="35" t="s">
        <v>55</v>
      </c>
      <c r="E182" s="40" t="s">
        <v>7768</v>
      </c>
    </row>
    <row r="183" spans="1:5" ht="114.75">
      <c r="A183" t="s">
        <v>56</v>
      </c>
      <c r="E183" s="39" t="s">
        <v>7804</v>
      </c>
    </row>
    <row r="184" spans="1:16" ht="12.75">
      <c r="A184" t="s">
        <v>49</v>
      </c>
      <c s="34" t="s">
        <v>219</v>
      </c>
      <c s="34" t="s">
        <v>7805</v>
      </c>
      <c s="35" t="s">
        <v>5</v>
      </c>
      <c s="6" t="s">
        <v>7806</v>
      </c>
      <c s="36" t="s">
        <v>80</v>
      </c>
      <c s="37">
        <v>9</v>
      </c>
      <c s="36">
        <v>0</v>
      </c>
      <c s="36">
        <f>ROUND(G184*H184,6)</f>
      </c>
      <c r="L184" s="38">
        <v>0</v>
      </c>
      <c s="32">
        <f>ROUND(ROUND(L184,2)*ROUND(G184,3),2)</f>
      </c>
      <c s="36" t="s">
        <v>53</v>
      </c>
      <c>
        <f>(M184*21)/100</f>
      </c>
      <c t="s">
        <v>27</v>
      </c>
    </row>
    <row r="185" spans="1:5" ht="12.75">
      <c r="A185" s="35" t="s">
        <v>54</v>
      </c>
      <c r="E185" s="39" t="s">
        <v>4008</v>
      </c>
    </row>
    <row r="186" spans="1:5" ht="12.75">
      <c r="A186" s="35" t="s">
        <v>55</v>
      </c>
      <c r="E186" s="40" t="s">
        <v>7807</v>
      </c>
    </row>
    <row r="187" spans="1:5" ht="114.75">
      <c r="A187" t="s">
        <v>56</v>
      </c>
      <c r="E187" s="39" t="s">
        <v>7808</v>
      </c>
    </row>
    <row r="188" spans="1:16" ht="12.75">
      <c r="A188" t="s">
        <v>49</v>
      </c>
      <c s="34" t="s">
        <v>223</v>
      </c>
      <c s="34" t="s">
        <v>7809</v>
      </c>
      <c s="35" t="s">
        <v>5</v>
      </c>
      <c s="6" t="s">
        <v>7810</v>
      </c>
      <c s="36" t="s">
        <v>80</v>
      </c>
      <c s="37">
        <v>8</v>
      </c>
      <c s="36">
        <v>0</v>
      </c>
      <c s="36">
        <f>ROUND(G188*H188,6)</f>
      </c>
      <c r="L188" s="38">
        <v>0</v>
      </c>
      <c s="32">
        <f>ROUND(ROUND(L188,2)*ROUND(G188,3),2)</f>
      </c>
      <c s="36" t="s">
        <v>53</v>
      </c>
      <c>
        <f>(M188*21)/100</f>
      </c>
      <c t="s">
        <v>27</v>
      </c>
    </row>
    <row r="189" spans="1:5" ht="12.75">
      <c r="A189" s="35" t="s">
        <v>54</v>
      </c>
      <c r="E189" s="39" t="s">
        <v>4008</v>
      </c>
    </row>
    <row r="190" spans="1:5" ht="12.75">
      <c r="A190" s="35" t="s">
        <v>55</v>
      </c>
      <c r="E190" s="40" t="s">
        <v>7807</v>
      </c>
    </row>
    <row r="191" spans="1:5" ht="114.75">
      <c r="A191" t="s">
        <v>56</v>
      </c>
      <c r="E191" s="39" t="s">
        <v>7808</v>
      </c>
    </row>
    <row r="192" spans="1:16" ht="12.75">
      <c r="A192" t="s">
        <v>49</v>
      </c>
      <c s="34" t="s">
        <v>227</v>
      </c>
      <c s="34" t="s">
        <v>7811</v>
      </c>
      <c s="35" t="s">
        <v>5</v>
      </c>
      <c s="6" t="s">
        <v>7812</v>
      </c>
      <c s="36" t="s">
        <v>80</v>
      </c>
      <c s="37">
        <v>8</v>
      </c>
      <c s="36">
        <v>0</v>
      </c>
      <c s="36">
        <f>ROUND(G192*H192,6)</f>
      </c>
      <c r="L192" s="38">
        <v>0</v>
      </c>
      <c s="32">
        <f>ROUND(ROUND(L192,2)*ROUND(G192,3),2)</f>
      </c>
      <c s="36" t="s">
        <v>53</v>
      </c>
      <c>
        <f>(M192*21)/100</f>
      </c>
      <c t="s">
        <v>27</v>
      </c>
    </row>
    <row r="193" spans="1:5" ht="12.75">
      <c r="A193" s="35" t="s">
        <v>54</v>
      </c>
      <c r="E193" s="39" t="s">
        <v>4008</v>
      </c>
    </row>
    <row r="194" spans="1:5" ht="12.75">
      <c r="A194" s="35" t="s">
        <v>55</v>
      </c>
      <c r="E194" s="40" t="s">
        <v>7807</v>
      </c>
    </row>
    <row r="195" spans="1:5" ht="114.75">
      <c r="A195" t="s">
        <v>56</v>
      </c>
      <c r="E195" s="39" t="s">
        <v>7808</v>
      </c>
    </row>
    <row r="196" spans="1:16" ht="12.75">
      <c r="A196" t="s">
        <v>49</v>
      </c>
      <c s="34" t="s">
        <v>231</v>
      </c>
      <c s="34" t="s">
        <v>7813</v>
      </c>
      <c s="35" t="s">
        <v>5</v>
      </c>
      <c s="6" t="s">
        <v>7814</v>
      </c>
      <c s="36" t="s">
        <v>75</v>
      </c>
      <c s="37">
        <v>4520</v>
      </c>
      <c s="36">
        <v>0</v>
      </c>
      <c s="36">
        <f>ROUND(G196*H196,6)</f>
      </c>
      <c r="L196" s="38">
        <v>0</v>
      </c>
      <c s="32">
        <f>ROUND(ROUND(L196,2)*ROUND(G196,3),2)</f>
      </c>
      <c s="36" t="s">
        <v>53</v>
      </c>
      <c>
        <f>(M196*21)/100</f>
      </c>
      <c t="s">
        <v>27</v>
      </c>
    </row>
    <row r="197" spans="1:5" ht="12.75">
      <c r="A197" s="35" t="s">
        <v>54</v>
      </c>
      <c r="E197" s="39" t="s">
        <v>4008</v>
      </c>
    </row>
    <row r="198" spans="1:5" ht="12.75">
      <c r="A198" s="35" t="s">
        <v>55</v>
      </c>
      <c r="E198" s="40" t="s">
        <v>7793</v>
      </c>
    </row>
    <row r="199" spans="1:5" ht="102">
      <c r="A199" t="s">
        <v>56</v>
      </c>
      <c r="E199" s="39" t="s">
        <v>7815</v>
      </c>
    </row>
    <row r="200" spans="1:16" ht="12.75">
      <c r="A200" t="s">
        <v>49</v>
      </c>
      <c s="34" t="s">
        <v>235</v>
      </c>
      <c s="34" t="s">
        <v>7816</v>
      </c>
      <c s="35" t="s">
        <v>5</v>
      </c>
      <c s="6" t="s">
        <v>7817</v>
      </c>
      <c s="36" t="s">
        <v>75</v>
      </c>
      <c s="37">
        <v>3526</v>
      </c>
      <c s="36">
        <v>0</v>
      </c>
      <c s="36">
        <f>ROUND(G200*H200,6)</f>
      </c>
      <c r="L200" s="38">
        <v>0</v>
      </c>
      <c s="32">
        <f>ROUND(ROUND(L200,2)*ROUND(G200,3),2)</f>
      </c>
      <c s="36" t="s">
        <v>53</v>
      </c>
      <c>
        <f>(M200*21)/100</f>
      </c>
      <c t="s">
        <v>27</v>
      </c>
    </row>
    <row r="201" spans="1:5" ht="12.75">
      <c r="A201" s="35" t="s">
        <v>54</v>
      </c>
      <c r="E201" s="39" t="s">
        <v>4008</v>
      </c>
    </row>
    <row r="202" spans="1:5" ht="12.75">
      <c r="A202" s="35" t="s">
        <v>55</v>
      </c>
      <c r="E202" s="40" t="s">
        <v>7793</v>
      </c>
    </row>
    <row r="203" spans="1:5" ht="102">
      <c r="A203" t="s">
        <v>56</v>
      </c>
      <c r="E203" s="39" t="s">
        <v>7815</v>
      </c>
    </row>
    <row r="204" spans="1:16" ht="12.75">
      <c r="A204" t="s">
        <v>49</v>
      </c>
      <c s="34" t="s">
        <v>239</v>
      </c>
      <c s="34" t="s">
        <v>7818</v>
      </c>
      <c s="35" t="s">
        <v>5</v>
      </c>
      <c s="6" t="s">
        <v>7819</v>
      </c>
      <c s="36" t="s">
        <v>75</v>
      </c>
      <c s="37">
        <v>2304</v>
      </c>
      <c s="36">
        <v>0</v>
      </c>
      <c s="36">
        <f>ROUND(G204*H204,6)</f>
      </c>
      <c r="L204" s="38">
        <v>0</v>
      </c>
      <c s="32">
        <f>ROUND(ROUND(L204,2)*ROUND(G204,3),2)</f>
      </c>
      <c s="36" t="s">
        <v>53</v>
      </c>
      <c>
        <f>(M204*21)/100</f>
      </c>
      <c t="s">
        <v>27</v>
      </c>
    </row>
    <row r="205" spans="1:5" ht="12.75">
      <c r="A205" s="35" t="s">
        <v>54</v>
      </c>
      <c r="E205" s="39" t="s">
        <v>4008</v>
      </c>
    </row>
    <row r="206" spans="1:5" ht="12.75">
      <c r="A206" s="35" t="s">
        <v>55</v>
      </c>
      <c r="E206" s="40" t="s">
        <v>7793</v>
      </c>
    </row>
    <row r="207" spans="1:5" ht="102">
      <c r="A207" t="s">
        <v>56</v>
      </c>
      <c r="E207" s="39" t="s">
        <v>7815</v>
      </c>
    </row>
    <row r="208" spans="1:16" ht="12.75">
      <c r="A208" t="s">
        <v>49</v>
      </c>
      <c s="34" t="s">
        <v>243</v>
      </c>
      <c s="34" t="s">
        <v>7820</v>
      </c>
      <c s="35" t="s">
        <v>5</v>
      </c>
      <c s="6" t="s">
        <v>7821</v>
      </c>
      <c s="36" t="s">
        <v>75</v>
      </c>
      <c s="37">
        <v>3523</v>
      </c>
      <c s="36">
        <v>0</v>
      </c>
      <c s="36">
        <f>ROUND(G208*H208,6)</f>
      </c>
      <c r="L208" s="38">
        <v>0</v>
      </c>
      <c s="32">
        <f>ROUND(ROUND(L208,2)*ROUND(G208,3),2)</f>
      </c>
      <c s="36" t="s">
        <v>53</v>
      </c>
      <c>
        <f>(M208*21)/100</f>
      </c>
      <c t="s">
        <v>27</v>
      </c>
    </row>
    <row r="209" spans="1:5" ht="12.75">
      <c r="A209" s="35" t="s">
        <v>54</v>
      </c>
      <c r="E209" s="39" t="s">
        <v>4008</v>
      </c>
    </row>
    <row r="210" spans="1:5" ht="12.75">
      <c r="A210" s="35" t="s">
        <v>55</v>
      </c>
      <c r="E210" s="40" t="s">
        <v>7793</v>
      </c>
    </row>
    <row r="211" spans="1:5" ht="102">
      <c r="A211" t="s">
        <v>56</v>
      </c>
      <c r="E211" s="39" t="s">
        <v>7815</v>
      </c>
    </row>
    <row r="212" spans="1:16" ht="12.75">
      <c r="A212" t="s">
        <v>49</v>
      </c>
      <c s="34" t="s">
        <v>247</v>
      </c>
      <c s="34" t="s">
        <v>7822</v>
      </c>
      <c s="35" t="s">
        <v>5</v>
      </c>
      <c s="6" t="s">
        <v>7823</v>
      </c>
      <c s="36" t="s">
        <v>75</v>
      </c>
      <c s="37">
        <v>6000</v>
      </c>
      <c s="36">
        <v>0</v>
      </c>
      <c s="36">
        <f>ROUND(G212*H212,6)</f>
      </c>
      <c r="L212" s="38">
        <v>0</v>
      </c>
      <c s="32">
        <f>ROUND(ROUND(L212,2)*ROUND(G212,3),2)</f>
      </c>
      <c s="36" t="s">
        <v>53</v>
      </c>
      <c>
        <f>(M212*21)/100</f>
      </c>
      <c t="s">
        <v>27</v>
      </c>
    </row>
    <row r="213" spans="1:5" ht="12.75">
      <c r="A213" s="35" t="s">
        <v>54</v>
      </c>
      <c r="E213" s="39" t="s">
        <v>4008</v>
      </c>
    </row>
    <row r="214" spans="1:5" ht="12.75">
      <c r="A214" s="35" t="s">
        <v>55</v>
      </c>
      <c r="E214" s="40" t="s">
        <v>7824</v>
      </c>
    </row>
    <row r="215" spans="1:5" ht="89.25">
      <c r="A215" t="s">
        <v>56</v>
      </c>
      <c r="E215" s="39" t="s">
        <v>7825</v>
      </c>
    </row>
    <row r="216" spans="1:16" ht="12.75">
      <c r="A216" t="s">
        <v>49</v>
      </c>
      <c s="34" t="s">
        <v>251</v>
      </c>
      <c s="34" t="s">
        <v>7826</v>
      </c>
      <c s="35" t="s">
        <v>5</v>
      </c>
      <c s="6" t="s">
        <v>7827</v>
      </c>
      <c s="36" t="s">
        <v>80</v>
      </c>
      <c s="37">
        <v>5</v>
      </c>
      <c s="36">
        <v>0</v>
      </c>
      <c s="36">
        <f>ROUND(G216*H216,6)</f>
      </c>
      <c r="L216" s="38">
        <v>0</v>
      </c>
      <c s="32">
        <f>ROUND(ROUND(L216,2)*ROUND(G216,3),2)</f>
      </c>
      <c s="36" t="s">
        <v>53</v>
      </c>
      <c>
        <f>(M216*21)/100</f>
      </c>
      <c t="s">
        <v>27</v>
      </c>
    </row>
    <row r="217" spans="1:5" ht="12.75">
      <c r="A217" s="35" t="s">
        <v>54</v>
      </c>
      <c r="E217" s="39" t="s">
        <v>4008</v>
      </c>
    </row>
    <row r="218" spans="1:5" ht="12.75">
      <c r="A218" s="35" t="s">
        <v>55</v>
      </c>
      <c r="E218" s="40" t="s">
        <v>7828</v>
      </c>
    </row>
    <row r="219" spans="1:5" ht="114.75">
      <c r="A219" t="s">
        <v>56</v>
      </c>
      <c r="E219" s="39" t="s">
        <v>7808</v>
      </c>
    </row>
    <row r="220" spans="1:16" ht="12.75">
      <c r="A220" t="s">
        <v>49</v>
      </c>
      <c s="34" t="s">
        <v>255</v>
      </c>
      <c s="34" t="s">
        <v>7829</v>
      </c>
      <c s="35" t="s">
        <v>5</v>
      </c>
      <c s="6" t="s">
        <v>7830</v>
      </c>
      <c s="36" t="s">
        <v>80</v>
      </c>
      <c s="37">
        <v>19</v>
      </c>
      <c s="36">
        <v>0</v>
      </c>
      <c s="36">
        <f>ROUND(G220*H220,6)</f>
      </c>
      <c r="L220" s="38">
        <v>0</v>
      </c>
      <c s="32">
        <f>ROUND(ROUND(L220,2)*ROUND(G220,3),2)</f>
      </c>
      <c s="36" t="s">
        <v>53</v>
      </c>
      <c>
        <f>(M220*21)/100</f>
      </c>
      <c t="s">
        <v>27</v>
      </c>
    </row>
    <row r="221" spans="1:5" ht="12.75">
      <c r="A221" s="35" t="s">
        <v>54</v>
      </c>
      <c r="E221" s="39" t="s">
        <v>4008</v>
      </c>
    </row>
    <row r="222" spans="1:5" ht="12.75">
      <c r="A222" s="35" t="s">
        <v>55</v>
      </c>
      <c r="E222" s="40" t="s">
        <v>7706</v>
      </c>
    </row>
    <row r="223" spans="1:5" ht="89.25">
      <c r="A223" t="s">
        <v>56</v>
      </c>
      <c r="E223" s="39" t="s">
        <v>7831</v>
      </c>
    </row>
    <row r="224" spans="1:16" ht="12.75">
      <c r="A224" t="s">
        <v>49</v>
      </c>
      <c s="34" t="s">
        <v>259</v>
      </c>
      <c s="34" t="s">
        <v>7832</v>
      </c>
      <c s="35" t="s">
        <v>5</v>
      </c>
      <c s="6" t="s">
        <v>7833</v>
      </c>
      <c s="36" t="s">
        <v>80</v>
      </c>
      <c s="37">
        <v>19</v>
      </c>
      <c s="36">
        <v>0</v>
      </c>
      <c s="36">
        <f>ROUND(G224*H224,6)</f>
      </c>
      <c r="L224" s="38">
        <v>0</v>
      </c>
      <c s="32">
        <f>ROUND(ROUND(L224,2)*ROUND(G224,3),2)</f>
      </c>
      <c s="36" t="s">
        <v>53</v>
      </c>
      <c>
        <f>(M224*21)/100</f>
      </c>
      <c t="s">
        <v>27</v>
      </c>
    </row>
    <row r="225" spans="1:5" ht="12.75">
      <c r="A225" s="35" t="s">
        <v>54</v>
      </c>
      <c r="E225" s="39" t="s">
        <v>4008</v>
      </c>
    </row>
    <row r="226" spans="1:5" ht="12.75">
      <c r="A226" s="35" t="s">
        <v>55</v>
      </c>
      <c r="E226" s="40" t="s">
        <v>7752</v>
      </c>
    </row>
    <row r="227" spans="1:5" ht="89.25">
      <c r="A227" t="s">
        <v>56</v>
      </c>
      <c r="E227" s="39" t="s">
        <v>7831</v>
      </c>
    </row>
    <row r="228" spans="1:16" ht="12.75">
      <c r="A228" t="s">
        <v>49</v>
      </c>
      <c s="34" t="s">
        <v>263</v>
      </c>
      <c s="34" t="s">
        <v>7834</v>
      </c>
      <c s="35" t="s">
        <v>5</v>
      </c>
      <c s="6" t="s">
        <v>7835</v>
      </c>
      <c s="36" t="s">
        <v>80</v>
      </c>
      <c s="37">
        <v>19</v>
      </c>
      <c s="36">
        <v>0</v>
      </c>
      <c s="36">
        <f>ROUND(G228*H228,6)</f>
      </c>
      <c r="L228" s="38">
        <v>0</v>
      </c>
      <c s="32">
        <f>ROUND(ROUND(L228,2)*ROUND(G228,3),2)</f>
      </c>
      <c s="36" t="s">
        <v>53</v>
      </c>
      <c>
        <f>(M228*21)/100</f>
      </c>
      <c t="s">
        <v>27</v>
      </c>
    </row>
    <row r="229" spans="1:5" ht="12.75">
      <c r="A229" s="35" t="s">
        <v>54</v>
      </c>
      <c r="E229" s="39" t="s">
        <v>4008</v>
      </c>
    </row>
    <row r="230" spans="1:5" ht="12.75">
      <c r="A230" s="35" t="s">
        <v>55</v>
      </c>
      <c r="E230" s="40" t="s">
        <v>7752</v>
      </c>
    </row>
    <row r="231" spans="1:5" ht="89.25">
      <c r="A231" t="s">
        <v>56</v>
      </c>
      <c r="E231" s="39" t="s">
        <v>7831</v>
      </c>
    </row>
    <row r="232" spans="1:16" ht="12.75">
      <c r="A232" t="s">
        <v>49</v>
      </c>
      <c s="34" t="s">
        <v>267</v>
      </c>
      <c s="34" t="s">
        <v>7836</v>
      </c>
      <c s="35" t="s">
        <v>5</v>
      </c>
      <c s="6" t="s">
        <v>7837</v>
      </c>
      <c s="36" t="s">
        <v>80</v>
      </c>
      <c s="37">
        <v>15</v>
      </c>
      <c s="36">
        <v>0</v>
      </c>
      <c s="36">
        <f>ROUND(G232*H232,6)</f>
      </c>
      <c r="L232" s="38">
        <v>0</v>
      </c>
      <c s="32">
        <f>ROUND(ROUND(L232,2)*ROUND(G232,3),2)</f>
      </c>
      <c s="36" t="s">
        <v>53</v>
      </c>
      <c>
        <f>(M232*21)/100</f>
      </c>
      <c t="s">
        <v>27</v>
      </c>
    </row>
    <row r="233" spans="1:5" ht="12.75">
      <c r="A233" s="35" t="s">
        <v>54</v>
      </c>
      <c r="E233" s="39" t="s">
        <v>4008</v>
      </c>
    </row>
    <row r="234" spans="1:5" ht="12.75">
      <c r="A234" s="35" t="s">
        <v>55</v>
      </c>
      <c r="E234" s="40" t="s">
        <v>7838</v>
      </c>
    </row>
    <row r="235" spans="1:5" ht="114.75">
      <c r="A235" t="s">
        <v>56</v>
      </c>
      <c r="E235" s="39" t="s">
        <v>7839</v>
      </c>
    </row>
    <row r="236" spans="1:16" ht="12.75">
      <c r="A236" t="s">
        <v>49</v>
      </c>
      <c s="34" t="s">
        <v>271</v>
      </c>
      <c s="34" t="s">
        <v>7840</v>
      </c>
      <c s="35" t="s">
        <v>5</v>
      </c>
      <c s="6" t="s">
        <v>7841</v>
      </c>
      <c s="36" t="s">
        <v>75</v>
      </c>
      <c s="37">
        <v>200</v>
      </c>
      <c s="36">
        <v>0</v>
      </c>
      <c s="36">
        <f>ROUND(G236*H236,6)</f>
      </c>
      <c r="L236" s="38">
        <v>0</v>
      </c>
      <c s="32">
        <f>ROUND(ROUND(L236,2)*ROUND(G236,3),2)</f>
      </c>
      <c s="36" t="s">
        <v>53</v>
      </c>
      <c>
        <f>(M236*21)/100</f>
      </c>
      <c t="s">
        <v>27</v>
      </c>
    </row>
    <row r="237" spans="1:5" ht="12.75">
      <c r="A237" s="35" t="s">
        <v>54</v>
      </c>
      <c r="E237" s="39" t="s">
        <v>4008</v>
      </c>
    </row>
    <row r="238" spans="1:5" ht="12.75">
      <c r="A238" s="35" t="s">
        <v>55</v>
      </c>
      <c r="E238" s="40" t="s">
        <v>7793</v>
      </c>
    </row>
    <row r="239" spans="1:5" ht="114.75">
      <c r="A239" t="s">
        <v>56</v>
      </c>
      <c r="E239" s="39" t="s">
        <v>7842</v>
      </c>
    </row>
    <row r="240" spans="1:16" ht="12.75">
      <c r="A240" t="s">
        <v>49</v>
      </c>
      <c s="34" t="s">
        <v>275</v>
      </c>
      <c s="34" t="s">
        <v>7843</v>
      </c>
      <c s="35" t="s">
        <v>5</v>
      </c>
      <c s="6" t="s">
        <v>7844</v>
      </c>
      <c s="36" t="s">
        <v>80</v>
      </c>
      <c s="37">
        <v>17</v>
      </c>
      <c s="36">
        <v>0</v>
      </c>
      <c s="36">
        <f>ROUND(G240*H240,6)</f>
      </c>
      <c r="L240" s="38">
        <v>0</v>
      </c>
      <c s="32">
        <f>ROUND(ROUND(L240,2)*ROUND(G240,3),2)</f>
      </c>
      <c s="36" t="s">
        <v>53</v>
      </c>
      <c>
        <f>(M240*21)/100</f>
      </c>
      <c t="s">
        <v>27</v>
      </c>
    </row>
    <row r="241" spans="1:5" ht="12.75">
      <c r="A241" s="35" t="s">
        <v>54</v>
      </c>
      <c r="E241" s="39" t="s">
        <v>4008</v>
      </c>
    </row>
    <row r="242" spans="1:5" ht="12.75">
      <c r="A242" s="35" t="s">
        <v>55</v>
      </c>
      <c r="E242" s="40" t="s">
        <v>7845</v>
      </c>
    </row>
    <row r="243" spans="1:5" ht="114.75">
      <c r="A243" t="s">
        <v>56</v>
      </c>
      <c r="E243" s="39" t="s">
        <v>7808</v>
      </c>
    </row>
    <row r="244" spans="1:16" ht="12.75">
      <c r="A244" t="s">
        <v>49</v>
      </c>
      <c s="34" t="s">
        <v>279</v>
      </c>
      <c s="34" t="s">
        <v>7846</v>
      </c>
      <c s="35" t="s">
        <v>5</v>
      </c>
      <c s="6" t="s">
        <v>7847</v>
      </c>
      <c s="36" t="s">
        <v>80</v>
      </c>
      <c s="37">
        <v>11</v>
      </c>
      <c s="36">
        <v>0</v>
      </c>
      <c s="36">
        <f>ROUND(G244*H244,6)</f>
      </c>
      <c r="L244" s="38">
        <v>0</v>
      </c>
      <c s="32">
        <f>ROUND(ROUND(L244,2)*ROUND(G244,3),2)</f>
      </c>
      <c s="36" t="s">
        <v>53</v>
      </c>
      <c>
        <f>(M244*21)/100</f>
      </c>
      <c t="s">
        <v>27</v>
      </c>
    </row>
    <row r="245" spans="1:5" ht="12.75">
      <c r="A245" s="35" t="s">
        <v>54</v>
      </c>
      <c r="E245" s="39" t="s">
        <v>4008</v>
      </c>
    </row>
    <row r="246" spans="1:5" ht="12.75">
      <c r="A246" s="35" t="s">
        <v>55</v>
      </c>
      <c r="E246" s="40" t="s">
        <v>7845</v>
      </c>
    </row>
    <row r="247" spans="1:5" ht="114.75">
      <c r="A247" t="s">
        <v>56</v>
      </c>
      <c r="E247" s="39" t="s">
        <v>7808</v>
      </c>
    </row>
    <row r="248" spans="1:16" ht="12.75">
      <c r="A248" t="s">
        <v>49</v>
      </c>
      <c s="34" t="s">
        <v>283</v>
      </c>
      <c s="34" t="s">
        <v>7848</v>
      </c>
      <c s="35" t="s">
        <v>5</v>
      </c>
      <c s="6" t="s">
        <v>7849</v>
      </c>
      <c s="36" t="s">
        <v>80</v>
      </c>
      <c s="37">
        <v>5</v>
      </c>
      <c s="36">
        <v>0</v>
      </c>
      <c s="36">
        <f>ROUND(G248*H248,6)</f>
      </c>
      <c r="L248" s="38">
        <v>0</v>
      </c>
      <c s="32">
        <f>ROUND(ROUND(L248,2)*ROUND(G248,3),2)</f>
      </c>
      <c s="36" t="s">
        <v>53</v>
      </c>
      <c>
        <f>(M248*21)/100</f>
      </c>
      <c t="s">
        <v>27</v>
      </c>
    </row>
    <row r="249" spans="1:5" ht="12.75">
      <c r="A249" s="35" t="s">
        <v>54</v>
      </c>
      <c r="E249" s="39" t="s">
        <v>4008</v>
      </c>
    </row>
    <row r="250" spans="1:5" ht="12.75">
      <c r="A250" s="35" t="s">
        <v>55</v>
      </c>
      <c r="E250" s="40" t="s">
        <v>7845</v>
      </c>
    </row>
    <row r="251" spans="1:5" ht="114.75">
      <c r="A251" t="s">
        <v>56</v>
      </c>
      <c r="E251" s="39" t="s">
        <v>7850</v>
      </c>
    </row>
    <row r="252" spans="1:16" ht="12.75">
      <c r="A252" t="s">
        <v>49</v>
      </c>
      <c s="34" t="s">
        <v>287</v>
      </c>
      <c s="34" t="s">
        <v>7851</v>
      </c>
      <c s="35" t="s">
        <v>5</v>
      </c>
      <c s="6" t="s">
        <v>7852</v>
      </c>
      <c s="36" t="s">
        <v>80</v>
      </c>
      <c s="37">
        <v>3</v>
      </c>
      <c s="36">
        <v>0</v>
      </c>
      <c s="36">
        <f>ROUND(G252*H252,6)</f>
      </c>
      <c r="L252" s="38">
        <v>0</v>
      </c>
      <c s="32">
        <f>ROUND(ROUND(L252,2)*ROUND(G252,3),2)</f>
      </c>
      <c s="36" t="s">
        <v>53</v>
      </c>
      <c>
        <f>(M252*21)/100</f>
      </c>
      <c t="s">
        <v>27</v>
      </c>
    </row>
    <row r="253" spans="1:5" ht="12.75">
      <c r="A253" s="35" t="s">
        <v>54</v>
      </c>
      <c r="E253" s="39" t="s">
        <v>4008</v>
      </c>
    </row>
    <row r="254" spans="1:5" ht="12.75">
      <c r="A254" s="35" t="s">
        <v>55</v>
      </c>
      <c r="E254" s="40" t="s">
        <v>7845</v>
      </c>
    </row>
    <row r="255" spans="1:5" ht="114.75">
      <c r="A255" t="s">
        <v>56</v>
      </c>
      <c r="E255" s="39" t="s">
        <v>7808</v>
      </c>
    </row>
    <row r="256" spans="1:16" ht="12.75">
      <c r="A256" t="s">
        <v>49</v>
      </c>
      <c s="34" t="s">
        <v>292</v>
      </c>
      <c s="34" t="s">
        <v>7853</v>
      </c>
      <c s="35" t="s">
        <v>5</v>
      </c>
      <c s="6" t="s">
        <v>7854</v>
      </c>
      <c s="36" t="s">
        <v>80</v>
      </c>
      <c s="37">
        <v>4</v>
      </c>
      <c s="36">
        <v>0</v>
      </c>
      <c s="36">
        <f>ROUND(G256*H256,6)</f>
      </c>
      <c r="L256" s="38">
        <v>0</v>
      </c>
      <c s="32">
        <f>ROUND(ROUND(L256,2)*ROUND(G256,3),2)</f>
      </c>
      <c s="36" t="s">
        <v>53</v>
      </c>
      <c>
        <f>(M256*21)/100</f>
      </c>
      <c t="s">
        <v>27</v>
      </c>
    </row>
    <row r="257" spans="1:5" ht="12.75">
      <c r="A257" s="35" t="s">
        <v>54</v>
      </c>
      <c r="E257" s="39" t="s">
        <v>4008</v>
      </c>
    </row>
    <row r="258" spans="1:5" ht="12.75">
      <c r="A258" s="35" t="s">
        <v>55</v>
      </c>
      <c r="E258" s="40" t="s">
        <v>7845</v>
      </c>
    </row>
    <row r="259" spans="1:5" ht="114.75">
      <c r="A259" t="s">
        <v>56</v>
      </c>
      <c r="E259" s="39" t="s">
        <v>7808</v>
      </c>
    </row>
    <row r="260" spans="1:16" ht="25.5">
      <c r="A260" t="s">
        <v>49</v>
      </c>
      <c s="34" t="s">
        <v>296</v>
      </c>
      <c s="34" t="s">
        <v>7855</v>
      </c>
      <c s="35" t="s">
        <v>5</v>
      </c>
      <c s="6" t="s">
        <v>7856</v>
      </c>
      <c s="36" t="s">
        <v>80</v>
      </c>
      <c s="37">
        <v>6</v>
      </c>
      <c s="36">
        <v>0</v>
      </c>
      <c s="36">
        <f>ROUND(G260*H260,6)</f>
      </c>
      <c r="L260" s="38">
        <v>0</v>
      </c>
      <c s="32">
        <f>ROUND(ROUND(L260,2)*ROUND(G260,3),2)</f>
      </c>
      <c s="36" t="s">
        <v>53</v>
      </c>
      <c>
        <f>(M260*21)/100</f>
      </c>
      <c t="s">
        <v>27</v>
      </c>
    </row>
    <row r="261" spans="1:5" ht="12.75">
      <c r="A261" s="35" t="s">
        <v>54</v>
      </c>
      <c r="E261" s="39" t="s">
        <v>4008</v>
      </c>
    </row>
    <row r="262" spans="1:5" ht="12.75">
      <c r="A262" s="35" t="s">
        <v>55</v>
      </c>
      <c r="E262" s="40" t="s">
        <v>7845</v>
      </c>
    </row>
    <row r="263" spans="1:5" ht="114.75">
      <c r="A263" t="s">
        <v>56</v>
      </c>
      <c r="E263" s="39" t="s">
        <v>7808</v>
      </c>
    </row>
    <row r="264" spans="1:16" ht="25.5">
      <c r="A264" t="s">
        <v>49</v>
      </c>
      <c s="34" t="s">
        <v>300</v>
      </c>
      <c s="34" t="s">
        <v>7857</v>
      </c>
      <c s="35" t="s">
        <v>5</v>
      </c>
      <c s="6" t="s">
        <v>7858</v>
      </c>
      <c s="36" t="s">
        <v>80</v>
      </c>
      <c s="37">
        <v>12</v>
      </c>
      <c s="36">
        <v>0</v>
      </c>
      <c s="36">
        <f>ROUND(G264*H264,6)</f>
      </c>
      <c r="L264" s="38">
        <v>0</v>
      </c>
      <c s="32">
        <f>ROUND(ROUND(L264,2)*ROUND(G264,3),2)</f>
      </c>
      <c s="36" t="s">
        <v>53</v>
      </c>
      <c>
        <f>(M264*21)/100</f>
      </c>
      <c t="s">
        <v>27</v>
      </c>
    </row>
    <row r="265" spans="1:5" ht="12.75">
      <c r="A265" s="35" t="s">
        <v>54</v>
      </c>
      <c r="E265" s="39" t="s">
        <v>4008</v>
      </c>
    </row>
    <row r="266" spans="1:5" ht="12.75">
      <c r="A266" s="35" t="s">
        <v>55</v>
      </c>
      <c r="E266" s="40" t="s">
        <v>7845</v>
      </c>
    </row>
    <row r="267" spans="1:5" ht="114.75">
      <c r="A267" t="s">
        <v>56</v>
      </c>
      <c r="E267" s="39" t="s">
        <v>7808</v>
      </c>
    </row>
    <row r="268" spans="1:16" ht="12.75">
      <c r="A268" t="s">
        <v>49</v>
      </c>
      <c s="34" t="s">
        <v>304</v>
      </c>
      <c s="34" t="s">
        <v>7859</v>
      </c>
      <c s="35" t="s">
        <v>5</v>
      </c>
      <c s="6" t="s">
        <v>7860</v>
      </c>
      <c s="36" t="s">
        <v>80</v>
      </c>
      <c s="37">
        <v>5</v>
      </c>
      <c s="36">
        <v>0</v>
      </c>
      <c s="36">
        <f>ROUND(G268*H268,6)</f>
      </c>
      <c r="L268" s="38">
        <v>0</v>
      </c>
      <c s="32">
        <f>ROUND(ROUND(L268,2)*ROUND(G268,3),2)</f>
      </c>
      <c s="36" t="s">
        <v>53</v>
      </c>
      <c>
        <f>(M268*21)/100</f>
      </c>
      <c t="s">
        <v>27</v>
      </c>
    </row>
    <row r="269" spans="1:5" ht="12.75">
      <c r="A269" s="35" t="s">
        <v>54</v>
      </c>
      <c r="E269" s="39" t="s">
        <v>4008</v>
      </c>
    </row>
    <row r="270" spans="1:5" ht="12.75">
      <c r="A270" s="35" t="s">
        <v>55</v>
      </c>
      <c r="E270" s="40" t="s">
        <v>7861</v>
      </c>
    </row>
    <row r="271" spans="1:5" ht="114.75">
      <c r="A271" t="s">
        <v>56</v>
      </c>
      <c r="E271" s="39" t="s">
        <v>7808</v>
      </c>
    </row>
    <row r="272" spans="1:16" ht="12.75">
      <c r="A272" t="s">
        <v>49</v>
      </c>
      <c s="34" t="s">
        <v>308</v>
      </c>
      <c s="34" t="s">
        <v>7862</v>
      </c>
      <c s="35" t="s">
        <v>5</v>
      </c>
      <c s="6" t="s">
        <v>7863</v>
      </c>
      <c s="36" t="s">
        <v>80</v>
      </c>
      <c s="37">
        <v>1</v>
      </c>
      <c s="36">
        <v>0</v>
      </c>
      <c s="36">
        <f>ROUND(G272*H272,6)</f>
      </c>
      <c r="L272" s="38">
        <v>0</v>
      </c>
      <c s="32">
        <f>ROUND(ROUND(L272,2)*ROUND(G272,3),2)</f>
      </c>
      <c s="36" t="s">
        <v>53</v>
      </c>
      <c>
        <f>(M272*21)/100</f>
      </c>
      <c t="s">
        <v>27</v>
      </c>
    </row>
    <row r="273" spans="1:5" ht="12.75">
      <c r="A273" s="35" t="s">
        <v>54</v>
      </c>
      <c r="E273" s="39" t="s">
        <v>4008</v>
      </c>
    </row>
    <row r="274" spans="1:5" ht="12.75">
      <c r="A274" s="35" t="s">
        <v>55</v>
      </c>
      <c r="E274" s="40" t="s">
        <v>7864</v>
      </c>
    </row>
    <row r="275" spans="1:5" ht="114.75">
      <c r="A275" t="s">
        <v>56</v>
      </c>
      <c r="E275" s="39" t="s">
        <v>7808</v>
      </c>
    </row>
    <row r="276" spans="1:16" ht="12.75">
      <c r="A276" t="s">
        <v>49</v>
      </c>
      <c s="34" t="s">
        <v>312</v>
      </c>
      <c s="34" t="s">
        <v>7865</v>
      </c>
      <c s="35" t="s">
        <v>5</v>
      </c>
      <c s="6" t="s">
        <v>7866</v>
      </c>
      <c s="36" t="s">
        <v>80</v>
      </c>
      <c s="37">
        <v>120</v>
      </c>
      <c s="36">
        <v>0</v>
      </c>
      <c s="36">
        <f>ROUND(G276*H276,6)</f>
      </c>
      <c r="L276" s="38">
        <v>0</v>
      </c>
      <c s="32">
        <f>ROUND(ROUND(L276,2)*ROUND(G276,3),2)</f>
      </c>
      <c s="36" t="s">
        <v>53</v>
      </c>
      <c>
        <f>(M276*21)/100</f>
      </c>
      <c t="s">
        <v>27</v>
      </c>
    </row>
    <row r="277" spans="1:5" ht="12.75">
      <c r="A277" s="35" t="s">
        <v>54</v>
      </c>
      <c r="E277" s="39" t="s">
        <v>4008</v>
      </c>
    </row>
    <row r="278" spans="1:5" ht="12.75">
      <c r="A278" s="35" t="s">
        <v>55</v>
      </c>
      <c r="E278" s="40" t="s">
        <v>7762</v>
      </c>
    </row>
    <row r="279" spans="1:5" ht="114.75">
      <c r="A279" t="s">
        <v>56</v>
      </c>
      <c r="E279" s="39" t="s">
        <v>7808</v>
      </c>
    </row>
    <row r="280" spans="1:16" ht="12.75">
      <c r="A280" t="s">
        <v>49</v>
      </c>
      <c s="34" t="s">
        <v>316</v>
      </c>
      <c s="34" t="s">
        <v>7867</v>
      </c>
      <c s="35" t="s">
        <v>5</v>
      </c>
      <c s="6" t="s">
        <v>7868</v>
      </c>
      <c s="36" t="s">
        <v>80</v>
      </c>
      <c s="37">
        <v>10</v>
      </c>
      <c s="36">
        <v>0</v>
      </c>
      <c s="36">
        <f>ROUND(G280*H280,6)</f>
      </c>
      <c r="L280" s="38">
        <v>0</v>
      </c>
      <c s="32">
        <f>ROUND(ROUND(L280,2)*ROUND(G280,3),2)</f>
      </c>
      <c s="36" t="s">
        <v>53</v>
      </c>
      <c>
        <f>(M280*21)/100</f>
      </c>
      <c t="s">
        <v>27</v>
      </c>
    </row>
    <row r="281" spans="1:5" ht="12.75">
      <c r="A281" s="35" t="s">
        <v>54</v>
      </c>
      <c r="E281" s="39" t="s">
        <v>4008</v>
      </c>
    </row>
    <row r="282" spans="1:5" ht="12.75">
      <c r="A282" s="35" t="s">
        <v>55</v>
      </c>
      <c r="E282" s="40" t="s">
        <v>7762</v>
      </c>
    </row>
    <row r="283" spans="1:5" ht="114.75">
      <c r="A283" t="s">
        <v>56</v>
      </c>
      <c r="E283" s="39" t="s">
        <v>7808</v>
      </c>
    </row>
    <row r="284" spans="1:16" ht="12.75">
      <c r="A284" t="s">
        <v>49</v>
      </c>
      <c s="34" t="s">
        <v>320</v>
      </c>
      <c s="34" t="s">
        <v>7869</v>
      </c>
      <c s="35" t="s">
        <v>5</v>
      </c>
      <c s="6" t="s">
        <v>7870</v>
      </c>
      <c s="36" t="s">
        <v>80</v>
      </c>
      <c s="37">
        <v>14</v>
      </c>
      <c s="36">
        <v>0</v>
      </c>
      <c s="36">
        <f>ROUND(G284*H284,6)</f>
      </c>
      <c r="L284" s="38">
        <v>0</v>
      </c>
      <c s="32">
        <f>ROUND(ROUND(L284,2)*ROUND(G284,3),2)</f>
      </c>
      <c s="36" t="s">
        <v>53</v>
      </c>
      <c>
        <f>(M284*21)/100</f>
      </c>
      <c t="s">
        <v>27</v>
      </c>
    </row>
    <row r="285" spans="1:5" ht="12.75">
      <c r="A285" s="35" t="s">
        <v>54</v>
      </c>
      <c r="E285" s="39" t="s">
        <v>4008</v>
      </c>
    </row>
    <row r="286" spans="1:5" ht="12.75">
      <c r="A286" s="35" t="s">
        <v>55</v>
      </c>
      <c r="E286" s="40" t="s">
        <v>7762</v>
      </c>
    </row>
    <row r="287" spans="1:5" ht="114.75">
      <c r="A287" t="s">
        <v>56</v>
      </c>
      <c r="E287" s="39" t="s">
        <v>7808</v>
      </c>
    </row>
    <row r="288" spans="1:16" ht="12.75">
      <c r="A288" t="s">
        <v>49</v>
      </c>
      <c s="34" t="s">
        <v>324</v>
      </c>
      <c s="34" t="s">
        <v>7871</v>
      </c>
      <c s="35" t="s">
        <v>5</v>
      </c>
      <c s="6" t="s">
        <v>7872</v>
      </c>
      <c s="36" t="s">
        <v>80</v>
      </c>
      <c s="37">
        <v>4</v>
      </c>
      <c s="36">
        <v>0</v>
      </c>
      <c s="36">
        <f>ROUND(G288*H288,6)</f>
      </c>
      <c r="L288" s="38">
        <v>0</v>
      </c>
      <c s="32">
        <f>ROUND(ROUND(L288,2)*ROUND(G288,3),2)</f>
      </c>
      <c s="36" t="s">
        <v>53</v>
      </c>
      <c>
        <f>(M288*21)/100</f>
      </c>
      <c t="s">
        <v>27</v>
      </c>
    </row>
    <row r="289" spans="1:5" ht="12.75">
      <c r="A289" s="35" t="s">
        <v>54</v>
      </c>
      <c r="E289" s="39" t="s">
        <v>4008</v>
      </c>
    </row>
    <row r="290" spans="1:5" ht="12.75">
      <c r="A290" s="35" t="s">
        <v>55</v>
      </c>
      <c r="E290" s="40" t="s">
        <v>7845</v>
      </c>
    </row>
    <row r="291" spans="1:5" ht="114.75">
      <c r="A291" t="s">
        <v>56</v>
      </c>
      <c r="E291" s="39" t="s">
        <v>7808</v>
      </c>
    </row>
    <row r="292" spans="1:16" ht="12.75">
      <c r="A292" t="s">
        <v>49</v>
      </c>
      <c s="34" t="s">
        <v>328</v>
      </c>
      <c s="34" t="s">
        <v>7873</v>
      </c>
      <c s="35" t="s">
        <v>5</v>
      </c>
      <c s="6" t="s">
        <v>7874</v>
      </c>
      <c s="36" t="s">
        <v>80</v>
      </c>
      <c s="37">
        <v>1</v>
      </c>
      <c s="36">
        <v>0</v>
      </c>
      <c s="36">
        <f>ROUND(G292*H292,6)</f>
      </c>
      <c r="L292" s="38">
        <v>0</v>
      </c>
      <c s="32">
        <f>ROUND(ROUND(L292,2)*ROUND(G292,3),2)</f>
      </c>
      <c s="36" t="s">
        <v>53</v>
      </c>
      <c>
        <f>(M292*21)/100</f>
      </c>
      <c t="s">
        <v>27</v>
      </c>
    </row>
    <row r="293" spans="1:5" ht="12.75">
      <c r="A293" s="35" t="s">
        <v>54</v>
      </c>
      <c r="E293" s="39" t="s">
        <v>4008</v>
      </c>
    </row>
    <row r="294" spans="1:5" ht="12.75">
      <c r="A294" s="35" t="s">
        <v>55</v>
      </c>
      <c r="E294" s="40" t="s">
        <v>7875</v>
      </c>
    </row>
    <row r="295" spans="1:5" ht="114.75">
      <c r="A295" t="s">
        <v>56</v>
      </c>
      <c r="E295" s="39" t="s">
        <v>7808</v>
      </c>
    </row>
    <row r="296" spans="1:16" ht="25.5">
      <c r="A296" t="s">
        <v>49</v>
      </c>
      <c s="34" t="s">
        <v>332</v>
      </c>
      <c s="34" t="s">
        <v>7876</v>
      </c>
      <c s="35" t="s">
        <v>5</v>
      </c>
      <c s="6" t="s">
        <v>7877</v>
      </c>
      <c s="36" t="s">
        <v>80</v>
      </c>
      <c s="37">
        <v>5</v>
      </c>
      <c s="36">
        <v>0</v>
      </c>
      <c s="36">
        <f>ROUND(G296*H296,6)</f>
      </c>
      <c r="L296" s="38">
        <v>0</v>
      </c>
      <c s="32">
        <f>ROUND(ROUND(L296,2)*ROUND(G296,3),2)</f>
      </c>
      <c s="36" t="s">
        <v>53</v>
      </c>
      <c>
        <f>(M296*21)/100</f>
      </c>
      <c t="s">
        <v>27</v>
      </c>
    </row>
    <row r="297" spans="1:5" ht="12.75">
      <c r="A297" s="35" t="s">
        <v>54</v>
      </c>
      <c r="E297" s="39" t="s">
        <v>4008</v>
      </c>
    </row>
    <row r="298" spans="1:5" ht="12.75">
      <c r="A298" s="35" t="s">
        <v>55</v>
      </c>
      <c r="E298" s="40" t="s">
        <v>7878</v>
      </c>
    </row>
    <row r="299" spans="1:5" ht="102">
      <c r="A299" t="s">
        <v>56</v>
      </c>
      <c r="E299" s="39" t="s">
        <v>7879</v>
      </c>
    </row>
    <row r="300" spans="1:16" ht="12.75">
      <c r="A300" t="s">
        <v>49</v>
      </c>
      <c s="34" t="s">
        <v>335</v>
      </c>
      <c s="34" t="s">
        <v>7880</v>
      </c>
      <c s="35" t="s">
        <v>5</v>
      </c>
      <c s="6" t="s">
        <v>7881</v>
      </c>
      <c s="36" t="s">
        <v>80</v>
      </c>
      <c s="37">
        <v>6</v>
      </c>
      <c s="36">
        <v>0</v>
      </c>
      <c s="36">
        <f>ROUND(G300*H300,6)</f>
      </c>
      <c r="L300" s="38">
        <v>0</v>
      </c>
      <c s="32">
        <f>ROUND(ROUND(L300,2)*ROUND(G300,3),2)</f>
      </c>
      <c s="36" t="s">
        <v>53</v>
      </c>
      <c>
        <f>(M300*21)/100</f>
      </c>
      <c t="s">
        <v>27</v>
      </c>
    </row>
    <row r="301" spans="1:5" ht="12.75">
      <c r="A301" s="35" t="s">
        <v>54</v>
      </c>
      <c r="E301" s="39" t="s">
        <v>4008</v>
      </c>
    </row>
    <row r="302" spans="1:5" ht="12.75">
      <c r="A302" s="35" t="s">
        <v>55</v>
      </c>
      <c r="E302" s="40" t="s">
        <v>7878</v>
      </c>
    </row>
    <row r="303" spans="1:5" ht="114.75">
      <c r="A303" t="s">
        <v>56</v>
      </c>
      <c r="E303" s="39" t="s">
        <v>7808</v>
      </c>
    </row>
    <row r="304" spans="1:16" ht="12.75">
      <c r="A304" t="s">
        <v>49</v>
      </c>
      <c s="34" t="s">
        <v>339</v>
      </c>
      <c s="34" t="s">
        <v>7882</v>
      </c>
      <c s="35" t="s">
        <v>5</v>
      </c>
      <c s="6" t="s">
        <v>7883</v>
      </c>
      <c s="36" t="s">
        <v>80</v>
      </c>
      <c s="37">
        <v>3</v>
      </c>
      <c s="36">
        <v>0</v>
      </c>
      <c s="36">
        <f>ROUND(G304*H304,6)</f>
      </c>
      <c r="L304" s="38">
        <v>0</v>
      </c>
      <c s="32">
        <f>ROUND(ROUND(L304,2)*ROUND(G304,3),2)</f>
      </c>
      <c s="36" t="s">
        <v>53</v>
      </c>
      <c>
        <f>(M304*21)/100</f>
      </c>
      <c t="s">
        <v>27</v>
      </c>
    </row>
    <row r="305" spans="1:5" ht="12.75">
      <c r="A305" s="35" t="s">
        <v>54</v>
      </c>
      <c r="E305" s="39" t="s">
        <v>4008</v>
      </c>
    </row>
    <row r="306" spans="1:5" ht="12.75">
      <c r="A306" s="35" t="s">
        <v>55</v>
      </c>
      <c r="E306" s="40" t="s">
        <v>7878</v>
      </c>
    </row>
    <row r="307" spans="1:5" ht="114.75">
      <c r="A307" t="s">
        <v>56</v>
      </c>
      <c r="E307" s="39" t="s">
        <v>7884</v>
      </c>
    </row>
    <row r="308" spans="1:16" ht="12.75">
      <c r="A308" t="s">
        <v>49</v>
      </c>
      <c s="34" t="s">
        <v>343</v>
      </c>
      <c s="34" t="s">
        <v>7885</v>
      </c>
      <c s="35" t="s">
        <v>5</v>
      </c>
      <c s="6" t="s">
        <v>7886</v>
      </c>
      <c s="36" t="s">
        <v>80</v>
      </c>
      <c s="37">
        <v>2</v>
      </c>
      <c s="36">
        <v>0</v>
      </c>
      <c s="36">
        <f>ROUND(G308*H308,6)</f>
      </c>
      <c r="L308" s="38">
        <v>0</v>
      </c>
      <c s="32">
        <f>ROUND(ROUND(L308,2)*ROUND(G308,3),2)</f>
      </c>
      <c s="36" t="s">
        <v>53</v>
      </c>
      <c>
        <f>(M308*21)/100</f>
      </c>
      <c t="s">
        <v>27</v>
      </c>
    </row>
    <row r="309" spans="1:5" ht="12.75">
      <c r="A309" s="35" t="s">
        <v>54</v>
      </c>
      <c r="E309" s="39" t="s">
        <v>4008</v>
      </c>
    </row>
    <row r="310" spans="1:5" ht="12.75">
      <c r="A310" s="35" t="s">
        <v>55</v>
      </c>
      <c r="E310" s="40" t="s">
        <v>7878</v>
      </c>
    </row>
    <row r="311" spans="1:5" ht="114.75">
      <c r="A311" t="s">
        <v>56</v>
      </c>
      <c r="E311" s="39" t="s">
        <v>7808</v>
      </c>
    </row>
    <row r="312" spans="1:16" ht="12.75">
      <c r="A312" t="s">
        <v>49</v>
      </c>
      <c s="34" t="s">
        <v>347</v>
      </c>
      <c s="34" t="s">
        <v>7887</v>
      </c>
      <c s="35" t="s">
        <v>5</v>
      </c>
      <c s="6" t="s">
        <v>7888</v>
      </c>
      <c s="36" t="s">
        <v>80</v>
      </c>
      <c s="37">
        <v>8</v>
      </c>
      <c s="36">
        <v>0</v>
      </c>
      <c s="36">
        <f>ROUND(G312*H312,6)</f>
      </c>
      <c r="L312" s="38">
        <v>0</v>
      </c>
      <c s="32">
        <f>ROUND(ROUND(L312,2)*ROUND(G312,3),2)</f>
      </c>
      <c s="36" t="s">
        <v>53</v>
      </c>
      <c>
        <f>(M312*21)/100</f>
      </c>
      <c t="s">
        <v>27</v>
      </c>
    </row>
    <row r="313" spans="1:5" ht="12.75">
      <c r="A313" s="35" t="s">
        <v>54</v>
      </c>
      <c r="E313" s="39" t="s">
        <v>4008</v>
      </c>
    </row>
    <row r="314" spans="1:5" ht="12.75">
      <c r="A314" s="35" t="s">
        <v>55</v>
      </c>
      <c r="E314" s="40" t="s">
        <v>7878</v>
      </c>
    </row>
    <row r="315" spans="1:5" ht="114.75">
      <c r="A315" t="s">
        <v>56</v>
      </c>
      <c r="E315" s="39" t="s">
        <v>7808</v>
      </c>
    </row>
    <row r="316" spans="1:16" ht="12.75">
      <c r="A316" t="s">
        <v>49</v>
      </c>
      <c s="34" t="s">
        <v>351</v>
      </c>
      <c s="34" t="s">
        <v>7889</v>
      </c>
      <c s="35" t="s">
        <v>5</v>
      </c>
      <c s="6" t="s">
        <v>7890</v>
      </c>
      <c s="36" t="s">
        <v>80</v>
      </c>
      <c s="37">
        <v>8</v>
      </c>
      <c s="36">
        <v>0</v>
      </c>
      <c s="36">
        <f>ROUND(G316*H316,6)</f>
      </c>
      <c r="L316" s="38">
        <v>0</v>
      </c>
      <c s="32">
        <f>ROUND(ROUND(L316,2)*ROUND(G316,3),2)</f>
      </c>
      <c s="36" t="s">
        <v>53</v>
      </c>
      <c>
        <f>(M316*21)/100</f>
      </c>
      <c t="s">
        <v>27</v>
      </c>
    </row>
    <row r="317" spans="1:5" ht="12.75">
      <c r="A317" s="35" t="s">
        <v>54</v>
      </c>
      <c r="E317" s="39" t="s">
        <v>4008</v>
      </c>
    </row>
    <row r="318" spans="1:5" ht="12.75">
      <c r="A318" s="35" t="s">
        <v>55</v>
      </c>
      <c r="E318" s="40" t="s">
        <v>7878</v>
      </c>
    </row>
    <row r="319" spans="1:5" ht="114.75">
      <c r="A319" t="s">
        <v>56</v>
      </c>
      <c r="E319" s="39" t="s">
        <v>7808</v>
      </c>
    </row>
    <row r="320" spans="1:16" ht="12.75">
      <c r="A320" t="s">
        <v>49</v>
      </c>
      <c s="34" t="s">
        <v>355</v>
      </c>
      <c s="34" t="s">
        <v>1379</v>
      </c>
      <c s="35" t="s">
        <v>5</v>
      </c>
      <c s="6" t="s">
        <v>7891</v>
      </c>
      <c s="36" t="s">
        <v>80</v>
      </c>
      <c s="37">
        <v>6</v>
      </c>
      <c s="36">
        <v>0</v>
      </c>
      <c s="36">
        <f>ROUND(G320*H320,6)</f>
      </c>
      <c r="L320" s="38">
        <v>0</v>
      </c>
      <c s="32">
        <f>ROUND(ROUND(L320,2)*ROUND(G320,3),2)</f>
      </c>
      <c s="36" t="s">
        <v>416</v>
      </c>
      <c>
        <f>(M320*21)/100</f>
      </c>
      <c t="s">
        <v>27</v>
      </c>
    </row>
    <row r="321" spans="1:5" ht="12.75">
      <c r="A321" s="35" t="s">
        <v>54</v>
      </c>
      <c r="E321" s="39" t="s">
        <v>4008</v>
      </c>
    </row>
    <row r="322" spans="1:5" ht="12.75">
      <c r="A322" s="35" t="s">
        <v>55</v>
      </c>
      <c r="E322" s="40" t="s">
        <v>7878</v>
      </c>
    </row>
    <row r="323" spans="1:5" ht="114.75">
      <c r="A323" t="s">
        <v>56</v>
      </c>
      <c r="E323" s="39" t="s">
        <v>7808</v>
      </c>
    </row>
    <row r="324" spans="1:16" ht="12.75">
      <c r="A324" t="s">
        <v>49</v>
      </c>
      <c s="34" t="s">
        <v>359</v>
      </c>
      <c s="34" t="s">
        <v>7892</v>
      </c>
      <c s="35" t="s">
        <v>5</v>
      </c>
      <c s="6" t="s">
        <v>7893</v>
      </c>
      <c s="36" t="s">
        <v>80</v>
      </c>
      <c s="37">
        <v>30</v>
      </c>
      <c s="36">
        <v>0</v>
      </c>
      <c s="36">
        <f>ROUND(G324*H324,6)</f>
      </c>
      <c r="L324" s="38">
        <v>0</v>
      </c>
      <c s="32">
        <f>ROUND(ROUND(L324,2)*ROUND(G324,3),2)</f>
      </c>
      <c s="36" t="s">
        <v>53</v>
      </c>
      <c>
        <f>(M324*21)/100</f>
      </c>
      <c t="s">
        <v>27</v>
      </c>
    </row>
    <row r="325" spans="1:5" ht="12.75">
      <c r="A325" s="35" t="s">
        <v>54</v>
      </c>
      <c r="E325" s="39" t="s">
        <v>4008</v>
      </c>
    </row>
    <row r="326" spans="1:5" ht="12.75">
      <c r="A326" s="35" t="s">
        <v>55</v>
      </c>
      <c r="E326" s="40" t="s">
        <v>7878</v>
      </c>
    </row>
    <row r="327" spans="1:5" ht="114.75">
      <c r="A327" t="s">
        <v>56</v>
      </c>
      <c r="E327" s="39" t="s">
        <v>7808</v>
      </c>
    </row>
    <row r="328" spans="1:16" ht="12.75">
      <c r="A328" t="s">
        <v>49</v>
      </c>
      <c s="34" t="s">
        <v>363</v>
      </c>
      <c s="34" t="s">
        <v>7894</v>
      </c>
      <c s="35" t="s">
        <v>5</v>
      </c>
      <c s="6" t="s">
        <v>7895</v>
      </c>
      <c s="36" t="s">
        <v>80</v>
      </c>
      <c s="37">
        <v>90</v>
      </c>
      <c s="36">
        <v>0</v>
      </c>
      <c s="36">
        <f>ROUND(G328*H328,6)</f>
      </c>
      <c r="L328" s="38">
        <v>0</v>
      </c>
      <c s="32">
        <f>ROUND(ROUND(L328,2)*ROUND(G328,3),2)</f>
      </c>
      <c s="36" t="s">
        <v>53</v>
      </c>
      <c>
        <f>(M328*21)/100</f>
      </c>
      <c t="s">
        <v>27</v>
      </c>
    </row>
    <row r="329" spans="1:5" ht="12.75">
      <c r="A329" s="35" t="s">
        <v>54</v>
      </c>
      <c r="E329" s="39" t="s">
        <v>4008</v>
      </c>
    </row>
    <row r="330" spans="1:5" ht="12.75">
      <c r="A330" s="35" t="s">
        <v>55</v>
      </c>
      <c r="E330" s="40" t="s">
        <v>7878</v>
      </c>
    </row>
    <row r="331" spans="1:5" ht="114.75">
      <c r="A331" t="s">
        <v>56</v>
      </c>
      <c r="E331" s="39" t="s">
        <v>7808</v>
      </c>
    </row>
    <row r="332" spans="1:16" ht="25.5">
      <c r="A332" t="s">
        <v>49</v>
      </c>
      <c s="34" t="s">
        <v>367</v>
      </c>
      <c s="34" t="s">
        <v>7896</v>
      </c>
      <c s="35" t="s">
        <v>5</v>
      </c>
      <c s="6" t="s">
        <v>7897</v>
      </c>
      <c s="36" t="s">
        <v>80</v>
      </c>
      <c s="37">
        <v>16</v>
      </c>
      <c s="36">
        <v>0</v>
      </c>
      <c s="36">
        <f>ROUND(G332*H332,6)</f>
      </c>
      <c r="L332" s="38">
        <v>0</v>
      </c>
      <c s="32">
        <f>ROUND(ROUND(L332,2)*ROUND(G332,3),2)</f>
      </c>
      <c s="36" t="s">
        <v>53</v>
      </c>
      <c>
        <f>(M332*21)/100</f>
      </c>
      <c t="s">
        <v>27</v>
      </c>
    </row>
    <row r="333" spans="1:5" ht="12.75">
      <c r="A333" s="35" t="s">
        <v>54</v>
      </c>
      <c r="E333" s="39" t="s">
        <v>4008</v>
      </c>
    </row>
    <row r="334" spans="1:5" ht="12.75">
      <c r="A334" s="35" t="s">
        <v>55</v>
      </c>
      <c r="E334" s="40" t="s">
        <v>7898</v>
      </c>
    </row>
    <row r="335" spans="1:5" ht="76.5">
      <c r="A335" t="s">
        <v>56</v>
      </c>
      <c r="E335" s="39" t="s">
        <v>7899</v>
      </c>
    </row>
    <row r="336" spans="1:16" ht="12.75">
      <c r="A336" t="s">
        <v>49</v>
      </c>
      <c s="34" t="s">
        <v>371</v>
      </c>
      <c s="34" t="s">
        <v>6442</v>
      </c>
      <c s="35" t="s">
        <v>5</v>
      </c>
      <c s="6" t="s">
        <v>7900</v>
      </c>
      <c s="36" t="s">
        <v>374</v>
      </c>
      <c s="37">
        <v>700</v>
      </c>
      <c s="36">
        <v>0</v>
      </c>
      <c s="36">
        <f>ROUND(G336*H336,6)</f>
      </c>
      <c r="L336" s="38">
        <v>0</v>
      </c>
      <c s="32">
        <f>ROUND(ROUND(L336,2)*ROUND(G336,3),2)</f>
      </c>
      <c s="36" t="s">
        <v>53</v>
      </c>
      <c>
        <f>(M336*21)/100</f>
      </c>
      <c t="s">
        <v>27</v>
      </c>
    </row>
    <row r="337" spans="1:5" ht="12.75">
      <c r="A337" s="35" t="s">
        <v>54</v>
      </c>
      <c r="E337" s="39" t="s">
        <v>4008</v>
      </c>
    </row>
    <row r="338" spans="1:5" ht="12.75">
      <c r="A338" s="35" t="s">
        <v>55</v>
      </c>
      <c r="E338" s="40" t="s">
        <v>6445</v>
      </c>
    </row>
    <row r="339" spans="1:5" ht="114.75">
      <c r="A339" t="s">
        <v>56</v>
      </c>
      <c r="E339" s="39" t="s">
        <v>7808</v>
      </c>
    </row>
    <row r="340" spans="1:13" ht="12.75">
      <c r="A340" t="s">
        <v>46</v>
      </c>
      <c r="C340" s="31" t="s">
        <v>65</v>
      </c>
      <c r="E340" s="33" t="s">
        <v>7901</v>
      </c>
      <c r="J340" s="32">
        <f>0</f>
      </c>
      <c s="32">
        <f>0</f>
      </c>
      <c s="32">
        <f>0+L341+L345+L349</f>
      </c>
      <c s="32">
        <f>0+M341+M345+M349</f>
      </c>
    </row>
    <row r="341" spans="1:16" ht="12.75">
      <c r="A341" t="s">
        <v>49</v>
      </c>
      <c s="34" t="s">
        <v>875</v>
      </c>
      <c s="34" t="s">
        <v>7902</v>
      </c>
      <c s="35" t="s">
        <v>5</v>
      </c>
      <c s="6" t="s">
        <v>7903</v>
      </c>
      <c s="36" t="s">
        <v>80</v>
      </c>
      <c s="37">
        <v>270</v>
      </c>
      <c s="36">
        <v>0</v>
      </c>
      <c s="36">
        <f>ROUND(G341*H341,6)</f>
      </c>
      <c r="L341" s="38">
        <v>0</v>
      </c>
      <c s="32">
        <f>ROUND(ROUND(L341,2)*ROUND(G341,3),2)</f>
      </c>
      <c s="36" t="s">
        <v>53</v>
      </c>
      <c>
        <f>(M341*21)/100</f>
      </c>
      <c t="s">
        <v>27</v>
      </c>
    </row>
    <row r="342" spans="1:5" ht="12.75">
      <c r="A342" s="35" t="s">
        <v>54</v>
      </c>
      <c r="E342" s="39" t="s">
        <v>4008</v>
      </c>
    </row>
    <row r="343" spans="1:5" ht="12.75">
      <c r="A343" s="35" t="s">
        <v>55</v>
      </c>
      <c r="E343" s="40" t="s">
        <v>7706</v>
      </c>
    </row>
    <row r="344" spans="1:5" ht="89.25">
      <c r="A344" t="s">
        <v>56</v>
      </c>
      <c r="E344" s="39" t="s">
        <v>7904</v>
      </c>
    </row>
    <row r="345" spans="1:16" ht="12.75">
      <c r="A345" t="s">
        <v>49</v>
      </c>
      <c s="34" t="s">
        <v>376</v>
      </c>
      <c s="34" t="s">
        <v>7905</v>
      </c>
      <c s="35" t="s">
        <v>5</v>
      </c>
      <c s="6" t="s">
        <v>7906</v>
      </c>
      <c s="36" t="s">
        <v>80</v>
      </c>
      <c s="37">
        <v>30</v>
      </c>
      <c s="36">
        <v>0</v>
      </c>
      <c s="36">
        <f>ROUND(G345*H345,6)</f>
      </c>
      <c r="L345" s="38">
        <v>0</v>
      </c>
      <c s="32">
        <f>ROUND(ROUND(L345,2)*ROUND(G345,3),2)</f>
      </c>
      <c s="36" t="s">
        <v>53</v>
      </c>
      <c>
        <f>(M345*21)/100</f>
      </c>
      <c t="s">
        <v>27</v>
      </c>
    </row>
    <row r="346" spans="1:5" ht="12.75">
      <c r="A346" s="35" t="s">
        <v>54</v>
      </c>
      <c r="E346" s="39" t="s">
        <v>4008</v>
      </c>
    </row>
    <row r="347" spans="1:5" ht="12.75">
      <c r="A347" s="35" t="s">
        <v>55</v>
      </c>
      <c r="E347" s="40" t="s">
        <v>7706</v>
      </c>
    </row>
    <row r="348" spans="1:5" ht="89.25">
      <c r="A348" t="s">
        <v>56</v>
      </c>
      <c r="E348" s="39" t="s">
        <v>7904</v>
      </c>
    </row>
    <row r="349" spans="1:16" ht="12.75">
      <c r="A349" t="s">
        <v>49</v>
      </c>
      <c s="34" t="s">
        <v>380</v>
      </c>
      <c s="34" t="s">
        <v>7907</v>
      </c>
      <c s="35" t="s">
        <v>5</v>
      </c>
      <c s="6" t="s">
        <v>7908</v>
      </c>
      <c s="36" t="s">
        <v>80</v>
      </c>
      <c s="37">
        <v>10</v>
      </c>
      <c s="36">
        <v>0</v>
      </c>
      <c s="36">
        <f>ROUND(G349*H349,6)</f>
      </c>
      <c r="L349" s="38">
        <v>0</v>
      </c>
      <c s="32">
        <f>ROUND(ROUND(L349,2)*ROUND(G349,3),2)</f>
      </c>
      <c s="36" t="s">
        <v>53</v>
      </c>
      <c>
        <f>(M349*21)/100</f>
      </c>
      <c t="s">
        <v>27</v>
      </c>
    </row>
    <row r="350" spans="1:5" ht="12.75">
      <c r="A350" s="35" t="s">
        <v>54</v>
      </c>
      <c r="E350" s="39" t="s">
        <v>4008</v>
      </c>
    </row>
    <row r="351" spans="1:5" ht="12.75">
      <c r="A351" s="35" t="s">
        <v>55</v>
      </c>
      <c r="E351" s="40" t="s">
        <v>7706</v>
      </c>
    </row>
    <row r="352" spans="1:5" ht="89.25">
      <c r="A352" t="s">
        <v>56</v>
      </c>
      <c r="E352" s="39" t="s">
        <v>7904</v>
      </c>
    </row>
    <row r="353" spans="1:13" ht="12.75">
      <c r="A353" t="s">
        <v>46</v>
      </c>
      <c r="C353" s="31" t="s">
        <v>69</v>
      </c>
      <c r="E353" s="33" t="s">
        <v>7909</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7910</v>
      </c>
      <c s="35" t="s">
        <v>5</v>
      </c>
      <c s="6" t="s">
        <v>7911</v>
      </c>
      <c s="36" t="s">
        <v>60</v>
      </c>
      <c s="37">
        <v>133</v>
      </c>
      <c s="36">
        <v>0</v>
      </c>
      <c s="36">
        <f>ROUND(G354*H354,6)</f>
      </c>
      <c r="L354" s="38">
        <v>0</v>
      </c>
      <c s="32">
        <f>ROUND(ROUND(L354,2)*ROUND(G354,3),2)</f>
      </c>
      <c s="36" t="s">
        <v>53</v>
      </c>
      <c>
        <f>(M354*21)/100</f>
      </c>
      <c t="s">
        <v>27</v>
      </c>
    </row>
    <row r="355" spans="1:5" ht="12.75">
      <c r="A355" s="35" t="s">
        <v>54</v>
      </c>
      <c r="E355" s="39" t="s">
        <v>4008</v>
      </c>
    </row>
    <row r="356" spans="1:5" ht="12.75">
      <c r="A356" s="35" t="s">
        <v>55</v>
      </c>
      <c r="E356" s="40" t="s">
        <v>7898</v>
      </c>
    </row>
    <row r="357" spans="1:5" ht="127.5">
      <c r="A357" t="s">
        <v>56</v>
      </c>
      <c r="E357" s="39" t="s">
        <v>7912</v>
      </c>
    </row>
    <row r="358" spans="1:16" ht="12.75">
      <c r="A358" t="s">
        <v>49</v>
      </c>
      <c s="34" t="s">
        <v>388</v>
      </c>
      <c s="34" t="s">
        <v>7913</v>
      </c>
      <c s="35" t="s">
        <v>5</v>
      </c>
      <c s="6" t="s">
        <v>7914</v>
      </c>
      <c s="36" t="s">
        <v>80</v>
      </c>
      <c s="37">
        <v>6</v>
      </c>
      <c s="36">
        <v>0</v>
      </c>
      <c s="36">
        <f>ROUND(G358*H358,6)</f>
      </c>
      <c r="L358" s="38">
        <v>0</v>
      </c>
      <c s="32">
        <f>ROUND(ROUND(L358,2)*ROUND(G358,3),2)</f>
      </c>
      <c s="36" t="s">
        <v>53</v>
      </c>
      <c>
        <f>(M358*21)/100</f>
      </c>
      <c t="s">
        <v>27</v>
      </c>
    </row>
    <row r="359" spans="1:5" ht="12.75">
      <c r="A359" s="35" t="s">
        <v>54</v>
      </c>
      <c r="E359" s="39" t="s">
        <v>4008</v>
      </c>
    </row>
    <row r="360" spans="1:5" ht="12.75">
      <c r="A360" s="35" t="s">
        <v>55</v>
      </c>
      <c r="E360" s="40" t="s">
        <v>7898</v>
      </c>
    </row>
    <row r="361" spans="1:5" ht="114.75">
      <c r="A361" t="s">
        <v>56</v>
      </c>
      <c r="E361" s="39" t="s">
        <v>7915</v>
      </c>
    </row>
    <row r="362" spans="1:16" ht="12.75">
      <c r="A362" t="s">
        <v>49</v>
      </c>
      <c s="34" t="s">
        <v>392</v>
      </c>
      <c s="34" t="s">
        <v>7916</v>
      </c>
      <c s="35" t="s">
        <v>5</v>
      </c>
      <c s="6" t="s">
        <v>7917</v>
      </c>
      <c s="36" t="s">
        <v>80</v>
      </c>
      <c s="37">
        <v>56</v>
      </c>
      <c s="36">
        <v>0</v>
      </c>
      <c s="36">
        <f>ROUND(G362*H362,6)</f>
      </c>
      <c r="L362" s="38">
        <v>0</v>
      </c>
      <c s="32">
        <f>ROUND(ROUND(L362,2)*ROUND(G362,3),2)</f>
      </c>
      <c s="36" t="s">
        <v>53</v>
      </c>
      <c>
        <f>(M362*21)/100</f>
      </c>
      <c t="s">
        <v>27</v>
      </c>
    </row>
    <row r="363" spans="1:5" ht="12.75">
      <c r="A363" s="35" t="s">
        <v>54</v>
      </c>
      <c r="E363" s="39" t="s">
        <v>4008</v>
      </c>
    </row>
    <row r="364" spans="1:5" ht="12.75">
      <c r="A364" s="35" t="s">
        <v>55</v>
      </c>
      <c r="E364" s="40" t="s">
        <v>7898</v>
      </c>
    </row>
    <row r="365" spans="1:5" ht="102">
      <c r="A365" t="s">
        <v>56</v>
      </c>
      <c r="E365" s="39" t="s">
        <v>7918</v>
      </c>
    </row>
    <row r="366" spans="1:16" ht="12.75">
      <c r="A366" t="s">
        <v>49</v>
      </c>
      <c s="34" t="s">
        <v>396</v>
      </c>
      <c s="34" t="s">
        <v>7919</v>
      </c>
      <c s="35" t="s">
        <v>5</v>
      </c>
      <c s="6" t="s">
        <v>7920</v>
      </c>
      <c s="36" t="s">
        <v>80</v>
      </c>
      <c s="37">
        <v>18</v>
      </c>
      <c s="36">
        <v>0</v>
      </c>
      <c s="36">
        <f>ROUND(G366*H366,6)</f>
      </c>
      <c r="L366" s="38">
        <v>0</v>
      </c>
      <c s="32">
        <f>ROUND(ROUND(L366,2)*ROUND(G366,3),2)</f>
      </c>
      <c s="36" t="s">
        <v>53</v>
      </c>
      <c>
        <f>(M366*21)/100</f>
      </c>
      <c t="s">
        <v>27</v>
      </c>
    </row>
    <row r="367" spans="1:5" ht="12.75">
      <c r="A367" s="35" t="s">
        <v>54</v>
      </c>
      <c r="E367" s="39" t="s">
        <v>4008</v>
      </c>
    </row>
    <row r="368" spans="1:5" ht="12.75">
      <c r="A368" s="35" t="s">
        <v>55</v>
      </c>
      <c r="E368" s="40" t="s">
        <v>7898</v>
      </c>
    </row>
    <row r="369" spans="1:5" ht="102">
      <c r="A369" t="s">
        <v>56</v>
      </c>
      <c r="E369" s="39" t="s">
        <v>7918</v>
      </c>
    </row>
    <row r="370" spans="1:16" ht="12.75">
      <c r="A370" t="s">
        <v>49</v>
      </c>
      <c s="34" t="s">
        <v>400</v>
      </c>
      <c s="34" t="s">
        <v>7921</v>
      </c>
      <c s="35" t="s">
        <v>5</v>
      </c>
      <c s="6" t="s">
        <v>7922</v>
      </c>
      <c s="36" t="s">
        <v>80</v>
      </c>
      <c s="37">
        <v>6</v>
      </c>
      <c s="36">
        <v>0</v>
      </c>
      <c s="36">
        <f>ROUND(G370*H370,6)</f>
      </c>
      <c r="L370" s="38">
        <v>0</v>
      </c>
      <c s="32">
        <f>ROUND(ROUND(L370,2)*ROUND(G370,3),2)</f>
      </c>
      <c s="36" t="s">
        <v>53</v>
      </c>
      <c>
        <f>(M370*21)/100</f>
      </c>
      <c t="s">
        <v>27</v>
      </c>
    </row>
    <row r="371" spans="1:5" ht="12.75">
      <c r="A371" s="35" t="s">
        <v>54</v>
      </c>
      <c r="E371" s="39" t="s">
        <v>4008</v>
      </c>
    </row>
    <row r="372" spans="1:5" ht="12.75">
      <c r="A372" s="35" t="s">
        <v>55</v>
      </c>
      <c r="E372" s="40" t="s">
        <v>7898</v>
      </c>
    </row>
    <row r="373" spans="1:5" ht="102">
      <c r="A373" t="s">
        <v>56</v>
      </c>
      <c r="E373" s="39" t="s">
        <v>7918</v>
      </c>
    </row>
    <row r="374" spans="1:16" ht="12.75">
      <c r="A374" t="s">
        <v>49</v>
      </c>
      <c s="34" t="s">
        <v>404</v>
      </c>
      <c s="34" t="s">
        <v>7923</v>
      </c>
      <c s="35" t="s">
        <v>5</v>
      </c>
      <c s="6" t="s">
        <v>7924</v>
      </c>
      <c s="36" t="s">
        <v>80</v>
      </c>
      <c s="37">
        <v>12</v>
      </c>
      <c s="36">
        <v>0</v>
      </c>
      <c s="36">
        <f>ROUND(G374*H374,6)</f>
      </c>
      <c r="L374" s="38">
        <v>0</v>
      </c>
      <c s="32">
        <f>ROUND(ROUND(L374,2)*ROUND(G374,3),2)</f>
      </c>
      <c s="36" t="s">
        <v>53</v>
      </c>
      <c>
        <f>(M374*21)/100</f>
      </c>
      <c t="s">
        <v>27</v>
      </c>
    </row>
    <row r="375" spans="1:5" ht="12.75">
      <c r="A375" s="35" t="s">
        <v>54</v>
      </c>
      <c r="E375" s="39" t="s">
        <v>4008</v>
      </c>
    </row>
    <row r="376" spans="1:5" ht="12.75">
      <c r="A376" s="35" t="s">
        <v>55</v>
      </c>
      <c r="E376" s="40" t="s">
        <v>7898</v>
      </c>
    </row>
    <row r="377" spans="1:5" ht="102">
      <c r="A377" t="s">
        <v>56</v>
      </c>
      <c r="E377" s="39" t="s">
        <v>7918</v>
      </c>
    </row>
    <row r="378" spans="1:16" ht="12.75">
      <c r="A378" t="s">
        <v>49</v>
      </c>
      <c s="34" t="s">
        <v>876</v>
      </c>
      <c s="34" t="s">
        <v>7925</v>
      </c>
      <c s="35" t="s">
        <v>5</v>
      </c>
      <c s="6" t="s">
        <v>7926</v>
      </c>
      <c s="36" t="s">
        <v>80</v>
      </c>
      <c s="37">
        <v>4</v>
      </c>
      <c s="36">
        <v>0</v>
      </c>
      <c s="36">
        <f>ROUND(G378*H378,6)</f>
      </c>
      <c r="L378" s="38">
        <v>0</v>
      </c>
      <c s="32">
        <f>ROUND(ROUND(L378,2)*ROUND(G378,3),2)</f>
      </c>
      <c s="36" t="s">
        <v>53</v>
      </c>
      <c>
        <f>(M378*21)/100</f>
      </c>
      <c t="s">
        <v>27</v>
      </c>
    </row>
    <row r="379" spans="1:5" ht="12.75">
      <c r="A379" s="35" t="s">
        <v>54</v>
      </c>
      <c r="E379" s="39" t="s">
        <v>4008</v>
      </c>
    </row>
    <row r="380" spans="1:5" ht="12.75">
      <c r="A380" s="35" t="s">
        <v>55</v>
      </c>
      <c r="E380" s="40" t="s">
        <v>7898</v>
      </c>
    </row>
    <row r="381" spans="1:5" ht="102">
      <c r="A381" t="s">
        <v>56</v>
      </c>
      <c r="E381" s="39" t="s">
        <v>7918</v>
      </c>
    </row>
    <row r="382" spans="1:16" ht="12.75">
      <c r="A382" t="s">
        <v>49</v>
      </c>
      <c s="34" t="s">
        <v>408</v>
      </c>
      <c s="34" t="s">
        <v>7927</v>
      </c>
      <c s="35" t="s">
        <v>5</v>
      </c>
      <c s="6" t="s">
        <v>7928</v>
      </c>
      <c s="36" t="s">
        <v>80</v>
      </c>
      <c s="37">
        <v>2</v>
      </c>
      <c s="36">
        <v>0</v>
      </c>
      <c s="36">
        <f>ROUND(G382*H382,6)</f>
      </c>
      <c r="L382" s="38">
        <v>0</v>
      </c>
      <c s="32">
        <f>ROUND(ROUND(L382,2)*ROUND(G382,3),2)</f>
      </c>
      <c s="36" t="s">
        <v>53</v>
      </c>
      <c>
        <f>(M382*21)/100</f>
      </c>
      <c t="s">
        <v>27</v>
      </c>
    </row>
    <row r="383" spans="1:5" ht="12.75">
      <c r="A383" s="35" t="s">
        <v>54</v>
      </c>
      <c r="E383" s="39" t="s">
        <v>4008</v>
      </c>
    </row>
    <row r="384" spans="1:5" ht="12.75">
      <c r="A384" s="35" t="s">
        <v>55</v>
      </c>
      <c r="E384" s="40" t="s">
        <v>7898</v>
      </c>
    </row>
    <row r="385" spans="1:5" ht="102">
      <c r="A385" t="s">
        <v>56</v>
      </c>
      <c r="E385" s="39" t="s">
        <v>7918</v>
      </c>
    </row>
    <row r="386" spans="1:16" ht="12.75">
      <c r="A386" t="s">
        <v>49</v>
      </c>
      <c s="34" t="s">
        <v>413</v>
      </c>
      <c s="34" t="s">
        <v>7929</v>
      </c>
      <c s="35" t="s">
        <v>5</v>
      </c>
      <c s="6" t="s">
        <v>7930</v>
      </c>
      <c s="36" t="s">
        <v>80</v>
      </c>
      <c s="37">
        <v>68</v>
      </c>
      <c s="36">
        <v>0</v>
      </c>
      <c s="36">
        <f>ROUND(G386*H386,6)</f>
      </c>
      <c r="L386" s="38">
        <v>0</v>
      </c>
      <c s="32">
        <f>ROUND(ROUND(L386,2)*ROUND(G386,3),2)</f>
      </c>
      <c s="36" t="s">
        <v>53</v>
      </c>
      <c>
        <f>(M386*21)/100</f>
      </c>
      <c t="s">
        <v>27</v>
      </c>
    </row>
    <row r="387" spans="1:5" ht="12.75">
      <c r="A387" s="35" t="s">
        <v>54</v>
      </c>
      <c r="E387" s="39" t="s">
        <v>4008</v>
      </c>
    </row>
    <row r="388" spans="1:5" ht="12.75">
      <c r="A388" s="35" t="s">
        <v>55</v>
      </c>
      <c r="E388" s="40" t="s">
        <v>7898</v>
      </c>
    </row>
    <row r="389" spans="1:5" ht="102">
      <c r="A389" t="s">
        <v>56</v>
      </c>
      <c r="E389" s="39" t="s">
        <v>7931</v>
      </c>
    </row>
    <row r="390" spans="1:16" ht="12.75">
      <c r="A390" t="s">
        <v>49</v>
      </c>
      <c s="34" t="s">
        <v>418</v>
      </c>
      <c s="34" t="s">
        <v>7932</v>
      </c>
      <c s="35" t="s">
        <v>5</v>
      </c>
      <c s="6" t="s">
        <v>7933</v>
      </c>
      <c s="36" t="s">
        <v>80</v>
      </c>
      <c s="37">
        <v>10</v>
      </c>
      <c s="36">
        <v>0</v>
      </c>
      <c s="36">
        <f>ROUND(G390*H390,6)</f>
      </c>
      <c r="L390" s="38">
        <v>0</v>
      </c>
      <c s="32">
        <f>ROUND(ROUND(L390,2)*ROUND(G390,3),2)</f>
      </c>
      <c s="36" t="s">
        <v>53</v>
      </c>
      <c>
        <f>(M390*21)/100</f>
      </c>
      <c t="s">
        <v>27</v>
      </c>
    </row>
    <row r="391" spans="1:5" ht="12.75">
      <c r="A391" s="35" t="s">
        <v>54</v>
      </c>
      <c r="E391" s="39" t="s">
        <v>4008</v>
      </c>
    </row>
    <row r="392" spans="1:5" ht="12.75">
      <c r="A392" s="35" t="s">
        <v>55</v>
      </c>
      <c r="E392" s="40" t="s">
        <v>7898</v>
      </c>
    </row>
    <row r="393" spans="1:5" ht="102">
      <c r="A393" t="s">
        <v>56</v>
      </c>
      <c r="E393" s="39" t="s">
        <v>7931</v>
      </c>
    </row>
    <row r="394" spans="1:16" ht="12.75">
      <c r="A394" t="s">
        <v>49</v>
      </c>
      <c s="34" t="s">
        <v>422</v>
      </c>
      <c s="34" t="s">
        <v>7934</v>
      </c>
      <c s="35" t="s">
        <v>5</v>
      </c>
      <c s="6" t="s">
        <v>7935</v>
      </c>
      <c s="36" t="s">
        <v>80</v>
      </c>
      <c s="37">
        <v>20</v>
      </c>
      <c s="36">
        <v>0</v>
      </c>
      <c s="36">
        <f>ROUND(G394*H394,6)</f>
      </c>
      <c r="L394" s="38">
        <v>0</v>
      </c>
      <c s="32">
        <f>ROUND(ROUND(L394,2)*ROUND(G394,3),2)</f>
      </c>
      <c s="36" t="s">
        <v>53</v>
      </c>
      <c>
        <f>(M394*21)/100</f>
      </c>
      <c t="s">
        <v>27</v>
      </c>
    </row>
    <row r="395" spans="1:5" ht="12.75">
      <c r="A395" s="35" t="s">
        <v>54</v>
      </c>
      <c r="E395" s="39" t="s">
        <v>4008</v>
      </c>
    </row>
    <row r="396" spans="1:5" ht="12.75">
      <c r="A396" s="35" t="s">
        <v>55</v>
      </c>
      <c r="E396" s="40" t="s">
        <v>7898</v>
      </c>
    </row>
    <row r="397" spans="1:5" ht="102">
      <c r="A397" t="s">
        <v>56</v>
      </c>
      <c r="E397" s="39" t="s">
        <v>7931</v>
      </c>
    </row>
    <row r="398" spans="1:16" ht="12.75">
      <c r="A398" t="s">
        <v>49</v>
      </c>
      <c s="34" t="s">
        <v>426</v>
      </c>
      <c s="34" t="s">
        <v>7936</v>
      </c>
      <c s="35" t="s">
        <v>5</v>
      </c>
      <c s="6" t="s">
        <v>7937</v>
      </c>
      <c s="36" t="s">
        <v>80</v>
      </c>
      <c s="37">
        <v>2</v>
      </c>
      <c s="36">
        <v>0</v>
      </c>
      <c s="36">
        <f>ROUND(G398*H398,6)</f>
      </c>
      <c r="L398" s="38">
        <v>0</v>
      </c>
      <c s="32">
        <f>ROUND(ROUND(L398,2)*ROUND(G398,3),2)</f>
      </c>
      <c s="36" t="s">
        <v>53</v>
      </c>
      <c>
        <f>(M398*21)/100</f>
      </c>
      <c t="s">
        <v>27</v>
      </c>
    </row>
    <row r="399" spans="1:5" ht="12.75">
      <c r="A399" s="35" t="s">
        <v>54</v>
      </c>
      <c r="E399" s="39" t="s">
        <v>4008</v>
      </c>
    </row>
    <row r="400" spans="1:5" ht="12.75">
      <c r="A400" s="35" t="s">
        <v>55</v>
      </c>
      <c r="E400" s="40" t="s">
        <v>7898</v>
      </c>
    </row>
    <row r="401" spans="1:5" ht="102">
      <c r="A401" t="s">
        <v>56</v>
      </c>
      <c r="E401" s="39" t="s">
        <v>7931</v>
      </c>
    </row>
    <row r="402" spans="1:16" ht="12.75">
      <c r="A402" t="s">
        <v>49</v>
      </c>
      <c s="34" t="s">
        <v>430</v>
      </c>
      <c s="34" t="s">
        <v>7938</v>
      </c>
      <c s="35" t="s">
        <v>5</v>
      </c>
      <c s="6" t="s">
        <v>7939</v>
      </c>
      <c s="36" t="s">
        <v>80</v>
      </c>
      <c s="37">
        <v>6</v>
      </c>
      <c s="36">
        <v>0</v>
      </c>
      <c s="36">
        <f>ROUND(G402*H402,6)</f>
      </c>
      <c r="L402" s="38">
        <v>0</v>
      </c>
      <c s="32">
        <f>ROUND(ROUND(L402,2)*ROUND(G402,3),2)</f>
      </c>
      <c s="36" t="s">
        <v>53</v>
      </c>
      <c>
        <f>(M402*21)/100</f>
      </c>
      <c t="s">
        <v>27</v>
      </c>
    </row>
    <row r="403" spans="1:5" ht="12.75">
      <c r="A403" s="35" t="s">
        <v>54</v>
      </c>
      <c r="E403" s="39" t="s">
        <v>4008</v>
      </c>
    </row>
    <row r="404" spans="1:5" ht="12.75">
      <c r="A404" s="35" t="s">
        <v>55</v>
      </c>
      <c r="E404" s="40" t="s">
        <v>7898</v>
      </c>
    </row>
    <row r="405" spans="1:5" ht="102">
      <c r="A405" t="s">
        <v>56</v>
      </c>
      <c r="E405" s="39" t="s">
        <v>7931</v>
      </c>
    </row>
    <row r="406" spans="1:16" ht="12.75">
      <c r="A406" t="s">
        <v>49</v>
      </c>
      <c s="34" t="s">
        <v>434</v>
      </c>
      <c s="34" t="s">
        <v>7940</v>
      </c>
      <c s="35" t="s">
        <v>5</v>
      </c>
      <c s="6" t="s">
        <v>7941</v>
      </c>
      <c s="36" t="s">
        <v>80</v>
      </c>
      <c s="37">
        <v>4</v>
      </c>
      <c s="36">
        <v>0</v>
      </c>
      <c s="36">
        <f>ROUND(G406*H406,6)</f>
      </c>
      <c r="L406" s="38">
        <v>0</v>
      </c>
      <c s="32">
        <f>ROUND(ROUND(L406,2)*ROUND(G406,3),2)</f>
      </c>
      <c s="36" t="s">
        <v>53</v>
      </c>
      <c>
        <f>(M406*21)/100</f>
      </c>
      <c t="s">
        <v>27</v>
      </c>
    </row>
    <row r="407" spans="1:5" ht="12.75">
      <c r="A407" s="35" t="s">
        <v>54</v>
      </c>
      <c r="E407" s="39" t="s">
        <v>4008</v>
      </c>
    </row>
    <row r="408" spans="1:5" ht="12.75">
      <c r="A408" s="35" t="s">
        <v>55</v>
      </c>
      <c r="E408" s="40" t="s">
        <v>7898</v>
      </c>
    </row>
    <row r="409" spans="1:5" ht="102">
      <c r="A409" t="s">
        <v>56</v>
      </c>
      <c r="E409" s="39" t="s">
        <v>7931</v>
      </c>
    </row>
    <row r="410" spans="1:16" ht="12.75">
      <c r="A410" t="s">
        <v>49</v>
      </c>
      <c s="34" t="s">
        <v>438</v>
      </c>
      <c s="34" t="s">
        <v>7942</v>
      </c>
      <c s="35" t="s">
        <v>5</v>
      </c>
      <c s="6" t="s">
        <v>7943</v>
      </c>
      <c s="36" t="s">
        <v>80</v>
      </c>
      <c s="37">
        <v>8</v>
      </c>
      <c s="36">
        <v>0</v>
      </c>
      <c s="36">
        <f>ROUND(G410*H410,6)</f>
      </c>
      <c r="L410" s="38">
        <v>0</v>
      </c>
      <c s="32">
        <f>ROUND(ROUND(L410,2)*ROUND(G410,3),2)</f>
      </c>
      <c s="36" t="s">
        <v>53</v>
      </c>
      <c>
        <f>(M410*21)/100</f>
      </c>
      <c t="s">
        <v>27</v>
      </c>
    </row>
    <row r="411" spans="1:5" ht="12.75">
      <c r="A411" s="35" t="s">
        <v>54</v>
      </c>
      <c r="E411" s="39" t="s">
        <v>4008</v>
      </c>
    </row>
    <row r="412" spans="1:5" ht="12.75">
      <c r="A412" s="35" t="s">
        <v>55</v>
      </c>
      <c r="E412" s="40" t="s">
        <v>7898</v>
      </c>
    </row>
    <row r="413" spans="1:5" ht="102">
      <c r="A413" t="s">
        <v>56</v>
      </c>
      <c r="E413" s="39" t="s">
        <v>7931</v>
      </c>
    </row>
    <row r="414" spans="1:16" ht="12.75">
      <c r="A414" t="s">
        <v>49</v>
      </c>
      <c s="34" t="s">
        <v>442</v>
      </c>
      <c s="34" t="s">
        <v>7944</v>
      </c>
      <c s="35" t="s">
        <v>5</v>
      </c>
      <c s="6" t="s">
        <v>7945</v>
      </c>
      <c s="36" t="s">
        <v>80</v>
      </c>
      <c s="37">
        <v>30</v>
      </c>
      <c s="36">
        <v>0</v>
      </c>
      <c s="36">
        <f>ROUND(G414*H414,6)</f>
      </c>
      <c r="L414" s="38">
        <v>0</v>
      </c>
      <c s="32">
        <f>ROUND(ROUND(L414,2)*ROUND(G414,3),2)</f>
      </c>
      <c s="36" t="s">
        <v>53</v>
      </c>
      <c>
        <f>(M414*21)/100</f>
      </c>
      <c t="s">
        <v>27</v>
      </c>
    </row>
    <row r="415" spans="1:5" ht="12.75">
      <c r="A415" s="35" t="s">
        <v>54</v>
      </c>
      <c r="E415" s="39" t="s">
        <v>4008</v>
      </c>
    </row>
    <row r="416" spans="1:5" ht="12.75">
      <c r="A416" s="35" t="s">
        <v>55</v>
      </c>
      <c r="E416" s="40" t="s">
        <v>7898</v>
      </c>
    </row>
    <row r="417" spans="1:5" ht="102">
      <c r="A417" t="s">
        <v>56</v>
      </c>
      <c r="E417" s="39" t="s">
        <v>7931</v>
      </c>
    </row>
    <row r="418" spans="1:16" ht="25.5">
      <c r="A418" t="s">
        <v>49</v>
      </c>
      <c s="34" t="s">
        <v>446</v>
      </c>
      <c s="34" t="s">
        <v>7946</v>
      </c>
      <c s="35" t="s">
        <v>5</v>
      </c>
      <c s="6" t="s">
        <v>7947</v>
      </c>
      <c s="36" t="s">
        <v>80</v>
      </c>
      <c s="37">
        <v>8</v>
      </c>
      <c s="36">
        <v>0</v>
      </c>
      <c s="36">
        <f>ROUND(G418*H418,6)</f>
      </c>
      <c r="L418" s="38">
        <v>0</v>
      </c>
      <c s="32">
        <f>ROUND(ROUND(L418,2)*ROUND(G418,3),2)</f>
      </c>
      <c s="36" t="s">
        <v>53</v>
      </c>
      <c>
        <f>(M418*21)/100</f>
      </c>
      <c t="s">
        <v>27</v>
      </c>
    </row>
    <row r="419" spans="1:5" ht="12.75">
      <c r="A419" s="35" t="s">
        <v>54</v>
      </c>
      <c r="E419" s="39" t="s">
        <v>4008</v>
      </c>
    </row>
    <row r="420" spans="1:5" ht="12.75">
      <c r="A420" s="35" t="s">
        <v>55</v>
      </c>
      <c r="E420" s="40" t="s">
        <v>7898</v>
      </c>
    </row>
    <row r="421" spans="1:5" ht="102">
      <c r="A421" t="s">
        <v>56</v>
      </c>
      <c r="E421" s="39" t="s">
        <v>7931</v>
      </c>
    </row>
    <row r="422" spans="1:16" ht="12.75">
      <c r="A422" t="s">
        <v>49</v>
      </c>
      <c s="34" t="s">
        <v>450</v>
      </c>
      <c s="34" t="s">
        <v>7948</v>
      </c>
      <c s="35" t="s">
        <v>5</v>
      </c>
      <c s="6" t="s">
        <v>7949</v>
      </c>
      <c s="36" t="s">
        <v>80</v>
      </c>
      <c s="37">
        <v>8</v>
      </c>
      <c s="36">
        <v>0</v>
      </c>
      <c s="36">
        <f>ROUND(G422*H422,6)</f>
      </c>
      <c r="L422" s="38">
        <v>0</v>
      </c>
      <c s="32">
        <f>ROUND(ROUND(L422,2)*ROUND(G422,3),2)</f>
      </c>
      <c s="36" t="s">
        <v>53</v>
      </c>
      <c>
        <f>(M422*21)/100</f>
      </c>
      <c t="s">
        <v>27</v>
      </c>
    </row>
    <row r="423" spans="1:5" ht="12.75">
      <c r="A423" s="35" t="s">
        <v>54</v>
      </c>
      <c r="E423" s="39" t="s">
        <v>4008</v>
      </c>
    </row>
    <row r="424" spans="1:5" ht="12.75">
      <c r="A424" s="35" t="s">
        <v>55</v>
      </c>
      <c r="E424" s="40" t="s">
        <v>7898</v>
      </c>
    </row>
    <row r="425" spans="1:5" ht="102">
      <c r="A425" t="s">
        <v>56</v>
      </c>
      <c r="E425" s="39" t="s">
        <v>7931</v>
      </c>
    </row>
    <row r="426" spans="1:16" ht="12.75">
      <c r="A426" t="s">
        <v>49</v>
      </c>
      <c s="34" t="s">
        <v>454</v>
      </c>
      <c s="34" t="s">
        <v>7950</v>
      </c>
      <c s="35" t="s">
        <v>5</v>
      </c>
      <c s="6" t="s">
        <v>7951</v>
      </c>
      <c s="36" t="s">
        <v>80</v>
      </c>
      <c s="37">
        <v>4</v>
      </c>
      <c s="36">
        <v>0</v>
      </c>
      <c s="36">
        <f>ROUND(G426*H426,6)</f>
      </c>
      <c r="L426" s="38">
        <v>0</v>
      </c>
      <c s="32">
        <f>ROUND(ROUND(L426,2)*ROUND(G426,3),2)</f>
      </c>
      <c s="36" t="s">
        <v>53</v>
      </c>
      <c>
        <f>(M426*21)/100</f>
      </c>
      <c t="s">
        <v>27</v>
      </c>
    </row>
    <row r="427" spans="1:5" ht="12.75">
      <c r="A427" s="35" t="s">
        <v>54</v>
      </c>
      <c r="E427" s="39" t="s">
        <v>4008</v>
      </c>
    </row>
    <row r="428" spans="1:5" ht="12.75">
      <c r="A428" s="35" t="s">
        <v>55</v>
      </c>
      <c r="E428" s="40" t="s">
        <v>7898</v>
      </c>
    </row>
    <row r="429" spans="1:5" ht="102">
      <c r="A429" t="s">
        <v>56</v>
      </c>
      <c r="E429" s="39" t="s">
        <v>7931</v>
      </c>
    </row>
    <row r="430" spans="1:16" ht="25.5">
      <c r="A430" t="s">
        <v>49</v>
      </c>
      <c s="34" t="s">
        <v>458</v>
      </c>
      <c s="34" t="s">
        <v>7952</v>
      </c>
      <c s="35" t="s">
        <v>5</v>
      </c>
      <c s="6" t="s">
        <v>7953</v>
      </c>
      <c s="36" t="s">
        <v>80</v>
      </c>
      <c s="37">
        <v>8</v>
      </c>
      <c s="36">
        <v>0</v>
      </c>
      <c s="36">
        <f>ROUND(G430*H430,6)</f>
      </c>
      <c r="L430" s="38">
        <v>0</v>
      </c>
      <c s="32">
        <f>ROUND(ROUND(L430,2)*ROUND(G430,3),2)</f>
      </c>
      <c s="36" t="s">
        <v>53</v>
      </c>
      <c>
        <f>(M430*21)/100</f>
      </c>
      <c t="s">
        <v>27</v>
      </c>
    </row>
    <row r="431" spans="1:5" ht="12.75">
      <c r="A431" s="35" t="s">
        <v>54</v>
      </c>
      <c r="E431" s="39" t="s">
        <v>4008</v>
      </c>
    </row>
    <row r="432" spans="1:5" ht="12.75">
      <c r="A432" s="35" t="s">
        <v>55</v>
      </c>
      <c r="E432" s="40" t="s">
        <v>7898</v>
      </c>
    </row>
    <row r="433" spans="1:5" ht="102">
      <c r="A433" t="s">
        <v>56</v>
      </c>
      <c r="E433" s="39" t="s">
        <v>7931</v>
      </c>
    </row>
    <row r="434" spans="1:16" ht="12.75">
      <c r="A434" t="s">
        <v>49</v>
      </c>
      <c s="34" t="s">
        <v>462</v>
      </c>
      <c s="34" t="s">
        <v>7954</v>
      </c>
      <c s="35" t="s">
        <v>5</v>
      </c>
      <c s="6" t="s">
        <v>7955</v>
      </c>
      <c s="36" t="s">
        <v>80</v>
      </c>
      <c s="37">
        <v>4</v>
      </c>
      <c s="36">
        <v>0</v>
      </c>
      <c s="36">
        <f>ROUND(G434*H434,6)</f>
      </c>
      <c r="L434" s="38">
        <v>0</v>
      </c>
      <c s="32">
        <f>ROUND(ROUND(L434,2)*ROUND(G434,3),2)</f>
      </c>
      <c s="36" t="s">
        <v>53</v>
      </c>
      <c>
        <f>(M434*21)/100</f>
      </c>
      <c t="s">
        <v>27</v>
      </c>
    </row>
    <row r="435" spans="1:5" ht="12.75">
      <c r="A435" s="35" t="s">
        <v>54</v>
      </c>
      <c r="E435" s="39" t="s">
        <v>4008</v>
      </c>
    </row>
    <row r="436" spans="1:5" ht="12.75">
      <c r="A436" s="35" t="s">
        <v>55</v>
      </c>
      <c r="E436" s="40" t="s">
        <v>7898</v>
      </c>
    </row>
    <row r="437" spans="1:5" ht="102">
      <c r="A437" t="s">
        <v>56</v>
      </c>
      <c r="E437" s="39" t="s">
        <v>7931</v>
      </c>
    </row>
    <row r="438" spans="1:16" ht="12.75">
      <c r="A438" t="s">
        <v>49</v>
      </c>
      <c s="34" t="s">
        <v>466</v>
      </c>
      <c s="34" t="s">
        <v>7956</v>
      </c>
      <c s="35" t="s">
        <v>5</v>
      </c>
      <c s="6" t="s">
        <v>7957</v>
      </c>
      <c s="36" t="s">
        <v>80</v>
      </c>
      <c s="37">
        <v>22</v>
      </c>
      <c s="36">
        <v>0</v>
      </c>
      <c s="36">
        <f>ROUND(G438*H438,6)</f>
      </c>
      <c r="L438" s="38">
        <v>0</v>
      </c>
      <c s="32">
        <f>ROUND(ROUND(L438,2)*ROUND(G438,3),2)</f>
      </c>
      <c s="36" t="s">
        <v>53</v>
      </c>
      <c>
        <f>(M438*21)/100</f>
      </c>
      <c t="s">
        <v>27</v>
      </c>
    </row>
    <row r="439" spans="1:5" ht="12.75">
      <c r="A439" s="35" t="s">
        <v>54</v>
      </c>
      <c r="E439" s="39" t="s">
        <v>4008</v>
      </c>
    </row>
    <row r="440" spans="1:5" ht="12.75">
      <c r="A440" s="35" t="s">
        <v>55</v>
      </c>
      <c r="E440" s="40" t="s">
        <v>7898</v>
      </c>
    </row>
    <row r="441" spans="1:5" ht="102">
      <c r="A441" t="s">
        <v>56</v>
      </c>
      <c r="E441" s="39" t="s">
        <v>7931</v>
      </c>
    </row>
    <row r="442" spans="1:16" ht="12.75">
      <c r="A442" t="s">
        <v>49</v>
      </c>
      <c s="34" t="s">
        <v>470</v>
      </c>
      <c s="34" t="s">
        <v>7958</v>
      </c>
      <c s="35" t="s">
        <v>5</v>
      </c>
      <c s="6" t="s">
        <v>7959</v>
      </c>
      <c s="36" t="s">
        <v>80</v>
      </c>
      <c s="37">
        <v>44</v>
      </c>
      <c s="36">
        <v>0</v>
      </c>
      <c s="36">
        <f>ROUND(G442*H442,6)</f>
      </c>
      <c r="L442" s="38">
        <v>0</v>
      </c>
      <c s="32">
        <f>ROUND(ROUND(L442,2)*ROUND(G442,3),2)</f>
      </c>
      <c s="36" t="s">
        <v>53</v>
      </c>
      <c>
        <f>(M442*21)/100</f>
      </c>
      <c t="s">
        <v>27</v>
      </c>
    </row>
    <row r="443" spans="1:5" ht="12.75">
      <c r="A443" s="35" t="s">
        <v>54</v>
      </c>
      <c r="E443" s="39" t="s">
        <v>4008</v>
      </c>
    </row>
    <row r="444" spans="1:5" ht="12.75">
      <c r="A444" s="35" t="s">
        <v>55</v>
      </c>
      <c r="E444" s="40" t="s">
        <v>7898</v>
      </c>
    </row>
    <row r="445" spans="1:5" ht="102">
      <c r="A445" t="s">
        <v>56</v>
      </c>
      <c r="E445" s="39" t="s">
        <v>7931</v>
      </c>
    </row>
    <row r="446" spans="1:16" ht="12.75">
      <c r="A446" t="s">
        <v>49</v>
      </c>
      <c s="34" t="s">
        <v>474</v>
      </c>
      <c s="34" t="s">
        <v>7960</v>
      </c>
      <c s="35" t="s">
        <v>5</v>
      </c>
      <c s="6" t="s">
        <v>7961</v>
      </c>
      <c s="36" t="s">
        <v>80</v>
      </c>
      <c s="37">
        <v>3</v>
      </c>
      <c s="36">
        <v>0</v>
      </c>
      <c s="36">
        <f>ROUND(G446*H446,6)</f>
      </c>
      <c r="L446" s="38">
        <v>0</v>
      </c>
      <c s="32">
        <f>ROUND(ROUND(L446,2)*ROUND(G446,3),2)</f>
      </c>
      <c s="36" t="s">
        <v>53</v>
      </c>
      <c>
        <f>(M446*21)/100</f>
      </c>
      <c t="s">
        <v>27</v>
      </c>
    </row>
    <row r="447" spans="1:5" ht="12.75">
      <c r="A447" s="35" t="s">
        <v>54</v>
      </c>
      <c r="E447" s="39" t="s">
        <v>4008</v>
      </c>
    </row>
    <row r="448" spans="1:5" ht="12.75">
      <c r="A448" s="35" t="s">
        <v>55</v>
      </c>
      <c r="E448" s="40" t="s">
        <v>7898</v>
      </c>
    </row>
    <row r="449" spans="1:5" ht="102">
      <c r="A449" t="s">
        <v>56</v>
      </c>
      <c r="E449" s="39" t="s">
        <v>7931</v>
      </c>
    </row>
    <row r="450" spans="1:16" ht="12.75">
      <c r="A450" t="s">
        <v>49</v>
      </c>
      <c s="34" t="s">
        <v>478</v>
      </c>
      <c s="34" t="s">
        <v>7962</v>
      </c>
      <c s="35" t="s">
        <v>5</v>
      </c>
      <c s="6" t="s">
        <v>7963</v>
      </c>
      <c s="36" t="s">
        <v>80</v>
      </c>
      <c s="37">
        <v>8</v>
      </c>
      <c s="36">
        <v>0</v>
      </c>
      <c s="36">
        <f>ROUND(G450*H450,6)</f>
      </c>
      <c r="L450" s="38">
        <v>0</v>
      </c>
      <c s="32">
        <f>ROUND(ROUND(L450,2)*ROUND(G450,3),2)</f>
      </c>
      <c s="36" t="s">
        <v>53</v>
      </c>
      <c>
        <f>(M450*21)/100</f>
      </c>
      <c t="s">
        <v>27</v>
      </c>
    </row>
    <row r="451" spans="1:5" ht="12.75">
      <c r="A451" s="35" t="s">
        <v>54</v>
      </c>
      <c r="E451" s="39" t="s">
        <v>4008</v>
      </c>
    </row>
    <row r="452" spans="1:5" ht="12.75">
      <c r="A452" s="35" t="s">
        <v>55</v>
      </c>
      <c r="E452" s="40" t="s">
        <v>7898</v>
      </c>
    </row>
    <row r="453" spans="1:5" ht="102">
      <c r="A453" t="s">
        <v>56</v>
      </c>
      <c r="E453" s="39" t="s">
        <v>7931</v>
      </c>
    </row>
    <row r="454" spans="1:16" ht="25.5">
      <c r="A454" t="s">
        <v>49</v>
      </c>
      <c s="34" t="s">
        <v>482</v>
      </c>
      <c s="34" t="s">
        <v>7964</v>
      </c>
      <c s="35" t="s">
        <v>5</v>
      </c>
      <c s="6" t="s">
        <v>7965</v>
      </c>
      <c s="36" t="s">
        <v>75</v>
      </c>
      <c s="37">
        <v>6700</v>
      </c>
      <c s="36">
        <v>0</v>
      </c>
      <c s="36">
        <f>ROUND(G454*H454,6)</f>
      </c>
      <c r="L454" s="38">
        <v>0</v>
      </c>
      <c s="32">
        <f>ROUND(ROUND(L454,2)*ROUND(G454,3),2)</f>
      </c>
      <c s="36" t="s">
        <v>53</v>
      </c>
      <c>
        <f>(M454*21)/100</f>
      </c>
      <c t="s">
        <v>27</v>
      </c>
    </row>
    <row r="455" spans="1:5" ht="12.75">
      <c r="A455" s="35" t="s">
        <v>54</v>
      </c>
      <c r="E455" s="39" t="s">
        <v>4008</v>
      </c>
    </row>
    <row r="456" spans="1:5" ht="12.75">
      <c r="A456" s="35" t="s">
        <v>55</v>
      </c>
      <c r="E456" s="40" t="s">
        <v>7898</v>
      </c>
    </row>
    <row r="457" spans="1:5" ht="102">
      <c r="A457" t="s">
        <v>56</v>
      </c>
      <c r="E457" s="39" t="s">
        <v>7966</v>
      </c>
    </row>
    <row r="458" spans="1:16" ht="25.5">
      <c r="A458" t="s">
        <v>49</v>
      </c>
      <c s="34" t="s">
        <v>486</v>
      </c>
      <c s="34" t="s">
        <v>7967</v>
      </c>
      <c s="35" t="s">
        <v>5</v>
      </c>
      <c s="6" t="s">
        <v>7968</v>
      </c>
      <c s="36" t="s">
        <v>75</v>
      </c>
      <c s="37">
        <v>6700</v>
      </c>
      <c s="36">
        <v>0</v>
      </c>
      <c s="36">
        <f>ROUND(G458*H458,6)</f>
      </c>
      <c r="L458" s="38">
        <v>0</v>
      </c>
      <c s="32">
        <f>ROUND(ROUND(L458,2)*ROUND(G458,3),2)</f>
      </c>
      <c s="36" t="s">
        <v>53</v>
      </c>
      <c>
        <f>(M458*21)/100</f>
      </c>
      <c t="s">
        <v>27</v>
      </c>
    </row>
    <row r="459" spans="1:5" ht="12.75">
      <c r="A459" s="35" t="s">
        <v>54</v>
      </c>
      <c r="E459" s="39" t="s">
        <v>4008</v>
      </c>
    </row>
    <row r="460" spans="1:5" ht="12.75">
      <c r="A460" s="35" t="s">
        <v>55</v>
      </c>
      <c r="E460" s="40" t="s">
        <v>7898</v>
      </c>
    </row>
    <row r="461" spans="1:5" ht="102">
      <c r="A461" t="s">
        <v>56</v>
      </c>
      <c r="E461" s="39" t="s">
        <v>7966</v>
      </c>
    </row>
    <row r="462" spans="1:16" ht="12.75">
      <c r="A462" t="s">
        <v>49</v>
      </c>
      <c s="34" t="s">
        <v>491</v>
      </c>
      <c s="34" t="s">
        <v>7969</v>
      </c>
      <c s="35" t="s">
        <v>5</v>
      </c>
      <c s="6" t="s">
        <v>7970</v>
      </c>
      <c s="36" t="s">
        <v>3255</v>
      </c>
      <c s="37">
        <v>6600</v>
      </c>
      <c s="36">
        <v>0</v>
      </c>
      <c s="36">
        <f>ROUND(G462*H462,6)</f>
      </c>
      <c r="L462" s="38">
        <v>0</v>
      </c>
      <c s="32">
        <f>ROUND(ROUND(L462,2)*ROUND(G462,3),2)</f>
      </c>
      <c s="36" t="s">
        <v>53</v>
      </c>
      <c>
        <f>(M462*21)/100</f>
      </c>
      <c t="s">
        <v>27</v>
      </c>
    </row>
    <row r="463" spans="1:5" ht="12.75">
      <c r="A463" s="35" t="s">
        <v>54</v>
      </c>
      <c r="E463" s="39" t="s">
        <v>4008</v>
      </c>
    </row>
    <row r="464" spans="1:5" ht="12.75">
      <c r="A464" s="35" t="s">
        <v>55</v>
      </c>
      <c r="E464" s="40" t="s">
        <v>7898</v>
      </c>
    </row>
    <row r="465" spans="1:5" ht="127.5">
      <c r="A465" t="s">
        <v>56</v>
      </c>
      <c r="E465" s="39" t="s">
        <v>7971</v>
      </c>
    </row>
    <row r="466" spans="1:16" ht="12.75">
      <c r="A466" t="s">
        <v>49</v>
      </c>
      <c s="34" t="s">
        <v>495</v>
      </c>
      <c s="34" t="s">
        <v>7972</v>
      </c>
      <c s="35" t="s">
        <v>5</v>
      </c>
      <c s="6" t="s">
        <v>7973</v>
      </c>
      <c s="36" t="s">
        <v>374</v>
      </c>
      <c s="37">
        <v>325</v>
      </c>
      <c s="36">
        <v>0</v>
      </c>
      <c s="36">
        <f>ROUND(G466*H466,6)</f>
      </c>
      <c r="L466" s="38">
        <v>0</v>
      </c>
      <c s="32">
        <f>ROUND(ROUND(L466,2)*ROUND(G466,3),2)</f>
      </c>
      <c s="36" t="s">
        <v>53</v>
      </c>
      <c>
        <f>(M466*21)/100</f>
      </c>
      <c t="s">
        <v>27</v>
      </c>
    </row>
    <row r="467" spans="1:5" ht="12.75">
      <c r="A467" s="35" t="s">
        <v>54</v>
      </c>
      <c r="E467" s="39" t="s">
        <v>4008</v>
      </c>
    </row>
    <row r="468" spans="1:5" ht="12.75">
      <c r="A468" s="35" t="s">
        <v>55</v>
      </c>
      <c r="E468" s="40" t="s">
        <v>6445</v>
      </c>
    </row>
    <row r="469" spans="1:5" ht="89.25">
      <c r="A469" t="s">
        <v>56</v>
      </c>
      <c r="E469" s="39" t="s">
        <v>7974</v>
      </c>
    </row>
    <row r="470" spans="1:13" ht="12.75">
      <c r="A470" t="s">
        <v>46</v>
      </c>
      <c r="C470" s="31" t="s">
        <v>72</v>
      </c>
      <c r="E470" s="33" t="s">
        <v>6464</v>
      </c>
      <c r="J470" s="32">
        <f>0</f>
      </c>
      <c s="32">
        <f>0</f>
      </c>
      <c s="32">
        <f>0+L471+L475+L479+L483+L487+L491+L495+L499+L503+L507+L511</f>
      </c>
      <c s="32">
        <f>0+M471+M475+M479+M483+M487+M491+M495+M499+M503+M507+M511</f>
      </c>
    </row>
    <row r="471" spans="1:16" ht="12.75">
      <c r="A471" t="s">
        <v>49</v>
      </c>
      <c s="34" t="s">
        <v>560</v>
      </c>
      <c s="34" t="s">
        <v>7975</v>
      </c>
      <c s="35" t="s">
        <v>5</v>
      </c>
      <c s="6" t="s">
        <v>7976</v>
      </c>
      <c s="36" t="s">
        <v>7977</v>
      </c>
      <c s="37">
        <v>3.5</v>
      </c>
      <c s="36">
        <v>0</v>
      </c>
      <c s="36">
        <f>ROUND(G471*H471,6)</f>
      </c>
      <c r="L471" s="38">
        <v>0</v>
      </c>
      <c s="32">
        <f>ROUND(ROUND(L471,2)*ROUND(G471,3),2)</f>
      </c>
      <c s="36" t="s">
        <v>53</v>
      </c>
      <c>
        <f>(M471*21)/100</f>
      </c>
      <c t="s">
        <v>27</v>
      </c>
    </row>
    <row r="472" spans="1:5" ht="12.75">
      <c r="A472" s="35" t="s">
        <v>54</v>
      </c>
      <c r="E472" s="39" t="s">
        <v>4008</v>
      </c>
    </row>
    <row r="473" spans="1:5" ht="12.75">
      <c r="A473" s="35" t="s">
        <v>55</v>
      </c>
      <c r="E473" s="40" t="s">
        <v>7898</v>
      </c>
    </row>
    <row r="474" spans="1:5" ht="102">
      <c r="A474" t="s">
        <v>56</v>
      </c>
      <c r="E474" s="39" t="s">
        <v>7978</v>
      </c>
    </row>
    <row r="475" spans="1:16" ht="12.75">
      <c r="A475" t="s">
        <v>49</v>
      </c>
      <c s="34" t="s">
        <v>564</v>
      </c>
      <c s="34" t="s">
        <v>7979</v>
      </c>
      <c s="35" t="s">
        <v>5</v>
      </c>
      <c s="6" t="s">
        <v>7980</v>
      </c>
      <c s="36" t="s">
        <v>7977</v>
      </c>
      <c s="37">
        <v>6.7</v>
      </c>
      <c s="36">
        <v>0</v>
      </c>
      <c s="36">
        <f>ROUND(G475*H475,6)</f>
      </c>
      <c r="L475" s="38">
        <v>0</v>
      </c>
      <c s="32">
        <f>ROUND(ROUND(L475,2)*ROUND(G475,3),2)</f>
      </c>
      <c s="36" t="s">
        <v>53</v>
      </c>
      <c>
        <f>(M475*21)/100</f>
      </c>
      <c t="s">
        <v>27</v>
      </c>
    </row>
    <row r="476" spans="1:5" ht="12.75">
      <c r="A476" s="35" t="s">
        <v>54</v>
      </c>
      <c r="E476" s="39" t="s">
        <v>4008</v>
      </c>
    </row>
    <row r="477" spans="1:5" ht="12.75">
      <c r="A477" s="35" t="s">
        <v>55</v>
      </c>
      <c r="E477" s="40" t="s">
        <v>7898</v>
      </c>
    </row>
    <row r="478" spans="1:5" ht="89.25">
      <c r="A478" t="s">
        <v>56</v>
      </c>
      <c r="E478" s="39" t="s">
        <v>7981</v>
      </c>
    </row>
    <row r="479" spans="1:16" ht="12.75">
      <c r="A479" t="s">
        <v>49</v>
      </c>
      <c s="34" t="s">
        <v>568</v>
      </c>
      <c s="34" t="s">
        <v>7982</v>
      </c>
      <c s="35" t="s">
        <v>5</v>
      </c>
      <c s="6" t="s">
        <v>7983</v>
      </c>
      <c s="36" t="s">
        <v>80</v>
      </c>
      <c s="37">
        <v>10</v>
      </c>
      <c s="36">
        <v>0</v>
      </c>
      <c s="36">
        <f>ROUND(G479*H479,6)</f>
      </c>
      <c r="L479" s="38">
        <v>0</v>
      </c>
      <c s="32">
        <f>ROUND(ROUND(L479,2)*ROUND(G479,3),2)</f>
      </c>
      <c s="36" t="s">
        <v>53</v>
      </c>
      <c>
        <f>(M479*21)/100</f>
      </c>
      <c t="s">
        <v>27</v>
      </c>
    </row>
    <row r="480" spans="1:5" ht="12.75">
      <c r="A480" s="35" t="s">
        <v>54</v>
      </c>
      <c r="E480" s="39" t="s">
        <v>4008</v>
      </c>
    </row>
    <row r="481" spans="1:5" ht="12.75">
      <c r="A481" s="35" t="s">
        <v>55</v>
      </c>
      <c r="E481" s="40" t="s">
        <v>6449</v>
      </c>
    </row>
    <row r="482" spans="1:5" ht="89.25">
      <c r="A482" t="s">
        <v>56</v>
      </c>
      <c r="E482" s="39" t="s">
        <v>7984</v>
      </c>
    </row>
    <row r="483" spans="1:16" ht="12.75">
      <c r="A483" t="s">
        <v>49</v>
      </c>
      <c s="34" t="s">
        <v>499</v>
      </c>
      <c s="34" t="s">
        <v>7985</v>
      </c>
      <c s="35" t="s">
        <v>5</v>
      </c>
      <c s="6" t="s">
        <v>7986</v>
      </c>
      <c s="36" t="s">
        <v>80</v>
      </c>
      <c s="37">
        <v>90</v>
      </c>
      <c s="36">
        <v>0</v>
      </c>
      <c s="36">
        <f>ROUND(G483*H483,6)</f>
      </c>
      <c r="L483" s="38">
        <v>0</v>
      </c>
      <c s="32">
        <f>ROUND(ROUND(L483,2)*ROUND(G483,3),2)</f>
      </c>
      <c s="36" t="s">
        <v>53</v>
      </c>
      <c>
        <f>(M483*21)/100</f>
      </c>
      <c t="s">
        <v>27</v>
      </c>
    </row>
    <row r="484" spans="1:5" ht="12.75">
      <c r="A484" s="35" t="s">
        <v>54</v>
      </c>
      <c r="E484" s="39" t="s">
        <v>4008</v>
      </c>
    </row>
    <row r="485" spans="1:5" ht="12.75">
      <c r="A485" s="35" t="s">
        <v>55</v>
      </c>
      <c r="E485" s="40" t="s">
        <v>7898</v>
      </c>
    </row>
    <row r="486" spans="1:5" ht="89.25">
      <c r="A486" t="s">
        <v>56</v>
      </c>
      <c r="E486" s="39" t="s">
        <v>7984</v>
      </c>
    </row>
    <row r="487" spans="1:16" ht="12.75">
      <c r="A487" t="s">
        <v>49</v>
      </c>
      <c s="34" t="s">
        <v>572</v>
      </c>
      <c s="34" t="s">
        <v>1282</v>
      </c>
      <c s="35" t="s">
        <v>5</v>
      </c>
      <c s="6" t="s">
        <v>1283</v>
      </c>
      <c s="36" t="s">
        <v>80</v>
      </c>
      <c s="37">
        <v>10</v>
      </c>
      <c s="36">
        <v>0</v>
      </c>
      <c s="36">
        <f>ROUND(G487*H487,6)</f>
      </c>
      <c r="L487" s="38">
        <v>0</v>
      </c>
      <c s="32">
        <f>ROUND(ROUND(L487,2)*ROUND(G487,3),2)</f>
      </c>
      <c s="36" t="s">
        <v>53</v>
      </c>
      <c>
        <f>(M487*21)/100</f>
      </c>
      <c t="s">
        <v>27</v>
      </c>
    </row>
    <row r="488" spans="1:5" ht="12.75">
      <c r="A488" s="35" t="s">
        <v>54</v>
      </c>
      <c r="E488" s="39" t="s">
        <v>4008</v>
      </c>
    </row>
    <row r="489" spans="1:5" ht="12.75">
      <c r="A489" s="35" t="s">
        <v>55</v>
      </c>
      <c r="E489" s="40" t="s">
        <v>7898</v>
      </c>
    </row>
    <row r="490" spans="1:5" ht="89.25">
      <c r="A490" t="s">
        <v>56</v>
      </c>
      <c r="E490" s="39" t="s">
        <v>7987</v>
      </c>
    </row>
    <row r="491" spans="1:16" ht="12.75">
      <c r="A491" t="s">
        <v>49</v>
      </c>
      <c s="34" t="s">
        <v>576</v>
      </c>
      <c s="34" t="s">
        <v>1285</v>
      </c>
      <c s="35" t="s">
        <v>5</v>
      </c>
      <c s="6" t="s">
        <v>1286</v>
      </c>
      <c s="36" t="s">
        <v>80</v>
      </c>
      <c s="37">
        <v>10</v>
      </c>
      <c s="36">
        <v>0</v>
      </c>
      <c s="36">
        <f>ROUND(G491*H491,6)</f>
      </c>
      <c r="L491" s="38">
        <v>0</v>
      </c>
      <c s="32">
        <f>ROUND(ROUND(L491,2)*ROUND(G491,3),2)</f>
      </c>
      <c s="36" t="s">
        <v>53</v>
      </c>
      <c>
        <f>(M491*21)/100</f>
      </c>
      <c t="s">
        <v>27</v>
      </c>
    </row>
    <row r="492" spans="1:5" ht="12.75">
      <c r="A492" s="35" t="s">
        <v>54</v>
      </c>
      <c r="E492" s="39" t="s">
        <v>4008</v>
      </c>
    </row>
    <row r="493" spans="1:5" ht="12.75">
      <c r="A493" s="35" t="s">
        <v>55</v>
      </c>
      <c r="E493" s="40" t="s">
        <v>7706</v>
      </c>
    </row>
    <row r="494" spans="1:5" ht="89.25">
      <c r="A494" t="s">
        <v>56</v>
      </c>
      <c r="E494" s="39" t="s">
        <v>7988</v>
      </c>
    </row>
    <row r="495" spans="1:16" ht="12.75">
      <c r="A495" t="s">
        <v>49</v>
      </c>
      <c s="34" t="s">
        <v>580</v>
      </c>
      <c s="34" t="s">
        <v>2287</v>
      </c>
      <c s="35" t="s">
        <v>5</v>
      </c>
      <c s="6" t="s">
        <v>398</v>
      </c>
      <c s="36" t="s">
        <v>80</v>
      </c>
      <c s="37">
        <v>10</v>
      </c>
      <c s="36">
        <v>0</v>
      </c>
      <c s="36">
        <f>ROUND(G495*H495,6)</f>
      </c>
      <c r="L495" s="38">
        <v>0</v>
      </c>
      <c s="32">
        <f>ROUND(ROUND(L495,2)*ROUND(G495,3),2)</f>
      </c>
      <c s="36" t="s">
        <v>53</v>
      </c>
      <c>
        <f>(M495*21)/100</f>
      </c>
      <c t="s">
        <v>27</v>
      </c>
    </row>
    <row r="496" spans="1:5" ht="12.75">
      <c r="A496" s="35" t="s">
        <v>54</v>
      </c>
      <c r="E496" s="39" t="s">
        <v>4008</v>
      </c>
    </row>
    <row r="497" spans="1:5" ht="12.75">
      <c r="A497" s="35" t="s">
        <v>55</v>
      </c>
      <c r="E497" s="40" t="s">
        <v>7706</v>
      </c>
    </row>
    <row r="498" spans="1:5" ht="89.25">
      <c r="A498" t="s">
        <v>56</v>
      </c>
      <c r="E498" s="39" t="s">
        <v>7989</v>
      </c>
    </row>
    <row r="499" spans="1:16" ht="12.75">
      <c r="A499" t="s">
        <v>49</v>
      </c>
      <c s="34" t="s">
        <v>584</v>
      </c>
      <c s="34" t="s">
        <v>7990</v>
      </c>
      <c s="35" t="s">
        <v>5</v>
      </c>
      <c s="6" t="s">
        <v>7991</v>
      </c>
      <c s="36" t="s">
        <v>374</v>
      </c>
      <c s="37">
        <v>100</v>
      </c>
      <c s="36">
        <v>0</v>
      </c>
      <c s="36">
        <f>ROUND(G499*H499,6)</f>
      </c>
      <c r="L499" s="38">
        <v>0</v>
      </c>
      <c s="32">
        <f>ROUND(ROUND(L499,2)*ROUND(G499,3),2)</f>
      </c>
      <c s="36" t="s">
        <v>53</v>
      </c>
      <c>
        <f>(M499*21)/100</f>
      </c>
      <c t="s">
        <v>27</v>
      </c>
    </row>
    <row r="500" spans="1:5" ht="12.75">
      <c r="A500" s="35" t="s">
        <v>54</v>
      </c>
      <c r="E500" s="39" t="s">
        <v>4008</v>
      </c>
    </row>
    <row r="501" spans="1:5" ht="12.75">
      <c r="A501" s="35" t="s">
        <v>55</v>
      </c>
      <c r="E501" s="40" t="s">
        <v>6445</v>
      </c>
    </row>
    <row r="502" spans="1:5" ht="89.25">
      <c r="A502" t="s">
        <v>56</v>
      </c>
      <c r="E502" s="39" t="s">
        <v>7992</v>
      </c>
    </row>
    <row r="503" spans="1:16" ht="25.5">
      <c r="A503" t="s">
        <v>49</v>
      </c>
      <c s="34" t="s">
        <v>588</v>
      </c>
      <c s="34" t="s">
        <v>3531</v>
      </c>
      <c s="35" t="s">
        <v>3532</v>
      </c>
      <c s="6" t="s">
        <v>4184</v>
      </c>
      <c s="36" t="s">
        <v>2833</v>
      </c>
      <c s="37">
        <v>1500</v>
      </c>
      <c s="36">
        <v>0</v>
      </c>
      <c s="36">
        <f>ROUND(G503*H503,6)</f>
      </c>
      <c r="L503" s="38">
        <v>0</v>
      </c>
      <c s="32">
        <f>ROUND(ROUND(L503,2)*ROUND(G503,3),2)</f>
      </c>
      <c s="36" t="s">
        <v>416</v>
      </c>
      <c>
        <f>(M503*21)/100</f>
      </c>
      <c t="s">
        <v>27</v>
      </c>
    </row>
    <row r="504" spans="1:5" ht="12.75">
      <c r="A504" s="35" t="s">
        <v>54</v>
      </c>
      <c r="E504" s="39" t="s">
        <v>2839</v>
      </c>
    </row>
    <row r="505" spans="1:5" ht="12.75">
      <c r="A505" s="35" t="s">
        <v>55</v>
      </c>
      <c r="E505" s="40" t="s">
        <v>7687</v>
      </c>
    </row>
    <row r="506" spans="1:5" ht="165.75">
      <c r="A506" t="s">
        <v>56</v>
      </c>
      <c r="E506" s="39" t="s">
        <v>2835</v>
      </c>
    </row>
    <row r="507" spans="1:16" ht="25.5">
      <c r="A507" t="s">
        <v>49</v>
      </c>
      <c s="34" t="s">
        <v>592</v>
      </c>
      <c s="34" t="s">
        <v>3101</v>
      </c>
      <c s="35" t="s">
        <v>3102</v>
      </c>
      <c s="6" t="s">
        <v>3103</v>
      </c>
      <c s="36" t="s">
        <v>2833</v>
      </c>
      <c s="37">
        <v>321</v>
      </c>
      <c s="36">
        <v>0</v>
      </c>
      <c s="36">
        <f>ROUND(G507*H507,6)</f>
      </c>
      <c r="L507" s="38">
        <v>0</v>
      </c>
      <c s="32">
        <f>ROUND(ROUND(L507,2)*ROUND(G507,3),2)</f>
      </c>
      <c s="36" t="s">
        <v>416</v>
      </c>
      <c>
        <f>(M507*21)/100</f>
      </c>
      <c t="s">
        <v>27</v>
      </c>
    </row>
    <row r="508" spans="1:5" ht="12.75">
      <c r="A508" s="35" t="s">
        <v>54</v>
      </c>
      <c r="E508" s="39" t="s">
        <v>2839</v>
      </c>
    </row>
    <row r="509" spans="1:5" ht="12.75">
      <c r="A509" s="35" t="s">
        <v>55</v>
      </c>
      <c r="E509" s="40" t="s">
        <v>7993</v>
      </c>
    </row>
    <row r="510" spans="1:5" ht="165.75">
      <c r="A510" t="s">
        <v>56</v>
      </c>
      <c r="E510" s="39" t="s">
        <v>2835</v>
      </c>
    </row>
    <row r="511" spans="1:16" ht="25.5">
      <c r="A511" t="s">
        <v>49</v>
      </c>
      <c s="34" t="s">
        <v>596</v>
      </c>
      <c s="34" t="s">
        <v>7994</v>
      </c>
      <c s="35" t="s">
        <v>7995</v>
      </c>
      <c s="6" t="s">
        <v>7996</v>
      </c>
      <c s="36" t="s">
        <v>2833</v>
      </c>
      <c s="37">
        <v>2.5</v>
      </c>
      <c s="36">
        <v>0</v>
      </c>
      <c s="36">
        <f>ROUND(G511*H511,6)</f>
      </c>
      <c r="L511" s="38">
        <v>0</v>
      </c>
      <c s="32">
        <f>ROUND(ROUND(L511,2)*ROUND(G511,3),2)</f>
      </c>
      <c s="36" t="s">
        <v>416</v>
      </c>
      <c>
        <f>(M511*21)/100</f>
      </c>
      <c t="s">
        <v>27</v>
      </c>
    </row>
    <row r="512" spans="1:5" ht="12.75">
      <c r="A512" s="35" t="s">
        <v>54</v>
      </c>
      <c r="E512" s="39" t="s">
        <v>2839</v>
      </c>
    </row>
    <row r="513" spans="1:5" ht="12.75">
      <c r="A513" s="35" t="s">
        <v>55</v>
      </c>
      <c r="E513" s="40" t="s">
        <v>7997</v>
      </c>
    </row>
    <row r="514" spans="1:5" ht="165.75">
      <c r="A514" t="s">
        <v>56</v>
      </c>
      <c r="E51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7679</v>
      </c>
      <c s="41">
        <f>Rekapitulace!C159</f>
      </c>
      <c s="20" t="s">
        <v>0</v>
      </c>
      <c t="s">
        <v>23</v>
      </c>
      <c t="s">
        <v>27</v>
      </c>
    </row>
    <row r="4" spans="1:16" ht="32" customHeight="1">
      <c r="A4" s="24" t="s">
        <v>20</v>
      </c>
      <c s="25" t="s">
        <v>28</v>
      </c>
      <c s="27" t="s">
        <v>7679</v>
      </c>
      <c r="E4" s="26" t="s">
        <v>7680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8000</v>
      </c>
      <c r="E8" s="30" t="s">
        <v>7999</v>
      </c>
      <c r="J8" s="29">
        <f>0+J9</f>
      </c>
      <c s="29">
        <f>0+K9</f>
      </c>
      <c s="29">
        <f>0+L9</f>
      </c>
      <c s="29">
        <f>0+M9</f>
      </c>
    </row>
    <row r="9" spans="1:13" ht="12.75">
      <c r="A9" t="s">
        <v>46</v>
      </c>
      <c r="C9" s="31" t="s">
        <v>1144</v>
      </c>
      <c r="E9" s="33" t="s">
        <v>3081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3531</v>
      </c>
      <c s="35" t="s">
        <v>3532</v>
      </c>
      <c s="6" t="s">
        <v>4184</v>
      </c>
      <c s="36" t="s">
        <v>2833</v>
      </c>
      <c s="37">
        <v>1814.4</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3101</v>
      </c>
      <c s="35" t="s">
        <v>3102</v>
      </c>
      <c s="6" t="s">
        <v>3103</v>
      </c>
      <c s="36" t="s">
        <v>2833</v>
      </c>
      <c s="37">
        <v>1062.5</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6" ht="12.75">
      <c r="A18" t="s">
        <v>49</v>
      </c>
      <c s="34" t="s">
        <v>26</v>
      </c>
      <c s="34" t="s">
        <v>8001</v>
      </c>
      <c s="35" t="s">
        <v>47</v>
      </c>
      <c s="6" t="s">
        <v>8002</v>
      </c>
      <c s="36" t="s">
        <v>60</v>
      </c>
      <c s="37">
        <v>1008</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216.75">
      <c r="A21" t="s">
        <v>56</v>
      </c>
      <c r="E21" s="39" t="s">
        <v>7688</v>
      </c>
    </row>
    <row r="22" spans="1:16" ht="25.5">
      <c r="A22" t="s">
        <v>49</v>
      </c>
      <c s="34" t="s">
        <v>65</v>
      </c>
      <c s="34" t="s">
        <v>8003</v>
      </c>
      <c s="35" t="s">
        <v>47</v>
      </c>
      <c s="6" t="s">
        <v>7690</v>
      </c>
      <c s="36" t="s">
        <v>3233</v>
      </c>
      <c s="37">
        <v>20160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8004</v>
      </c>
    </row>
    <row r="26" spans="1:16" ht="12.75">
      <c r="A26" t="s">
        <v>49</v>
      </c>
      <c s="34" t="s">
        <v>69</v>
      </c>
      <c s="34" t="s">
        <v>7692</v>
      </c>
      <c s="35" t="s">
        <v>47</v>
      </c>
      <c s="6" t="s">
        <v>7693</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7695</v>
      </c>
    </row>
    <row r="30" spans="1:16" ht="12.75">
      <c r="A30" t="s">
        <v>49</v>
      </c>
      <c s="34" t="s">
        <v>72</v>
      </c>
      <c s="34" t="s">
        <v>7696</v>
      </c>
      <c s="35" t="s">
        <v>47</v>
      </c>
      <c s="6" t="s">
        <v>7697</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7698</v>
      </c>
    </row>
    <row r="34" spans="1:16" ht="12.75">
      <c r="A34" t="s">
        <v>49</v>
      </c>
      <c s="34" t="s">
        <v>77</v>
      </c>
      <c s="34" t="s">
        <v>7699</v>
      </c>
      <c s="35" t="s">
        <v>47</v>
      </c>
      <c s="6" t="s">
        <v>7700</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7702</v>
      </c>
    </row>
    <row r="38" spans="1:16" ht="12.75">
      <c r="A38" t="s">
        <v>49</v>
      </c>
      <c s="34" t="s">
        <v>82</v>
      </c>
      <c s="34" t="s">
        <v>7703</v>
      </c>
      <c s="35" t="s">
        <v>47</v>
      </c>
      <c s="6" t="s">
        <v>7704</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7705</v>
      </c>
    </row>
    <row r="42" spans="1:16" ht="12.75">
      <c r="A42" t="s">
        <v>49</v>
      </c>
      <c s="34" t="s">
        <v>86</v>
      </c>
      <c s="34" t="s">
        <v>7708</v>
      </c>
      <c s="35" t="s">
        <v>47</v>
      </c>
      <c s="6" t="s">
        <v>7709</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7710</v>
      </c>
    </row>
    <row r="46" spans="1:16" ht="25.5">
      <c r="A46" t="s">
        <v>49</v>
      </c>
      <c s="34" t="s">
        <v>90</v>
      </c>
      <c s="34" t="s">
        <v>7711</v>
      </c>
      <c s="35" t="s">
        <v>47</v>
      </c>
      <c s="6" t="s">
        <v>7712</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7713</v>
      </c>
    </row>
    <row r="50" spans="1:16" ht="25.5">
      <c r="A50" t="s">
        <v>49</v>
      </c>
      <c s="34" t="s">
        <v>94</v>
      </c>
      <c s="34" t="s">
        <v>8005</v>
      </c>
      <c s="35" t="s">
        <v>47</v>
      </c>
      <c s="6" t="s">
        <v>8006</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7718</v>
      </c>
    </row>
    <row r="54" spans="1:16" ht="25.5">
      <c r="A54" t="s">
        <v>49</v>
      </c>
      <c s="34" t="s">
        <v>98</v>
      </c>
      <c s="34" t="s">
        <v>7719</v>
      </c>
      <c s="35" t="s">
        <v>47</v>
      </c>
      <c s="6" t="s">
        <v>7720</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7718</v>
      </c>
    </row>
    <row r="58" spans="1:16" ht="25.5">
      <c r="A58" t="s">
        <v>49</v>
      </c>
      <c s="34" t="s">
        <v>103</v>
      </c>
      <c s="34" t="s">
        <v>7721</v>
      </c>
      <c s="35" t="s">
        <v>47</v>
      </c>
      <c s="6" t="s">
        <v>7722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7718</v>
      </c>
    </row>
    <row r="62" spans="1:16" ht="25.5">
      <c r="A62" t="s">
        <v>49</v>
      </c>
      <c s="34" t="s">
        <v>106</v>
      </c>
      <c s="34" t="s">
        <v>8007</v>
      </c>
      <c s="35" t="s">
        <v>47</v>
      </c>
      <c s="6" t="s">
        <v>8008</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7718</v>
      </c>
    </row>
    <row r="66" spans="1:16" ht="25.5">
      <c r="A66" t="s">
        <v>49</v>
      </c>
      <c s="34" t="s">
        <v>110</v>
      </c>
      <c s="34" t="s">
        <v>8009</v>
      </c>
      <c s="35" t="s">
        <v>47</v>
      </c>
      <c s="6" t="s">
        <v>8010</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7718</v>
      </c>
    </row>
    <row r="70" spans="1:16" ht="12.75">
      <c r="A70" t="s">
        <v>49</v>
      </c>
      <c s="34" t="s">
        <v>113</v>
      </c>
      <c s="34" t="s">
        <v>7727</v>
      </c>
      <c s="35" t="s">
        <v>47</v>
      </c>
      <c s="6" t="s">
        <v>7728</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7729</v>
      </c>
    </row>
    <row r="74" spans="1:16" ht="12.75">
      <c r="A74" t="s">
        <v>49</v>
      </c>
      <c s="34" t="s">
        <v>117</v>
      </c>
      <c s="34" t="s">
        <v>7730</v>
      </c>
      <c s="35" t="s">
        <v>47</v>
      </c>
      <c s="6" t="s">
        <v>7731</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7729</v>
      </c>
    </row>
    <row r="78" spans="1:16" ht="12.75">
      <c r="A78" t="s">
        <v>49</v>
      </c>
      <c s="34" t="s">
        <v>121</v>
      </c>
      <c s="34" t="s">
        <v>7732</v>
      </c>
      <c s="35" t="s">
        <v>47</v>
      </c>
      <c s="6" t="s">
        <v>7733</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7735</v>
      </c>
    </row>
    <row r="82" spans="1:16" ht="12.75">
      <c r="A82" t="s">
        <v>49</v>
      </c>
      <c s="34" t="s">
        <v>125</v>
      </c>
      <c s="34" t="s">
        <v>7736</v>
      </c>
      <c s="35" t="s">
        <v>47</v>
      </c>
      <c s="6" t="s">
        <v>7737</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7738</v>
      </c>
    </row>
    <row r="86" spans="1:16" ht="25.5">
      <c r="A86" t="s">
        <v>49</v>
      </c>
      <c s="34" t="s">
        <v>128</v>
      </c>
      <c s="34" t="s">
        <v>7741</v>
      </c>
      <c s="35" t="s">
        <v>47</v>
      </c>
      <c s="6" t="s">
        <v>7742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7738</v>
      </c>
    </row>
    <row r="90" spans="1:16" ht="12.75">
      <c r="A90" t="s">
        <v>49</v>
      </c>
      <c s="34" t="s">
        <v>132</v>
      </c>
      <c s="34" t="s">
        <v>8011</v>
      </c>
      <c s="35" t="s">
        <v>47</v>
      </c>
      <c s="6" t="s">
        <v>8012</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7738</v>
      </c>
    </row>
    <row r="94" spans="1:16" ht="12.75">
      <c r="A94" t="s">
        <v>49</v>
      </c>
      <c s="34" t="s">
        <v>136</v>
      </c>
      <c s="34" t="s">
        <v>7748</v>
      </c>
      <c s="35" t="s">
        <v>47</v>
      </c>
      <c s="6" t="s">
        <v>7749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7738</v>
      </c>
    </row>
    <row r="98" spans="1:16" ht="25.5">
      <c r="A98" t="s">
        <v>49</v>
      </c>
      <c s="34" t="s">
        <v>139</v>
      </c>
      <c s="34" t="s">
        <v>8013</v>
      </c>
      <c s="35" t="s">
        <v>47</v>
      </c>
      <c s="6" t="s">
        <v>8014</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8015</v>
      </c>
    </row>
    <row r="102" spans="1:16" ht="25.5">
      <c r="A102" t="s">
        <v>49</v>
      </c>
      <c s="34" t="s">
        <v>143</v>
      </c>
      <c s="34" t="s">
        <v>7757</v>
      </c>
      <c s="35" t="s">
        <v>47</v>
      </c>
      <c s="6" t="s">
        <v>7758</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7759</v>
      </c>
    </row>
    <row r="106" spans="1:16" ht="12.75">
      <c r="A106" t="s">
        <v>49</v>
      </c>
      <c s="34" t="s">
        <v>146</v>
      </c>
      <c s="34" t="s">
        <v>7760</v>
      </c>
      <c s="35" t="s">
        <v>47</v>
      </c>
      <c s="6" t="s">
        <v>7761</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7763</v>
      </c>
    </row>
    <row r="110" spans="1:16" ht="12.75">
      <c r="A110" t="s">
        <v>49</v>
      </c>
      <c s="34" t="s">
        <v>805</v>
      </c>
      <c s="34" t="s">
        <v>7764</v>
      </c>
      <c s="35" t="s">
        <v>47</v>
      </c>
      <c s="6" t="s">
        <v>7765</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7763</v>
      </c>
    </row>
    <row r="114" spans="1:16" ht="12.75">
      <c r="A114" t="s">
        <v>49</v>
      </c>
      <c s="34" t="s">
        <v>151</v>
      </c>
      <c s="34" t="s">
        <v>8016</v>
      </c>
      <c s="35" t="s">
        <v>47</v>
      </c>
      <c s="6" t="s">
        <v>8017</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8018</v>
      </c>
    </row>
    <row r="118" spans="1:16" ht="12.75">
      <c r="A118" t="s">
        <v>49</v>
      </c>
      <c s="34" t="s">
        <v>155</v>
      </c>
      <c s="34" t="s">
        <v>8019</v>
      </c>
      <c s="35" t="s">
        <v>47</v>
      </c>
      <c s="6" t="s">
        <v>8020</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8021</v>
      </c>
    </row>
    <row r="122" spans="1:16" ht="12.75">
      <c r="A122" t="s">
        <v>49</v>
      </c>
      <c s="34" t="s">
        <v>159</v>
      </c>
      <c s="34" t="s">
        <v>8022</v>
      </c>
      <c s="35" t="s">
        <v>47</v>
      </c>
      <c s="6" t="s">
        <v>8023</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8024</v>
      </c>
    </row>
    <row r="126" spans="1:16" ht="12.75">
      <c r="A126" t="s">
        <v>49</v>
      </c>
      <c s="34" t="s">
        <v>163</v>
      </c>
      <c s="34" t="s">
        <v>8025</v>
      </c>
      <c s="35" t="s">
        <v>47</v>
      </c>
      <c s="6" t="s">
        <v>8026</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8027</v>
      </c>
    </row>
    <row r="130" spans="1:16" ht="12.75">
      <c r="A130" t="s">
        <v>49</v>
      </c>
      <c s="34" t="s">
        <v>167</v>
      </c>
      <c s="34" t="s">
        <v>7770</v>
      </c>
      <c s="35" t="s">
        <v>47</v>
      </c>
      <c s="6" t="s">
        <v>7771</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7769</v>
      </c>
    </row>
    <row r="134" spans="1:16" ht="12.75">
      <c r="A134" t="s">
        <v>49</v>
      </c>
      <c s="34" t="s">
        <v>171</v>
      </c>
      <c s="34" t="s">
        <v>8028</v>
      </c>
      <c s="35" t="s">
        <v>47</v>
      </c>
      <c s="6" t="s">
        <v>8029</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7769</v>
      </c>
    </row>
    <row r="138" spans="1:16" ht="12.75">
      <c r="A138" t="s">
        <v>49</v>
      </c>
      <c s="34" t="s">
        <v>175</v>
      </c>
      <c s="34" t="s">
        <v>7779</v>
      </c>
      <c s="35" t="s">
        <v>47</v>
      </c>
      <c s="6" t="s">
        <v>7780</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7769</v>
      </c>
    </row>
    <row r="142" spans="1:16" ht="12.75">
      <c r="A142" t="s">
        <v>49</v>
      </c>
      <c s="34" t="s">
        <v>179</v>
      </c>
      <c s="34" t="s">
        <v>7782</v>
      </c>
      <c s="35" t="s">
        <v>47</v>
      </c>
      <c s="6" t="s">
        <v>7783</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7769</v>
      </c>
    </row>
    <row r="146" spans="1:16" ht="12.75">
      <c r="A146" t="s">
        <v>49</v>
      </c>
      <c s="34" t="s">
        <v>183</v>
      </c>
      <c s="34" t="s">
        <v>7785</v>
      </c>
      <c s="35" t="s">
        <v>47</v>
      </c>
      <c s="6" t="s">
        <v>7786</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7769</v>
      </c>
    </row>
    <row r="150" spans="1:16" ht="12.75">
      <c r="A150" t="s">
        <v>49</v>
      </c>
      <c s="34" t="s">
        <v>187</v>
      </c>
      <c s="34" t="s">
        <v>7791</v>
      </c>
      <c s="35" t="s">
        <v>47</v>
      </c>
      <c s="6" t="s">
        <v>7792</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7769</v>
      </c>
    </row>
    <row r="154" spans="1:16" ht="12.75">
      <c r="A154" t="s">
        <v>49</v>
      </c>
      <c s="34" t="s">
        <v>191</v>
      </c>
      <c s="34" t="s">
        <v>7794</v>
      </c>
      <c s="35" t="s">
        <v>47</v>
      </c>
      <c s="6" t="s">
        <v>7795</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7769</v>
      </c>
    </row>
    <row r="158" spans="1:16" ht="12.75">
      <c r="A158" t="s">
        <v>49</v>
      </c>
      <c s="34" t="s">
        <v>195</v>
      </c>
      <c s="34" t="s">
        <v>8030</v>
      </c>
      <c s="35" t="s">
        <v>47</v>
      </c>
      <c s="6" t="s">
        <v>8031</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7798</v>
      </c>
    </row>
    <row r="162" spans="1:16" ht="12.75">
      <c r="A162" t="s">
        <v>49</v>
      </c>
      <c s="34" t="s">
        <v>199</v>
      </c>
      <c s="34" t="s">
        <v>7809</v>
      </c>
      <c s="35" t="s">
        <v>47</v>
      </c>
      <c s="6" t="s">
        <v>7810</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7808</v>
      </c>
    </row>
    <row r="166" spans="1:16" ht="12.75">
      <c r="A166" t="s">
        <v>49</v>
      </c>
      <c s="34" t="s">
        <v>203</v>
      </c>
      <c s="34" t="s">
        <v>7811</v>
      </c>
      <c s="35" t="s">
        <v>47</v>
      </c>
      <c s="6" t="s">
        <v>7812</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7808</v>
      </c>
    </row>
    <row r="170" spans="1:16" ht="12.75">
      <c r="A170" t="s">
        <v>49</v>
      </c>
      <c s="34" t="s">
        <v>207</v>
      </c>
      <c s="34" t="s">
        <v>7816</v>
      </c>
      <c s="35" t="s">
        <v>47</v>
      </c>
      <c s="6" t="s">
        <v>7817</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7815</v>
      </c>
    </row>
    <row r="174" spans="1:16" ht="12.75">
      <c r="A174" t="s">
        <v>49</v>
      </c>
      <c s="34" t="s">
        <v>211</v>
      </c>
      <c s="34" t="s">
        <v>7820</v>
      </c>
      <c s="35" t="s">
        <v>47</v>
      </c>
      <c s="6" t="s">
        <v>7821</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7815</v>
      </c>
    </row>
    <row r="178" spans="1:16" ht="12.75">
      <c r="A178" t="s">
        <v>49</v>
      </c>
      <c s="34" t="s">
        <v>215</v>
      </c>
      <c s="34" t="s">
        <v>7822</v>
      </c>
      <c s="35" t="s">
        <v>47</v>
      </c>
      <c s="6" t="s">
        <v>7823</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7825</v>
      </c>
    </row>
    <row r="182" spans="1:16" ht="12.75">
      <c r="A182" t="s">
        <v>49</v>
      </c>
      <c s="34" t="s">
        <v>219</v>
      </c>
      <c s="34" t="s">
        <v>7829</v>
      </c>
      <c s="35" t="s">
        <v>47</v>
      </c>
      <c s="6" t="s">
        <v>7830</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8032</v>
      </c>
    </row>
    <row r="186" spans="1:16" ht="12.75">
      <c r="A186" t="s">
        <v>49</v>
      </c>
      <c s="34" t="s">
        <v>223</v>
      </c>
      <c s="34" t="s">
        <v>7832</v>
      </c>
      <c s="35" t="s">
        <v>47</v>
      </c>
      <c s="6" t="s">
        <v>7833</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7831</v>
      </c>
    </row>
    <row r="190" spans="1:16" ht="12.75">
      <c r="A190" t="s">
        <v>49</v>
      </c>
      <c s="34" t="s">
        <v>227</v>
      </c>
      <c s="34" t="s">
        <v>7834</v>
      </c>
      <c s="35" t="s">
        <v>47</v>
      </c>
      <c s="6" t="s">
        <v>7835</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7831</v>
      </c>
    </row>
    <row r="194" spans="1:16" ht="12.75">
      <c r="A194" t="s">
        <v>49</v>
      </c>
      <c s="34" t="s">
        <v>231</v>
      </c>
      <c s="34" t="s">
        <v>8033</v>
      </c>
      <c s="35" t="s">
        <v>47</v>
      </c>
      <c s="6" t="s">
        <v>8034</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7808</v>
      </c>
    </row>
    <row r="198" spans="1:16" ht="12.75">
      <c r="A198" t="s">
        <v>49</v>
      </c>
      <c s="34" t="s">
        <v>235</v>
      </c>
      <c s="34" t="s">
        <v>7846</v>
      </c>
      <c s="35" t="s">
        <v>47</v>
      </c>
      <c s="6" t="s">
        <v>7847</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7808</v>
      </c>
    </row>
    <row r="202" spans="1:16" ht="12.75">
      <c r="A202" t="s">
        <v>49</v>
      </c>
      <c s="34" t="s">
        <v>239</v>
      </c>
      <c s="34" t="s">
        <v>7848</v>
      </c>
      <c s="35" t="s">
        <v>47</v>
      </c>
      <c s="6" t="s">
        <v>7849</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7808</v>
      </c>
    </row>
    <row r="206" spans="1:16" ht="12.75">
      <c r="A206" t="s">
        <v>49</v>
      </c>
      <c s="34" t="s">
        <v>243</v>
      </c>
      <c s="34" t="s">
        <v>7853</v>
      </c>
      <c s="35" t="s">
        <v>47</v>
      </c>
      <c s="6" t="s">
        <v>7854</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7808</v>
      </c>
    </row>
    <row r="210" spans="1:16" ht="12.75">
      <c r="A210" t="s">
        <v>49</v>
      </c>
      <c s="34" t="s">
        <v>247</v>
      </c>
      <c s="34" t="s">
        <v>8035</v>
      </c>
      <c s="35" t="s">
        <v>47</v>
      </c>
      <c s="6" t="s">
        <v>8036</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7808</v>
      </c>
    </row>
    <row r="214" spans="1:16" ht="25.5">
      <c r="A214" t="s">
        <v>49</v>
      </c>
      <c s="34" t="s">
        <v>251</v>
      </c>
      <c s="34" t="s">
        <v>8037</v>
      </c>
      <c s="35" t="s">
        <v>47</v>
      </c>
      <c s="6" t="s">
        <v>8038</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7808</v>
      </c>
    </row>
    <row r="218" spans="1:16" ht="12.75">
      <c r="A218" t="s">
        <v>49</v>
      </c>
      <c s="34" t="s">
        <v>255</v>
      </c>
      <c s="34" t="s">
        <v>8039</v>
      </c>
      <c s="35" t="s">
        <v>47</v>
      </c>
      <c s="6" t="s">
        <v>8040</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7808</v>
      </c>
    </row>
    <row r="222" spans="1:16" ht="12.75">
      <c r="A222" t="s">
        <v>49</v>
      </c>
      <c s="34" t="s">
        <v>259</v>
      </c>
      <c s="34" t="s">
        <v>8041</v>
      </c>
      <c s="35" t="s">
        <v>47</v>
      </c>
      <c s="6" t="s">
        <v>8042</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7808</v>
      </c>
    </row>
    <row r="226" spans="1:16" ht="12.75">
      <c r="A226" t="s">
        <v>49</v>
      </c>
      <c s="34" t="s">
        <v>263</v>
      </c>
      <c s="34" t="s">
        <v>7862</v>
      </c>
      <c s="35" t="s">
        <v>47</v>
      </c>
      <c s="6" t="s">
        <v>7863</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7808</v>
      </c>
    </row>
    <row r="230" spans="1:16" ht="12.75">
      <c r="A230" t="s">
        <v>49</v>
      </c>
      <c s="34" t="s">
        <v>267</v>
      </c>
      <c s="34" t="s">
        <v>8043</v>
      </c>
      <c s="35" t="s">
        <v>47</v>
      </c>
      <c s="6" t="s">
        <v>8044</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7842</v>
      </c>
    </row>
    <row r="234" spans="1:16" ht="12.75">
      <c r="A234" t="s">
        <v>49</v>
      </c>
      <c s="34" t="s">
        <v>271</v>
      </c>
      <c s="34" t="s">
        <v>7865</v>
      </c>
      <c s="35" t="s">
        <v>47</v>
      </c>
      <c s="6" t="s">
        <v>7866</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7808</v>
      </c>
    </row>
    <row r="238" spans="1:16" ht="25.5">
      <c r="A238" t="s">
        <v>49</v>
      </c>
      <c s="34" t="s">
        <v>275</v>
      </c>
      <c s="34" t="s">
        <v>8045</v>
      </c>
      <c s="35" t="s">
        <v>47</v>
      </c>
      <c s="6" t="s">
        <v>8046</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8047</v>
      </c>
    </row>
    <row r="242" spans="1:16" ht="12.75">
      <c r="A242" t="s">
        <v>49</v>
      </c>
      <c s="34" t="s">
        <v>279</v>
      </c>
      <c s="34" t="s">
        <v>7880</v>
      </c>
      <c s="35" t="s">
        <v>47</v>
      </c>
      <c s="6" t="s">
        <v>7881</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7808</v>
      </c>
    </row>
    <row r="246" spans="1:16" ht="12.75">
      <c r="A246" t="s">
        <v>49</v>
      </c>
      <c s="34" t="s">
        <v>283</v>
      </c>
      <c s="34" t="s">
        <v>8048</v>
      </c>
      <c s="35" t="s">
        <v>47</v>
      </c>
      <c s="6" t="s">
        <v>8049</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7808</v>
      </c>
    </row>
    <row r="250" spans="1:16" ht="12.75">
      <c r="A250" t="s">
        <v>49</v>
      </c>
      <c s="34" t="s">
        <v>287</v>
      </c>
      <c s="34" t="s">
        <v>7889</v>
      </c>
      <c s="35" t="s">
        <v>47</v>
      </c>
      <c s="6" t="s">
        <v>7890</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7808</v>
      </c>
    </row>
    <row r="254" spans="1:16" ht="12.75">
      <c r="A254" t="s">
        <v>49</v>
      </c>
      <c s="34" t="s">
        <v>292</v>
      </c>
      <c s="34" t="s">
        <v>7892</v>
      </c>
      <c s="35" t="s">
        <v>47</v>
      </c>
      <c s="6" t="s">
        <v>7893</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7808</v>
      </c>
    </row>
    <row r="258" spans="1:16" ht="12.75">
      <c r="A258" t="s">
        <v>49</v>
      </c>
      <c s="34" t="s">
        <v>296</v>
      </c>
      <c s="34" t="s">
        <v>7894</v>
      </c>
      <c s="35" t="s">
        <v>47</v>
      </c>
      <c s="6" t="s">
        <v>7895</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7808</v>
      </c>
    </row>
    <row r="262" spans="1:16" ht="25.5">
      <c r="A262" t="s">
        <v>49</v>
      </c>
      <c s="34" t="s">
        <v>300</v>
      </c>
      <c s="34" t="s">
        <v>7896</v>
      </c>
      <c s="35" t="s">
        <v>47</v>
      </c>
      <c s="6" t="s">
        <v>7897</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7899</v>
      </c>
    </row>
    <row r="266" spans="1:16" ht="25.5">
      <c r="A266" t="s">
        <v>49</v>
      </c>
      <c s="34" t="s">
        <v>304</v>
      </c>
      <c s="34" t="s">
        <v>8050</v>
      </c>
      <c s="35" t="s">
        <v>47</v>
      </c>
      <c s="6" t="s">
        <v>8051</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8052</v>
      </c>
    </row>
    <row r="270" spans="1:16" ht="12.75">
      <c r="A270" t="s">
        <v>49</v>
      </c>
      <c s="34" t="s">
        <v>308</v>
      </c>
      <c s="34" t="s">
        <v>6442</v>
      </c>
      <c s="35" t="s">
        <v>47</v>
      </c>
      <c s="6" t="s">
        <v>7900</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8053</v>
      </c>
    </row>
    <row r="274" spans="1:16" ht="12.75">
      <c r="A274" t="s">
        <v>49</v>
      </c>
      <c s="34" t="s">
        <v>312</v>
      </c>
      <c s="34" t="s">
        <v>7972</v>
      </c>
      <c s="35" t="s">
        <v>47</v>
      </c>
      <c s="6" t="s">
        <v>7973</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7974</v>
      </c>
    </row>
    <row r="278" spans="1:16" ht="12.75">
      <c r="A278" t="s">
        <v>49</v>
      </c>
      <c s="34" t="s">
        <v>316</v>
      </c>
      <c s="34" t="s">
        <v>7905</v>
      </c>
      <c s="35" t="s">
        <v>47</v>
      </c>
      <c s="6" t="s">
        <v>7906</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7904</v>
      </c>
    </row>
    <row r="282" spans="1:16" ht="12.75">
      <c r="A282" t="s">
        <v>49</v>
      </c>
      <c s="34" t="s">
        <v>320</v>
      </c>
      <c s="34" t="s">
        <v>7907</v>
      </c>
      <c s="35" t="s">
        <v>47</v>
      </c>
      <c s="6" t="s">
        <v>7908</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7904</v>
      </c>
    </row>
    <row r="286" spans="1:16" ht="12.75">
      <c r="A286" t="s">
        <v>49</v>
      </c>
      <c s="34" t="s">
        <v>324</v>
      </c>
      <c s="34" t="s">
        <v>7975</v>
      </c>
      <c s="35" t="s">
        <v>47</v>
      </c>
      <c s="6" t="s">
        <v>7976</v>
      </c>
      <c s="36" t="s">
        <v>7977</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7978</v>
      </c>
    </row>
    <row r="290" spans="1:16" ht="12.75">
      <c r="A290" t="s">
        <v>49</v>
      </c>
      <c s="34" t="s">
        <v>328</v>
      </c>
      <c s="34" t="s">
        <v>7979</v>
      </c>
      <c s="35" t="s">
        <v>47</v>
      </c>
      <c s="6" t="s">
        <v>7980</v>
      </c>
      <c s="36" t="s">
        <v>7977</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7981</v>
      </c>
    </row>
    <row r="294" spans="1:16" ht="12.75">
      <c r="A294" t="s">
        <v>49</v>
      </c>
      <c s="34" t="s">
        <v>332</v>
      </c>
      <c s="34" t="s">
        <v>7982</v>
      </c>
      <c s="35" t="s">
        <v>47</v>
      </c>
      <c s="6" t="s">
        <v>7983</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8054</v>
      </c>
    </row>
    <row r="298" spans="1:16" ht="12.75">
      <c r="A298" t="s">
        <v>49</v>
      </c>
      <c s="34" t="s">
        <v>335</v>
      </c>
      <c s="34" t="s">
        <v>1282</v>
      </c>
      <c s="35" t="s">
        <v>47</v>
      </c>
      <c s="6" t="s">
        <v>1283</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7987</v>
      </c>
    </row>
    <row r="302" spans="1:16" ht="12.75">
      <c r="A302" t="s">
        <v>49</v>
      </c>
      <c s="34" t="s">
        <v>339</v>
      </c>
      <c s="34" t="s">
        <v>1285</v>
      </c>
      <c s="35" t="s">
        <v>47</v>
      </c>
      <c s="6" t="s">
        <v>1286</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7988</v>
      </c>
    </row>
    <row r="306" spans="1:16" ht="12.75">
      <c r="A306" t="s">
        <v>49</v>
      </c>
      <c s="34" t="s">
        <v>343</v>
      </c>
      <c s="34" t="s">
        <v>2287</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7989</v>
      </c>
    </row>
    <row r="310" spans="1:16" ht="12.75">
      <c r="A310" t="s">
        <v>49</v>
      </c>
      <c s="34" t="s">
        <v>347</v>
      </c>
      <c s="34" t="s">
        <v>7990</v>
      </c>
      <c s="35" t="s">
        <v>47</v>
      </c>
      <c s="6" t="s">
        <v>7991</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7992</v>
      </c>
    </row>
    <row r="314" spans="1:16" ht="12.75">
      <c r="A314" t="s">
        <v>49</v>
      </c>
      <c s="34" t="s">
        <v>351</v>
      </c>
      <c s="34" t="s">
        <v>8055</v>
      </c>
      <c s="35" t="s">
        <v>47</v>
      </c>
      <c s="6" t="s">
        <v>8056</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8057</v>
      </c>
    </row>
    <row r="318" spans="1:16" ht="12.75">
      <c r="A318" t="s">
        <v>49</v>
      </c>
      <c s="34" t="s">
        <v>355</v>
      </c>
      <c s="34" t="s">
        <v>7910</v>
      </c>
      <c s="35" t="s">
        <v>47</v>
      </c>
      <c s="6" t="s">
        <v>7911</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7912</v>
      </c>
    </row>
    <row r="322" spans="1:16" ht="12.75">
      <c r="A322" t="s">
        <v>49</v>
      </c>
      <c s="34" t="s">
        <v>359</v>
      </c>
      <c s="34" t="s">
        <v>7913</v>
      </c>
      <c s="35" t="s">
        <v>47</v>
      </c>
      <c s="6" t="s">
        <v>7914</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7915</v>
      </c>
    </row>
    <row r="326" spans="1:16" ht="12.75">
      <c r="A326" t="s">
        <v>49</v>
      </c>
      <c s="34" t="s">
        <v>363</v>
      </c>
      <c s="34" t="s">
        <v>7919</v>
      </c>
      <c s="35" t="s">
        <v>47</v>
      </c>
      <c s="6" t="s">
        <v>7920</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7918</v>
      </c>
    </row>
    <row r="330" spans="1:16" ht="12.75">
      <c r="A330" t="s">
        <v>49</v>
      </c>
      <c s="34" t="s">
        <v>367</v>
      </c>
      <c s="34" t="s">
        <v>7921</v>
      </c>
      <c s="35" t="s">
        <v>47</v>
      </c>
      <c s="6" t="s">
        <v>7922</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7918</v>
      </c>
    </row>
    <row r="334" spans="1:16" ht="12.75">
      <c r="A334" t="s">
        <v>49</v>
      </c>
      <c s="34" t="s">
        <v>371</v>
      </c>
      <c s="34" t="s">
        <v>7929</v>
      </c>
      <c s="35" t="s">
        <v>47</v>
      </c>
      <c s="6" t="s">
        <v>7930</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7931</v>
      </c>
    </row>
    <row r="338" spans="1:16" ht="12.75">
      <c r="A338" t="s">
        <v>49</v>
      </c>
      <c s="34" t="s">
        <v>875</v>
      </c>
      <c s="34" t="s">
        <v>7940</v>
      </c>
      <c s="35" t="s">
        <v>47</v>
      </c>
      <c s="6" t="s">
        <v>7941</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7931</v>
      </c>
    </row>
    <row r="342" spans="1:16" ht="12.75">
      <c r="A342" t="s">
        <v>49</v>
      </c>
      <c s="34" t="s">
        <v>376</v>
      </c>
      <c s="34" t="s">
        <v>7942</v>
      </c>
      <c s="35" t="s">
        <v>47</v>
      </c>
      <c s="6" t="s">
        <v>7943</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7931</v>
      </c>
    </row>
    <row r="346" spans="1:16" ht="12.75">
      <c r="A346" t="s">
        <v>49</v>
      </c>
      <c s="34" t="s">
        <v>380</v>
      </c>
      <c s="34" t="s">
        <v>7944</v>
      </c>
      <c s="35" t="s">
        <v>47</v>
      </c>
      <c s="6" t="s">
        <v>7945</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7931</v>
      </c>
    </row>
    <row r="350" spans="1:16" ht="12.75">
      <c r="A350" t="s">
        <v>49</v>
      </c>
      <c s="34" t="s">
        <v>384</v>
      </c>
      <c s="34" t="s">
        <v>8058</v>
      </c>
      <c s="35" t="s">
        <v>47</v>
      </c>
      <c s="6" t="s">
        <v>8059</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7931</v>
      </c>
    </row>
    <row r="354" spans="1:16" ht="12.75">
      <c r="A354" t="s">
        <v>49</v>
      </c>
      <c s="34" t="s">
        <v>388</v>
      </c>
      <c s="34" t="s">
        <v>7956</v>
      </c>
      <c s="35" t="s">
        <v>47</v>
      </c>
      <c s="6" t="s">
        <v>7957</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7931</v>
      </c>
    </row>
    <row r="358" spans="1:16" ht="12.75">
      <c r="A358" t="s">
        <v>49</v>
      </c>
      <c s="34" t="s">
        <v>392</v>
      </c>
      <c s="34" t="s">
        <v>7958</v>
      </c>
      <c s="35" t="s">
        <v>47</v>
      </c>
      <c s="6" t="s">
        <v>7959</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7931</v>
      </c>
    </row>
    <row r="362" spans="1:16" ht="12.75">
      <c r="A362" t="s">
        <v>49</v>
      </c>
      <c s="34" t="s">
        <v>396</v>
      </c>
      <c s="34" t="s">
        <v>8060</v>
      </c>
      <c s="35" t="s">
        <v>47</v>
      </c>
      <c s="6" t="s">
        <v>8061</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7931</v>
      </c>
    </row>
    <row r="366" spans="1:16" ht="12.75">
      <c r="A366" t="s">
        <v>49</v>
      </c>
      <c s="34" t="s">
        <v>400</v>
      </c>
      <c s="34" t="s">
        <v>7962</v>
      </c>
      <c s="35" t="s">
        <v>47</v>
      </c>
      <c s="6" t="s">
        <v>7963</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7931</v>
      </c>
    </row>
    <row r="370" spans="1:16" ht="12.75">
      <c r="A370" t="s">
        <v>49</v>
      </c>
      <c s="34" t="s">
        <v>404</v>
      </c>
      <c s="34" t="s">
        <v>8062</v>
      </c>
      <c s="35" t="s">
        <v>47</v>
      </c>
      <c s="6" t="s">
        <v>8063</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7966</v>
      </c>
    </row>
    <row r="374" spans="1:16" ht="12.75">
      <c r="A374" t="s">
        <v>49</v>
      </c>
      <c s="34" t="s">
        <v>876</v>
      </c>
      <c s="34" t="s">
        <v>8064</v>
      </c>
      <c s="35" t="s">
        <v>47</v>
      </c>
      <c s="6" t="s">
        <v>8065</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7966</v>
      </c>
    </row>
    <row r="378" spans="1:16" ht="12.75">
      <c r="A378" t="s">
        <v>49</v>
      </c>
      <c s="34" t="s">
        <v>408</v>
      </c>
      <c s="34" t="s">
        <v>7969</v>
      </c>
      <c s="35" t="s">
        <v>47</v>
      </c>
      <c s="6" t="s">
        <v>7970</v>
      </c>
      <c s="36" t="s">
        <v>3233</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7971</v>
      </c>
    </row>
    <row r="382" spans="1:16" ht="12.75">
      <c r="A382" t="s">
        <v>49</v>
      </c>
      <c s="34" t="s">
        <v>413</v>
      </c>
      <c s="34" t="s">
        <v>8066</v>
      </c>
      <c s="35" t="s">
        <v>47</v>
      </c>
      <c s="6" t="s">
        <v>7970</v>
      </c>
      <c s="36" t="s">
        <v>3255</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7679</v>
      </c>
      <c s="41">
        <f>Rekapitulace!C159</f>
      </c>
      <c s="20" t="s">
        <v>0</v>
      </c>
      <c t="s">
        <v>23</v>
      </c>
      <c t="s">
        <v>27</v>
      </c>
    </row>
    <row r="4" spans="1:16" ht="32" customHeight="1">
      <c r="A4" s="24" t="s">
        <v>20</v>
      </c>
      <c s="25" t="s">
        <v>28</v>
      </c>
      <c s="27" t="s">
        <v>7679</v>
      </c>
      <c r="E4" s="26" t="s">
        <v>7680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8070</v>
      </c>
      <c r="E8" s="30" t="s">
        <v>8069</v>
      </c>
      <c r="J8" s="29">
        <f>0+J9+J46+J115+J324+J337+J450</f>
      </c>
      <c s="29">
        <f>0+K9+K46+K115+K324+K337+K450</f>
      </c>
      <c s="29">
        <f>0+L9+L46+L115+L324+L337+L450</f>
      </c>
      <c s="29">
        <f>0+M9+M46+M115+M324+M337+M450</f>
      </c>
    </row>
    <row r="9" spans="1:13" ht="12.75">
      <c r="A9" t="s">
        <v>46</v>
      </c>
      <c r="C9" s="31" t="s">
        <v>47</v>
      </c>
      <c r="E9" s="33" t="s">
        <v>7684</v>
      </c>
      <c r="J9" s="32">
        <f>0</f>
      </c>
      <c s="32">
        <f>0</f>
      </c>
      <c s="32">
        <f>0+L10+L14+L18+L22+L26+L30+L34+L38+L42</f>
      </c>
      <c s="32">
        <f>0+M10+M14+M18+M22+M26+M30+M34+M38+M42</f>
      </c>
    </row>
    <row r="10" spans="1:16" ht="12.75">
      <c r="A10" t="s">
        <v>49</v>
      </c>
      <c s="34" t="s">
        <v>47</v>
      </c>
      <c s="34" t="s">
        <v>7685</v>
      </c>
      <c s="35" t="s">
        <v>5</v>
      </c>
      <c s="6" t="s">
        <v>7686</v>
      </c>
      <c s="36" t="s">
        <v>60</v>
      </c>
      <c s="37">
        <v>521</v>
      </c>
      <c s="36">
        <v>0</v>
      </c>
      <c s="36">
        <f>ROUND(G10*H10,6)</f>
      </c>
      <c r="L10" s="38">
        <v>0</v>
      </c>
      <c s="32">
        <f>ROUND(ROUND(L10,2)*ROUND(G10,3),2)</f>
      </c>
      <c s="36" t="s">
        <v>53</v>
      </c>
      <c>
        <f>(M10*21)/100</f>
      </c>
      <c t="s">
        <v>27</v>
      </c>
    </row>
    <row r="11" spans="1:5" ht="12.75">
      <c r="A11" s="35" t="s">
        <v>54</v>
      </c>
      <c r="E11" s="39" t="s">
        <v>4008</v>
      </c>
    </row>
    <row r="12" spans="1:5" ht="12.75">
      <c r="A12" s="35" t="s">
        <v>55</v>
      </c>
      <c r="E12" s="40" t="s">
        <v>7687</v>
      </c>
    </row>
    <row r="13" spans="1:5" ht="216.75">
      <c r="A13" t="s">
        <v>56</v>
      </c>
      <c r="E13" s="39" t="s">
        <v>8071</v>
      </c>
    </row>
    <row r="14" spans="1:16" ht="25.5">
      <c r="A14" t="s">
        <v>49</v>
      </c>
      <c s="34" t="s">
        <v>27</v>
      </c>
      <c s="34" t="s">
        <v>8072</v>
      </c>
      <c s="35" t="s">
        <v>5</v>
      </c>
      <c s="6" t="s">
        <v>7690</v>
      </c>
      <c s="36" t="s">
        <v>3233</v>
      </c>
      <c s="37">
        <v>5200</v>
      </c>
      <c s="36">
        <v>0</v>
      </c>
      <c s="36">
        <f>ROUND(G14*H14,6)</f>
      </c>
      <c r="L14" s="38">
        <v>0</v>
      </c>
      <c s="32">
        <f>ROUND(ROUND(L14,2)*ROUND(G14,3),2)</f>
      </c>
      <c s="36" t="s">
        <v>416</v>
      </c>
      <c>
        <f>(M14*21)/100</f>
      </c>
      <c t="s">
        <v>27</v>
      </c>
    </row>
    <row r="15" spans="1:5" ht="12.75">
      <c r="A15" s="35" t="s">
        <v>54</v>
      </c>
      <c r="E15" s="39" t="s">
        <v>4008</v>
      </c>
    </row>
    <row r="16" spans="1:5" ht="12.75">
      <c r="A16" s="35" t="s">
        <v>55</v>
      </c>
      <c r="E16" s="40" t="s">
        <v>7687</v>
      </c>
    </row>
    <row r="17" spans="1:5" ht="127.5">
      <c r="A17" t="s">
        <v>56</v>
      </c>
      <c r="E17" s="39" t="s">
        <v>8004</v>
      </c>
    </row>
    <row r="18" spans="1:16" ht="12.75">
      <c r="A18" t="s">
        <v>49</v>
      </c>
      <c s="34" t="s">
        <v>26</v>
      </c>
      <c s="34" t="s">
        <v>7692</v>
      </c>
      <c s="35" t="s">
        <v>5</v>
      </c>
      <c s="6" t="s">
        <v>7693</v>
      </c>
      <c s="36" t="s">
        <v>80</v>
      </c>
      <c s="37">
        <v>638</v>
      </c>
      <c s="36">
        <v>0</v>
      </c>
      <c s="36">
        <f>ROUND(G18*H18,6)</f>
      </c>
      <c r="L18" s="38">
        <v>0</v>
      </c>
      <c s="32">
        <f>ROUND(ROUND(L18,2)*ROUND(G18,3),2)</f>
      </c>
      <c s="36" t="s">
        <v>53</v>
      </c>
      <c>
        <f>(M18*21)/100</f>
      </c>
      <c t="s">
        <v>27</v>
      </c>
    </row>
    <row r="19" spans="1:5" ht="12.75">
      <c r="A19" s="35" t="s">
        <v>54</v>
      </c>
      <c r="E19" s="39" t="s">
        <v>4008</v>
      </c>
    </row>
    <row r="20" spans="1:5" ht="12.75">
      <c r="A20" s="35" t="s">
        <v>55</v>
      </c>
      <c r="E20" s="40" t="s">
        <v>7694</v>
      </c>
    </row>
    <row r="21" spans="1:5" ht="89.25">
      <c r="A21" t="s">
        <v>56</v>
      </c>
      <c r="E21" s="39" t="s">
        <v>7695</v>
      </c>
    </row>
    <row r="22" spans="1:16" ht="12.75">
      <c r="A22" t="s">
        <v>49</v>
      </c>
      <c s="34" t="s">
        <v>65</v>
      </c>
      <c s="34" t="s">
        <v>7696</v>
      </c>
      <c s="35" t="s">
        <v>5</v>
      </c>
      <c s="6" t="s">
        <v>7697</v>
      </c>
      <c s="36" t="s">
        <v>80</v>
      </c>
      <c s="37">
        <v>273</v>
      </c>
      <c s="36">
        <v>0</v>
      </c>
      <c s="36">
        <f>ROUND(G22*H22,6)</f>
      </c>
      <c r="L22" s="38">
        <v>0</v>
      </c>
      <c s="32">
        <f>ROUND(ROUND(L22,2)*ROUND(G22,3),2)</f>
      </c>
      <c s="36" t="s">
        <v>53</v>
      </c>
      <c>
        <f>(M22*21)/100</f>
      </c>
      <c t="s">
        <v>27</v>
      </c>
    </row>
    <row r="23" spans="1:5" ht="12.75">
      <c r="A23" s="35" t="s">
        <v>54</v>
      </c>
      <c r="E23" s="39" t="s">
        <v>4008</v>
      </c>
    </row>
    <row r="24" spans="1:5" ht="12.75">
      <c r="A24" s="35" t="s">
        <v>55</v>
      </c>
      <c r="E24" s="40" t="s">
        <v>7694</v>
      </c>
    </row>
    <row r="25" spans="1:5" ht="89.25">
      <c r="A25" t="s">
        <v>56</v>
      </c>
      <c r="E25" s="39" t="s">
        <v>7698</v>
      </c>
    </row>
    <row r="26" spans="1:16" ht="12.75">
      <c r="A26" t="s">
        <v>49</v>
      </c>
      <c s="34" t="s">
        <v>69</v>
      </c>
      <c s="34" t="s">
        <v>7699</v>
      </c>
      <c s="35" t="s">
        <v>5</v>
      </c>
      <c s="6" t="s">
        <v>7700</v>
      </c>
      <c s="36" t="s">
        <v>80</v>
      </c>
      <c s="37">
        <v>41</v>
      </c>
      <c s="36">
        <v>0</v>
      </c>
      <c s="36">
        <f>ROUND(G26*H26,6)</f>
      </c>
      <c r="L26" s="38">
        <v>0</v>
      </c>
      <c s="32">
        <f>ROUND(ROUND(L26,2)*ROUND(G26,3),2)</f>
      </c>
      <c s="36" t="s">
        <v>53</v>
      </c>
      <c>
        <f>(M26*21)/100</f>
      </c>
      <c t="s">
        <v>27</v>
      </c>
    </row>
    <row r="27" spans="1:5" ht="12.75">
      <c r="A27" s="35" t="s">
        <v>54</v>
      </c>
      <c r="E27" s="39" t="s">
        <v>4008</v>
      </c>
    </row>
    <row r="28" spans="1:5" ht="12.75">
      <c r="A28" s="35" t="s">
        <v>55</v>
      </c>
      <c r="E28" s="40" t="s">
        <v>7701</v>
      </c>
    </row>
    <row r="29" spans="1:5" ht="89.25">
      <c r="A29" t="s">
        <v>56</v>
      </c>
      <c r="E29" s="39" t="s">
        <v>7702</v>
      </c>
    </row>
    <row r="30" spans="1:16" ht="12.75">
      <c r="A30" t="s">
        <v>49</v>
      </c>
      <c s="34" t="s">
        <v>72</v>
      </c>
      <c s="34" t="s">
        <v>7703</v>
      </c>
      <c s="35" t="s">
        <v>5</v>
      </c>
      <c s="6" t="s">
        <v>7704</v>
      </c>
      <c s="36" t="s">
        <v>80</v>
      </c>
      <c s="37">
        <v>4</v>
      </c>
      <c s="36">
        <v>0</v>
      </c>
      <c s="36">
        <f>ROUND(G30*H30,6)</f>
      </c>
      <c r="L30" s="38">
        <v>0</v>
      </c>
      <c s="32">
        <f>ROUND(ROUND(L30,2)*ROUND(G30,3),2)</f>
      </c>
      <c s="36" t="s">
        <v>53</v>
      </c>
      <c>
        <f>(M30*21)/100</f>
      </c>
      <c t="s">
        <v>27</v>
      </c>
    </row>
    <row r="31" spans="1:5" ht="12.75">
      <c r="A31" s="35" t="s">
        <v>54</v>
      </c>
      <c r="E31" s="39" t="s">
        <v>4008</v>
      </c>
    </row>
    <row r="32" spans="1:5" ht="12.75">
      <c r="A32" s="35" t="s">
        <v>55</v>
      </c>
      <c r="E32" s="40" t="s">
        <v>7701</v>
      </c>
    </row>
    <row r="33" spans="1:5" ht="76.5">
      <c r="A33" t="s">
        <v>56</v>
      </c>
      <c r="E33" s="39" t="s">
        <v>7705</v>
      </c>
    </row>
    <row r="34" spans="1:16" ht="12.75">
      <c r="A34" t="s">
        <v>49</v>
      </c>
      <c s="34" t="s">
        <v>77</v>
      </c>
      <c s="34" t="s">
        <v>3503</v>
      </c>
      <c s="35" t="s">
        <v>5</v>
      </c>
      <c s="6" t="s">
        <v>3504</v>
      </c>
      <c s="36" t="s">
        <v>80</v>
      </c>
      <c s="37">
        <v>4</v>
      </c>
      <c s="36">
        <v>0</v>
      </c>
      <c s="36">
        <f>ROUND(G34*H34,6)</f>
      </c>
      <c r="L34" s="38">
        <v>0</v>
      </c>
      <c s="32">
        <f>ROUND(ROUND(L34,2)*ROUND(G34,3),2)</f>
      </c>
      <c s="36" t="s">
        <v>53</v>
      </c>
      <c>
        <f>(M34*21)/100</f>
      </c>
      <c t="s">
        <v>27</v>
      </c>
    </row>
    <row r="35" spans="1:5" ht="12.75">
      <c r="A35" s="35" t="s">
        <v>54</v>
      </c>
      <c r="E35" s="39" t="s">
        <v>4008</v>
      </c>
    </row>
    <row r="36" spans="1:5" ht="12.75">
      <c r="A36" s="35" t="s">
        <v>55</v>
      </c>
      <c r="E36" s="40" t="s">
        <v>7706</v>
      </c>
    </row>
    <row r="37" spans="1:5" ht="89.25">
      <c r="A37" t="s">
        <v>56</v>
      </c>
      <c r="E37" s="39" t="s">
        <v>8073</v>
      </c>
    </row>
    <row r="38" spans="1:16" ht="12.75">
      <c r="A38" t="s">
        <v>49</v>
      </c>
      <c s="34" t="s">
        <v>82</v>
      </c>
      <c s="34" t="s">
        <v>7708</v>
      </c>
      <c s="35" t="s">
        <v>5</v>
      </c>
      <c s="6" t="s">
        <v>7709</v>
      </c>
      <c s="36" t="s">
        <v>80</v>
      </c>
      <c s="37">
        <v>50</v>
      </c>
      <c s="36">
        <v>0</v>
      </c>
      <c s="36">
        <f>ROUND(G38*H38,6)</f>
      </c>
      <c r="L38" s="38">
        <v>0</v>
      </c>
      <c s="32">
        <f>ROUND(ROUND(L38,2)*ROUND(G38,3),2)</f>
      </c>
      <c s="36" t="s">
        <v>53</v>
      </c>
      <c>
        <f>(M38*21)/100</f>
      </c>
      <c t="s">
        <v>27</v>
      </c>
    </row>
    <row r="39" spans="1:5" ht="12.75">
      <c r="A39" s="35" t="s">
        <v>54</v>
      </c>
      <c r="E39" s="39" t="s">
        <v>4008</v>
      </c>
    </row>
    <row r="40" spans="1:5" ht="12.75">
      <c r="A40" s="35" t="s">
        <v>55</v>
      </c>
      <c r="E40" s="40" t="s">
        <v>6445</v>
      </c>
    </row>
    <row r="41" spans="1:5" ht="114.75">
      <c r="A41" t="s">
        <v>56</v>
      </c>
      <c r="E41" s="39" t="s">
        <v>7710</v>
      </c>
    </row>
    <row r="42" spans="1:16" ht="25.5">
      <c r="A42" t="s">
        <v>49</v>
      </c>
      <c s="34" t="s">
        <v>86</v>
      </c>
      <c s="34" t="s">
        <v>7711</v>
      </c>
      <c s="35" t="s">
        <v>5</v>
      </c>
      <c s="6" t="s">
        <v>7712</v>
      </c>
      <c s="36" t="s">
        <v>374</v>
      </c>
      <c s="37">
        <v>520</v>
      </c>
      <c s="36">
        <v>0</v>
      </c>
      <c s="36">
        <f>ROUND(G42*H42,6)</f>
      </c>
      <c r="L42" s="38">
        <v>0</v>
      </c>
      <c s="32">
        <f>ROUND(ROUND(L42,2)*ROUND(G42,3),2)</f>
      </c>
      <c s="36" t="s">
        <v>53</v>
      </c>
      <c>
        <f>(M42*21)/100</f>
      </c>
      <c t="s">
        <v>27</v>
      </c>
    </row>
    <row r="43" spans="1:5" ht="12.75">
      <c r="A43" s="35" t="s">
        <v>54</v>
      </c>
      <c r="E43" s="39" t="s">
        <v>4008</v>
      </c>
    </row>
    <row r="44" spans="1:5" ht="12.75">
      <c r="A44" s="35" t="s">
        <v>55</v>
      </c>
      <c r="E44" s="40" t="s">
        <v>6445</v>
      </c>
    </row>
    <row r="45" spans="1:5" ht="89.25">
      <c r="A45" t="s">
        <v>56</v>
      </c>
      <c r="E45" s="39" t="s">
        <v>7713</v>
      </c>
    </row>
    <row r="46" spans="1:13" ht="12.75">
      <c r="A46" t="s">
        <v>46</v>
      </c>
      <c r="C46" s="31" t="s">
        <v>27</v>
      </c>
      <c r="E46" s="33" t="s">
        <v>7714</v>
      </c>
      <c r="J46" s="32">
        <f>0</f>
      </c>
      <c s="32">
        <f>0</f>
      </c>
      <c s="32">
        <f>0+L47+L51+L55+L59+L63+L67+L71+L75+L79+L83+L87+L91+L95+L99+L103+L107+L111</f>
      </c>
      <c s="32">
        <f>0+M47+M51+M55+M59+M63+M67+M71+M75+M79+M83+M87+M91+M95+M99+M103+M107+M111</f>
      </c>
    </row>
    <row r="47" spans="1:16" ht="25.5">
      <c r="A47" t="s">
        <v>49</v>
      </c>
      <c s="34" t="s">
        <v>90</v>
      </c>
      <c s="34" t="s">
        <v>7715</v>
      </c>
      <c s="35" t="s">
        <v>5</v>
      </c>
      <c s="6" t="s">
        <v>7716</v>
      </c>
      <c s="36" t="s">
        <v>80</v>
      </c>
      <c s="37">
        <v>15</v>
      </c>
      <c s="36">
        <v>0</v>
      </c>
      <c s="36">
        <f>ROUND(G47*H47,6)</f>
      </c>
      <c r="L47" s="38">
        <v>0</v>
      </c>
      <c s="32">
        <f>ROUND(ROUND(L47,2)*ROUND(G47,3),2)</f>
      </c>
      <c s="36" t="s">
        <v>53</v>
      </c>
      <c>
        <f>(M47*21)/100</f>
      </c>
      <c t="s">
        <v>27</v>
      </c>
    </row>
    <row r="48" spans="1:5" ht="12.75">
      <c r="A48" s="35" t="s">
        <v>54</v>
      </c>
      <c r="E48" s="39" t="s">
        <v>4008</v>
      </c>
    </row>
    <row r="49" spans="1:5" ht="12.75">
      <c r="A49" s="35" t="s">
        <v>55</v>
      </c>
      <c r="E49" s="40" t="s">
        <v>7717</v>
      </c>
    </row>
    <row r="50" spans="1:5" ht="102">
      <c r="A50" t="s">
        <v>56</v>
      </c>
      <c r="E50" s="39" t="s">
        <v>7718</v>
      </c>
    </row>
    <row r="51" spans="1:16" ht="25.5">
      <c r="A51" t="s">
        <v>49</v>
      </c>
      <c s="34" t="s">
        <v>94</v>
      </c>
      <c s="34" t="s">
        <v>7719</v>
      </c>
      <c s="35" t="s">
        <v>5</v>
      </c>
      <c s="6" t="s">
        <v>7720</v>
      </c>
      <c s="36" t="s">
        <v>80</v>
      </c>
      <c s="37">
        <v>5</v>
      </c>
      <c s="36">
        <v>0</v>
      </c>
      <c s="36">
        <f>ROUND(G51*H51,6)</f>
      </c>
      <c r="L51" s="38">
        <v>0</v>
      </c>
      <c s="32">
        <f>ROUND(ROUND(L51,2)*ROUND(G51,3),2)</f>
      </c>
      <c s="36" t="s">
        <v>53</v>
      </c>
      <c>
        <f>(M51*21)/100</f>
      </c>
      <c t="s">
        <v>27</v>
      </c>
    </row>
    <row r="52" spans="1:5" ht="12.75">
      <c r="A52" s="35" t="s">
        <v>54</v>
      </c>
      <c r="E52" s="39" t="s">
        <v>4008</v>
      </c>
    </row>
    <row r="53" spans="1:5" ht="12.75">
      <c r="A53" s="35" t="s">
        <v>55</v>
      </c>
      <c r="E53" s="40" t="s">
        <v>7717</v>
      </c>
    </row>
    <row r="54" spans="1:5" ht="102">
      <c r="A54" t="s">
        <v>56</v>
      </c>
      <c r="E54" s="39" t="s">
        <v>7718</v>
      </c>
    </row>
    <row r="55" spans="1:16" ht="25.5">
      <c r="A55" t="s">
        <v>49</v>
      </c>
      <c s="34" t="s">
        <v>98</v>
      </c>
      <c s="34" t="s">
        <v>7723</v>
      </c>
      <c s="35" t="s">
        <v>5</v>
      </c>
      <c s="6" t="s">
        <v>7724</v>
      </c>
      <c s="36" t="s">
        <v>80</v>
      </c>
      <c s="37">
        <v>2</v>
      </c>
      <c s="36">
        <v>0</v>
      </c>
      <c s="36">
        <f>ROUND(G55*H55,6)</f>
      </c>
      <c r="L55" s="38">
        <v>0</v>
      </c>
      <c s="32">
        <f>ROUND(ROUND(L55,2)*ROUND(G55,3),2)</f>
      </c>
      <c s="36" t="s">
        <v>53</v>
      </c>
      <c>
        <f>(M55*21)/100</f>
      </c>
      <c t="s">
        <v>27</v>
      </c>
    </row>
    <row r="56" spans="1:5" ht="12.75">
      <c r="A56" s="35" t="s">
        <v>54</v>
      </c>
      <c r="E56" s="39" t="s">
        <v>4008</v>
      </c>
    </row>
    <row r="57" spans="1:5" ht="12.75">
      <c r="A57" s="35" t="s">
        <v>55</v>
      </c>
      <c r="E57" s="40" t="s">
        <v>7717</v>
      </c>
    </row>
    <row r="58" spans="1:5" ht="102">
      <c r="A58" t="s">
        <v>56</v>
      </c>
      <c r="E58" s="39" t="s">
        <v>7718</v>
      </c>
    </row>
    <row r="59" spans="1:16" ht="25.5">
      <c r="A59" t="s">
        <v>49</v>
      </c>
      <c s="34" t="s">
        <v>103</v>
      </c>
      <c s="34" t="s">
        <v>7725</v>
      </c>
      <c s="35" t="s">
        <v>5</v>
      </c>
      <c s="6" t="s">
        <v>7726</v>
      </c>
      <c s="36" t="s">
        <v>80</v>
      </c>
      <c s="37">
        <v>19</v>
      </c>
      <c s="36">
        <v>0</v>
      </c>
      <c s="36">
        <f>ROUND(G59*H59,6)</f>
      </c>
      <c r="L59" s="38">
        <v>0</v>
      </c>
      <c s="32">
        <f>ROUND(ROUND(L59,2)*ROUND(G59,3),2)</f>
      </c>
      <c s="36" t="s">
        <v>53</v>
      </c>
      <c>
        <f>(M59*21)/100</f>
      </c>
      <c t="s">
        <v>27</v>
      </c>
    </row>
    <row r="60" spans="1:5" ht="12.75">
      <c r="A60" s="35" t="s">
        <v>54</v>
      </c>
      <c r="E60" s="39" t="s">
        <v>4008</v>
      </c>
    </row>
    <row r="61" spans="1:5" ht="12.75">
      <c r="A61" s="35" t="s">
        <v>55</v>
      </c>
      <c r="E61" s="40" t="s">
        <v>7717</v>
      </c>
    </row>
    <row r="62" spans="1:5" ht="102">
      <c r="A62" t="s">
        <v>56</v>
      </c>
      <c r="E62" s="39" t="s">
        <v>7718</v>
      </c>
    </row>
    <row r="63" spans="1:16" ht="12.75">
      <c r="A63" t="s">
        <v>49</v>
      </c>
      <c s="34" t="s">
        <v>106</v>
      </c>
      <c s="34" t="s">
        <v>7727</v>
      </c>
      <c s="35" t="s">
        <v>5</v>
      </c>
      <c s="6" t="s">
        <v>7728</v>
      </c>
      <c s="36" t="s">
        <v>80</v>
      </c>
      <c s="37">
        <v>13</v>
      </c>
      <c s="36">
        <v>0</v>
      </c>
      <c s="36">
        <f>ROUND(G63*H63,6)</f>
      </c>
      <c r="L63" s="38">
        <v>0</v>
      </c>
      <c s="32">
        <f>ROUND(ROUND(L63,2)*ROUND(G63,3),2)</f>
      </c>
      <c s="36" t="s">
        <v>53</v>
      </c>
      <c>
        <f>(M63*21)/100</f>
      </c>
      <c t="s">
        <v>27</v>
      </c>
    </row>
    <row r="64" spans="1:5" ht="12.75">
      <c r="A64" s="35" t="s">
        <v>54</v>
      </c>
      <c r="E64" s="39" t="s">
        <v>4008</v>
      </c>
    </row>
    <row r="65" spans="1:5" ht="12.75">
      <c r="A65" s="35" t="s">
        <v>55</v>
      </c>
      <c r="E65" s="40" t="s">
        <v>7717</v>
      </c>
    </row>
    <row r="66" spans="1:5" ht="102">
      <c r="A66" t="s">
        <v>56</v>
      </c>
      <c r="E66" s="39" t="s">
        <v>7729</v>
      </c>
    </row>
    <row r="67" spans="1:16" ht="12.75">
      <c r="A67" t="s">
        <v>49</v>
      </c>
      <c s="34" t="s">
        <v>110</v>
      </c>
      <c s="34" t="s">
        <v>8074</v>
      </c>
      <c s="35" t="s">
        <v>5</v>
      </c>
      <c s="6" t="s">
        <v>8075</v>
      </c>
      <c s="36" t="s">
        <v>80</v>
      </c>
      <c s="37">
        <v>2</v>
      </c>
      <c s="36">
        <v>0</v>
      </c>
      <c s="36">
        <f>ROUND(G67*H67,6)</f>
      </c>
      <c r="L67" s="38">
        <v>0</v>
      </c>
      <c s="32">
        <f>ROUND(ROUND(L67,2)*ROUND(G67,3),2)</f>
      </c>
      <c s="36" t="s">
        <v>53</v>
      </c>
      <c>
        <f>(M67*21)/100</f>
      </c>
      <c t="s">
        <v>27</v>
      </c>
    </row>
    <row r="68" spans="1:5" ht="12.75">
      <c r="A68" s="35" t="s">
        <v>54</v>
      </c>
      <c r="E68" s="39" t="s">
        <v>4008</v>
      </c>
    </row>
    <row r="69" spans="1:5" ht="12.75">
      <c r="A69" s="35" t="s">
        <v>55</v>
      </c>
      <c r="E69" s="40" t="s">
        <v>7717</v>
      </c>
    </row>
    <row r="70" spans="1:5" ht="102">
      <c r="A70" t="s">
        <v>56</v>
      </c>
      <c r="E70" s="39" t="s">
        <v>7729</v>
      </c>
    </row>
    <row r="71" spans="1:16" ht="12.75">
      <c r="A71" t="s">
        <v>49</v>
      </c>
      <c s="34" t="s">
        <v>113</v>
      </c>
      <c s="34" t="s">
        <v>7730</v>
      </c>
      <c s="35" t="s">
        <v>5</v>
      </c>
      <c s="6" t="s">
        <v>7731</v>
      </c>
      <c s="36" t="s">
        <v>80</v>
      </c>
      <c s="37">
        <v>16</v>
      </c>
      <c s="36">
        <v>0</v>
      </c>
      <c s="36">
        <f>ROUND(G71*H71,6)</f>
      </c>
      <c r="L71" s="38">
        <v>0</v>
      </c>
      <c s="32">
        <f>ROUND(ROUND(L71,2)*ROUND(G71,3),2)</f>
      </c>
      <c s="36" t="s">
        <v>53</v>
      </c>
      <c>
        <f>(M71*21)/100</f>
      </c>
      <c t="s">
        <v>27</v>
      </c>
    </row>
    <row r="72" spans="1:5" ht="12.75">
      <c r="A72" s="35" t="s">
        <v>54</v>
      </c>
      <c r="E72" s="39" t="s">
        <v>4008</v>
      </c>
    </row>
    <row r="73" spans="1:5" ht="12.75">
      <c r="A73" s="35" t="s">
        <v>55</v>
      </c>
      <c r="E73" s="40" t="s">
        <v>7717</v>
      </c>
    </row>
    <row r="74" spans="1:5" ht="102">
      <c r="A74" t="s">
        <v>56</v>
      </c>
      <c r="E74" s="39" t="s">
        <v>7729</v>
      </c>
    </row>
    <row r="75" spans="1:16" ht="12.75">
      <c r="A75" t="s">
        <v>49</v>
      </c>
      <c s="34" t="s">
        <v>117</v>
      </c>
      <c s="34" t="s">
        <v>7732</v>
      </c>
      <c s="35" t="s">
        <v>5</v>
      </c>
      <c s="6" t="s">
        <v>7733</v>
      </c>
      <c s="36" t="s">
        <v>75</v>
      </c>
      <c s="37">
        <v>500</v>
      </c>
      <c s="36">
        <v>0</v>
      </c>
      <c s="36">
        <f>ROUND(G75*H75,6)</f>
      </c>
      <c r="L75" s="38">
        <v>0</v>
      </c>
      <c s="32">
        <f>ROUND(ROUND(L75,2)*ROUND(G75,3),2)</f>
      </c>
      <c s="36" t="s">
        <v>53</v>
      </c>
      <c>
        <f>(M75*21)/100</f>
      </c>
      <c t="s">
        <v>27</v>
      </c>
    </row>
    <row r="76" spans="1:5" ht="12.75">
      <c r="A76" s="35" t="s">
        <v>54</v>
      </c>
      <c r="E76" s="39" t="s">
        <v>4008</v>
      </c>
    </row>
    <row r="77" spans="1:5" ht="12.75">
      <c r="A77" s="35" t="s">
        <v>55</v>
      </c>
      <c r="E77" s="40" t="s">
        <v>7734</v>
      </c>
    </row>
    <row r="78" spans="1:5" ht="102">
      <c r="A78" t="s">
        <v>56</v>
      </c>
      <c r="E78" s="39" t="s">
        <v>7735</v>
      </c>
    </row>
    <row r="79" spans="1:16" ht="12.75">
      <c r="A79" t="s">
        <v>49</v>
      </c>
      <c s="34" t="s">
        <v>121</v>
      </c>
      <c s="34" t="s">
        <v>7736</v>
      </c>
      <c s="35" t="s">
        <v>5</v>
      </c>
      <c s="6" t="s">
        <v>7737</v>
      </c>
      <c s="36" t="s">
        <v>80</v>
      </c>
      <c s="37">
        <v>5</v>
      </c>
      <c s="36">
        <v>0</v>
      </c>
      <c s="36">
        <f>ROUND(G79*H79,6)</f>
      </c>
      <c r="L79" s="38">
        <v>0</v>
      </c>
      <c s="32">
        <f>ROUND(ROUND(L79,2)*ROUND(G79,3),2)</f>
      </c>
      <c s="36" t="s">
        <v>53</v>
      </c>
      <c>
        <f>(M79*21)/100</f>
      </c>
      <c t="s">
        <v>27</v>
      </c>
    </row>
    <row r="80" spans="1:5" ht="12.75">
      <c r="A80" s="35" t="s">
        <v>54</v>
      </c>
      <c r="E80" s="39" t="s">
        <v>4008</v>
      </c>
    </row>
    <row r="81" spans="1:5" ht="12.75">
      <c r="A81" s="35" t="s">
        <v>55</v>
      </c>
      <c r="E81" s="40" t="s">
        <v>7734</v>
      </c>
    </row>
    <row r="82" spans="1:5" ht="114.75">
      <c r="A82" t="s">
        <v>56</v>
      </c>
      <c r="E82" s="39" t="s">
        <v>7738</v>
      </c>
    </row>
    <row r="83" spans="1:16" ht="12.75">
      <c r="A83" t="s">
        <v>49</v>
      </c>
      <c s="34" t="s">
        <v>125</v>
      </c>
      <c s="34" t="s">
        <v>7739</v>
      </c>
      <c s="35" t="s">
        <v>5</v>
      </c>
      <c s="6" t="s">
        <v>7740</v>
      </c>
      <c s="36" t="s">
        <v>80</v>
      </c>
      <c s="37">
        <v>25</v>
      </c>
      <c s="36">
        <v>0</v>
      </c>
      <c s="36">
        <f>ROUND(G83*H83,6)</f>
      </c>
      <c r="L83" s="38">
        <v>0</v>
      </c>
      <c s="32">
        <f>ROUND(ROUND(L83,2)*ROUND(G83,3),2)</f>
      </c>
      <c s="36" t="s">
        <v>53</v>
      </c>
      <c>
        <f>(M83*21)/100</f>
      </c>
      <c t="s">
        <v>27</v>
      </c>
    </row>
    <row r="84" spans="1:5" ht="12.75">
      <c r="A84" s="35" t="s">
        <v>54</v>
      </c>
      <c r="E84" s="39" t="s">
        <v>4008</v>
      </c>
    </row>
    <row r="85" spans="1:5" ht="12.75">
      <c r="A85" s="35" t="s">
        <v>55</v>
      </c>
      <c r="E85" s="40" t="s">
        <v>7734</v>
      </c>
    </row>
    <row r="86" spans="1:5" ht="114.75">
      <c r="A86" t="s">
        <v>56</v>
      </c>
      <c r="E86" s="39" t="s">
        <v>7738</v>
      </c>
    </row>
    <row r="87" spans="1:16" ht="25.5">
      <c r="A87" t="s">
        <v>49</v>
      </c>
      <c s="34" t="s">
        <v>128</v>
      </c>
      <c s="34" t="s">
        <v>7741</v>
      </c>
      <c s="35" t="s">
        <v>5</v>
      </c>
      <c s="6" t="s">
        <v>7742</v>
      </c>
      <c s="36" t="s">
        <v>80</v>
      </c>
      <c s="37">
        <v>13</v>
      </c>
      <c s="36">
        <v>0</v>
      </c>
      <c s="36">
        <f>ROUND(G87*H87,6)</f>
      </c>
      <c r="L87" s="38">
        <v>0</v>
      </c>
      <c s="32">
        <f>ROUND(ROUND(L87,2)*ROUND(G87,3),2)</f>
      </c>
      <c s="36" t="s">
        <v>53</v>
      </c>
      <c>
        <f>(M87*21)/100</f>
      </c>
      <c t="s">
        <v>27</v>
      </c>
    </row>
    <row r="88" spans="1:5" ht="12.75">
      <c r="A88" s="35" t="s">
        <v>54</v>
      </c>
      <c r="E88" s="39" t="s">
        <v>4008</v>
      </c>
    </row>
    <row r="89" spans="1:5" ht="12.75">
      <c r="A89" s="35" t="s">
        <v>55</v>
      </c>
      <c r="E89" s="40" t="s">
        <v>7734</v>
      </c>
    </row>
    <row r="90" spans="1:5" ht="114.75">
      <c r="A90" t="s">
        <v>56</v>
      </c>
      <c r="E90" s="39" t="s">
        <v>7738</v>
      </c>
    </row>
    <row r="91" spans="1:16" ht="25.5">
      <c r="A91" t="s">
        <v>49</v>
      </c>
      <c s="34" t="s">
        <v>132</v>
      </c>
      <c s="34" t="s">
        <v>7743</v>
      </c>
      <c s="35" t="s">
        <v>5</v>
      </c>
      <c s="6" t="s">
        <v>7744</v>
      </c>
      <c s="36" t="s">
        <v>80</v>
      </c>
      <c s="37">
        <v>3</v>
      </c>
      <c s="36">
        <v>0</v>
      </c>
      <c s="36">
        <f>ROUND(G91*H91,6)</f>
      </c>
      <c r="L91" s="38">
        <v>0</v>
      </c>
      <c s="32">
        <f>ROUND(ROUND(L91,2)*ROUND(G91,3),2)</f>
      </c>
      <c s="36" t="s">
        <v>53</v>
      </c>
      <c>
        <f>(M91*21)/100</f>
      </c>
      <c t="s">
        <v>27</v>
      </c>
    </row>
    <row r="92" spans="1:5" ht="12.75">
      <c r="A92" s="35" t="s">
        <v>54</v>
      </c>
      <c r="E92" s="39" t="s">
        <v>4008</v>
      </c>
    </row>
    <row r="93" spans="1:5" ht="12.75">
      <c r="A93" s="35" t="s">
        <v>55</v>
      </c>
      <c r="E93" s="40" t="s">
        <v>7734</v>
      </c>
    </row>
    <row r="94" spans="1:5" ht="114.75">
      <c r="A94" t="s">
        <v>56</v>
      </c>
      <c r="E94" s="39" t="s">
        <v>7738</v>
      </c>
    </row>
    <row r="95" spans="1:16" ht="12.75">
      <c r="A95" t="s">
        <v>49</v>
      </c>
      <c s="34" t="s">
        <v>136</v>
      </c>
      <c s="34" t="s">
        <v>7745</v>
      </c>
      <c s="35" t="s">
        <v>5</v>
      </c>
      <c s="6" t="s">
        <v>7746</v>
      </c>
      <c s="36" t="s">
        <v>80</v>
      </c>
      <c s="37">
        <v>19</v>
      </c>
      <c s="36">
        <v>0</v>
      </c>
      <c s="36">
        <f>ROUND(G95*H95,6)</f>
      </c>
      <c r="L95" s="38">
        <v>0</v>
      </c>
      <c s="32">
        <f>ROUND(ROUND(L95,2)*ROUND(G95,3),2)</f>
      </c>
      <c s="36" t="s">
        <v>53</v>
      </c>
      <c>
        <f>(M95*21)/100</f>
      </c>
      <c t="s">
        <v>27</v>
      </c>
    </row>
    <row r="96" spans="1:5" ht="12.75">
      <c r="A96" s="35" t="s">
        <v>54</v>
      </c>
      <c r="E96" s="39" t="s">
        <v>4008</v>
      </c>
    </row>
    <row r="97" spans="1:5" ht="12.75">
      <c r="A97" s="35" t="s">
        <v>55</v>
      </c>
      <c r="E97" s="40" t="s">
        <v>7734</v>
      </c>
    </row>
    <row r="98" spans="1:5" ht="114.75">
      <c r="A98" t="s">
        <v>56</v>
      </c>
      <c r="E98" s="39" t="s">
        <v>7747</v>
      </c>
    </row>
    <row r="99" spans="1:16" ht="12.75">
      <c r="A99" t="s">
        <v>49</v>
      </c>
      <c s="34" t="s">
        <v>139</v>
      </c>
      <c s="34" t="s">
        <v>7748</v>
      </c>
      <c s="35" t="s">
        <v>5</v>
      </c>
      <c s="6" t="s">
        <v>7749</v>
      </c>
      <c s="36" t="s">
        <v>80</v>
      </c>
      <c s="37">
        <v>13</v>
      </c>
      <c s="36">
        <v>0</v>
      </c>
      <c s="36">
        <f>ROUND(G99*H99,6)</f>
      </c>
      <c r="L99" s="38">
        <v>0</v>
      </c>
      <c s="32">
        <f>ROUND(ROUND(L99,2)*ROUND(G99,3),2)</f>
      </c>
      <c s="36" t="s">
        <v>53</v>
      </c>
      <c>
        <f>(M99*21)/100</f>
      </c>
      <c t="s">
        <v>27</v>
      </c>
    </row>
    <row r="100" spans="1:5" ht="12.75">
      <c r="A100" s="35" t="s">
        <v>54</v>
      </c>
      <c r="E100" s="39" t="s">
        <v>4008</v>
      </c>
    </row>
    <row r="101" spans="1:5" ht="12.75">
      <c r="A101" s="35" t="s">
        <v>55</v>
      </c>
      <c r="E101" s="40" t="s">
        <v>7734</v>
      </c>
    </row>
    <row r="102" spans="1:5" ht="114.75">
      <c r="A102" t="s">
        <v>56</v>
      </c>
      <c r="E102" s="39" t="s">
        <v>7747</v>
      </c>
    </row>
    <row r="103" spans="1:16" ht="12.75">
      <c r="A103" t="s">
        <v>49</v>
      </c>
      <c s="34" t="s">
        <v>143</v>
      </c>
      <c s="34" t="s">
        <v>7750</v>
      </c>
      <c s="35" t="s">
        <v>5</v>
      </c>
      <c s="6" t="s">
        <v>7751</v>
      </c>
      <c s="36" t="s">
        <v>80</v>
      </c>
      <c s="37">
        <v>1</v>
      </c>
      <c s="36">
        <v>0</v>
      </c>
      <c s="36">
        <f>ROUND(G103*H103,6)</f>
      </c>
      <c r="L103" s="38">
        <v>0</v>
      </c>
      <c s="32">
        <f>ROUND(ROUND(L103,2)*ROUND(G103,3),2)</f>
      </c>
      <c s="36" t="s">
        <v>53</v>
      </c>
      <c>
        <f>(M103*21)/100</f>
      </c>
      <c t="s">
        <v>27</v>
      </c>
    </row>
    <row r="104" spans="1:5" ht="12.75">
      <c r="A104" s="35" t="s">
        <v>54</v>
      </c>
      <c r="E104" s="39" t="s">
        <v>4008</v>
      </c>
    </row>
    <row r="105" spans="1:5" ht="12.75">
      <c r="A105" s="35" t="s">
        <v>55</v>
      </c>
      <c r="E105" s="40" t="s">
        <v>7752</v>
      </c>
    </row>
    <row r="106" spans="1:5" ht="114.75">
      <c r="A106" t="s">
        <v>56</v>
      </c>
      <c r="E106" s="39" t="s">
        <v>7753</v>
      </c>
    </row>
    <row r="107" spans="1:16" ht="12.75">
      <c r="A107" t="s">
        <v>49</v>
      </c>
      <c s="34" t="s">
        <v>146</v>
      </c>
      <c s="34" t="s">
        <v>7754</v>
      </c>
      <c s="35" t="s">
        <v>5</v>
      </c>
      <c s="6" t="s">
        <v>7755</v>
      </c>
      <c s="36" t="s">
        <v>4053</v>
      </c>
      <c s="37">
        <v>1250</v>
      </c>
      <c s="36">
        <v>0</v>
      </c>
      <c s="36">
        <f>ROUND(G107*H107,6)</f>
      </c>
      <c r="L107" s="38">
        <v>0</v>
      </c>
      <c s="32">
        <f>ROUND(ROUND(L107,2)*ROUND(G107,3),2)</f>
      </c>
      <c s="36" t="s">
        <v>53</v>
      </c>
      <c>
        <f>(M107*21)/100</f>
      </c>
      <c t="s">
        <v>27</v>
      </c>
    </row>
    <row r="108" spans="1:5" ht="12.75">
      <c r="A108" s="35" t="s">
        <v>54</v>
      </c>
      <c r="E108" s="39" t="s">
        <v>4008</v>
      </c>
    </row>
    <row r="109" spans="1:5" ht="12.75">
      <c r="A109" s="35" t="s">
        <v>55</v>
      </c>
      <c r="E109" s="40" t="s">
        <v>7706</v>
      </c>
    </row>
    <row r="110" spans="1:5" ht="102">
      <c r="A110" t="s">
        <v>56</v>
      </c>
      <c r="E110" s="39" t="s">
        <v>8076</v>
      </c>
    </row>
    <row r="111" spans="1:16" ht="25.5">
      <c r="A111" t="s">
        <v>49</v>
      </c>
      <c s="34" t="s">
        <v>805</v>
      </c>
      <c s="34" t="s">
        <v>7757</v>
      </c>
      <c s="35" t="s">
        <v>5</v>
      </c>
      <c s="6" t="s">
        <v>7758</v>
      </c>
      <c s="36" t="s">
        <v>374</v>
      </c>
      <c s="37">
        <v>208</v>
      </c>
      <c s="36">
        <v>0</v>
      </c>
      <c s="36">
        <f>ROUND(G111*H111,6)</f>
      </c>
      <c r="L111" s="38">
        <v>0</v>
      </c>
      <c s="32">
        <f>ROUND(ROUND(L111,2)*ROUND(G111,3),2)</f>
      </c>
      <c s="36" t="s">
        <v>53</v>
      </c>
      <c>
        <f>(M111*21)/100</f>
      </c>
      <c t="s">
        <v>27</v>
      </c>
    </row>
    <row r="112" spans="1:5" ht="12.75">
      <c r="A112" s="35" t="s">
        <v>54</v>
      </c>
      <c r="E112" s="39" t="s">
        <v>4008</v>
      </c>
    </row>
    <row r="113" spans="1:5" ht="12.75">
      <c r="A113" s="35" t="s">
        <v>55</v>
      </c>
      <c r="E113" s="40" t="s">
        <v>6445</v>
      </c>
    </row>
    <row r="114" spans="1:5" ht="102">
      <c r="A114" t="s">
        <v>56</v>
      </c>
      <c r="E114" s="39" t="s">
        <v>7759</v>
      </c>
    </row>
    <row r="115" spans="1:13" ht="12.75">
      <c r="A115" t="s">
        <v>46</v>
      </c>
      <c r="C115" s="31" t="s">
        <v>26</v>
      </c>
      <c r="E115" s="33" t="s">
        <v>6441</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7760</v>
      </c>
      <c s="35" t="s">
        <v>5</v>
      </c>
      <c s="6" t="s">
        <v>7761</v>
      </c>
      <c s="36" t="s">
        <v>80</v>
      </c>
      <c s="37">
        <v>24</v>
      </c>
      <c s="36">
        <v>0</v>
      </c>
      <c s="36">
        <f>ROUND(G116*H116,6)</f>
      </c>
      <c r="L116" s="38">
        <v>0</v>
      </c>
      <c s="32">
        <f>ROUND(ROUND(L116,2)*ROUND(G116,3),2)</f>
      </c>
      <c s="36" t="s">
        <v>53</v>
      </c>
      <c>
        <f>(M116*21)/100</f>
      </c>
      <c t="s">
        <v>27</v>
      </c>
    </row>
    <row r="117" spans="1:5" ht="12.75">
      <c r="A117" s="35" t="s">
        <v>54</v>
      </c>
      <c r="E117" s="39" t="s">
        <v>4008</v>
      </c>
    </row>
    <row r="118" spans="1:5" ht="12.75">
      <c r="A118" s="35" t="s">
        <v>55</v>
      </c>
      <c r="E118" s="40" t="s">
        <v>7762</v>
      </c>
    </row>
    <row r="119" spans="1:5" ht="89.25">
      <c r="A119" t="s">
        <v>56</v>
      </c>
      <c r="E119" s="39" t="s">
        <v>7763</v>
      </c>
    </row>
    <row r="120" spans="1:16" ht="12.75">
      <c r="A120" t="s">
        <v>49</v>
      </c>
      <c s="34" t="s">
        <v>155</v>
      </c>
      <c s="34" t="s">
        <v>7764</v>
      </c>
      <c s="35" t="s">
        <v>5</v>
      </c>
      <c s="6" t="s">
        <v>7765</v>
      </c>
      <c s="36" t="s">
        <v>80</v>
      </c>
      <c s="37">
        <v>31</v>
      </c>
      <c s="36">
        <v>0</v>
      </c>
      <c s="36">
        <f>ROUND(G120*H120,6)</f>
      </c>
      <c r="L120" s="38">
        <v>0</v>
      </c>
      <c s="32">
        <f>ROUND(ROUND(L120,2)*ROUND(G120,3),2)</f>
      </c>
      <c s="36" t="s">
        <v>53</v>
      </c>
      <c>
        <f>(M120*21)/100</f>
      </c>
      <c t="s">
        <v>27</v>
      </c>
    </row>
    <row r="121" spans="1:5" ht="12.75">
      <c r="A121" s="35" t="s">
        <v>54</v>
      </c>
      <c r="E121" s="39" t="s">
        <v>4008</v>
      </c>
    </row>
    <row r="122" spans="1:5" ht="12.75">
      <c r="A122" s="35" t="s">
        <v>55</v>
      </c>
      <c r="E122" s="40" t="s">
        <v>7762</v>
      </c>
    </row>
    <row r="123" spans="1:5" ht="89.25">
      <c r="A123" t="s">
        <v>56</v>
      </c>
      <c r="E123" s="39" t="s">
        <v>7763</v>
      </c>
    </row>
    <row r="124" spans="1:16" ht="12.75">
      <c r="A124" t="s">
        <v>49</v>
      </c>
      <c s="34" t="s">
        <v>159</v>
      </c>
      <c s="34" t="s">
        <v>7766</v>
      </c>
      <c s="35" t="s">
        <v>5</v>
      </c>
      <c s="6" t="s">
        <v>7767</v>
      </c>
      <c s="36" t="s">
        <v>80</v>
      </c>
      <c s="37">
        <v>15</v>
      </c>
      <c s="36">
        <v>0</v>
      </c>
      <c s="36">
        <f>ROUND(G124*H124,6)</f>
      </c>
      <c r="L124" s="38">
        <v>0</v>
      </c>
      <c s="32">
        <f>ROUND(ROUND(L124,2)*ROUND(G124,3),2)</f>
      </c>
      <c s="36" t="s">
        <v>53</v>
      </c>
      <c>
        <f>(M124*21)/100</f>
      </c>
      <c t="s">
        <v>27</v>
      </c>
    </row>
    <row r="125" spans="1:5" ht="12.75">
      <c r="A125" s="35" t="s">
        <v>54</v>
      </c>
      <c r="E125" s="39" t="s">
        <v>4008</v>
      </c>
    </row>
    <row r="126" spans="1:5" ht="12.75">
      <c r="A126" s="35" t="s">
        <v>55</v>
      </c>
      <c r="E126" s="40" t="s">
        <v>7768</v>
      </c>
    </row>
    <row r="127" spans="1:5" ht="102">
      <c r="A127" t="s">
        <v>56</v>
      </c>
      <c r="E127" s="39" t="s">
        <v>7769</v>
      </c>
    </row>
    <row r="128" spans="1:16" ht="12.75">
      <c r="A128" t="s">
        <v>49</v>
      </c>
      <c s="34" t="s">
        <v>163</v>
      </c>
      <c s="34" t="s">
        <v>7770</v>
      </c>
      <c s="35" t="s">
        <v>5</v>
      </c>
      <c s="6" t="s">
        <v>7771</v>
      </c>
      <c s="36" t="s">
        <v>80</v>
      </c>
      <c s="37">
        <v>31</v>
      </c>
      <c s="36">
        <v>0</v>
      </c>
      <c s="36">
        <f>ROUND(G128*H128,6)</f>
      </c>
      <c r="L128" s="38">
        <v>0</v>
      </c>
      <c s="32">
        <f>ROUND(ROUND(L128,2)*ROUND(G128,3),2)</f>
      </c>
      <c s="36" t="s">
        <v>53</v>
      </c>
      <c>
        <f>(M128*21)/100</f>
      </c>
      <c t="s">
        <v>27</v>
      </c>
    </row>
    <row r="129" spans="1:5" ht="12.75">
      <c r="A129" s="35" t="s">
        <v>54</v>
      </c>
      <c r="E129" s="39" t="s">
        <v>4008</v>
      </c>
    </row>
    <row r="130" spans="1:5" ht="12.75">
      <c r="A130" s="35" t="s">
        <v>55</v>
      </c>
      <c r="E130" s="40" t="s">
        <v>7768</v>
      </c>
    </row>
    <row r="131" spans="1:5" ht="102">
      <c r="A131" t="s">
        <v>56</v>
      </c>
      <c r="E131" s="39" t="s">
        <v>7769</v>
      </c>
    </row>
    <row r="132" spans="1:16" ht="12.75">
      <c r="A132" t="s">
        <v>49</v>
      </c>
      <c s="34" t="s">
        <v>167</v>
      </c>
      <c s="34" t="s">
        <v>7772</v>
      </c>
      <c s="35" t="s">
        <v>5</v>
      </c>
      <c s="6" t="s">
        <v>7773</v>
      </c>
      <c s="36" t="s">
        <v>80</v>
      </c>
      <c s="37">
        <v>11</v>
      </c>
      <c s="36">
        <v>0</v>
      </c>
      <c s="36">
        <f>ROUND(G132*H132,6)</f>
      </c>
      <c r="L132" s="38">
        <v>0</v>
      </c>
      <c s="32">
        <f>ROUND(ROUND(L132,2)*ROUND(G132,3),2)</f>
      </c>
      <c s="36" t="s">
        <v>53</v>
      </c>
      <c>
        <f>(M132*21)/100</f>
      </c>
      <c t="s">
        <v>27</v>
      </c>
    </row>
    <row r="133" spans="1:5" ht="12.75">
      <c r="A133" s="35" t="s">
        <v>54</v>
      </c>
      <c r="E133" s="39" t="s">
        <v>4008</v>
      </c>
    </row>
    <row r="134" spans="1:5" ht="12.75">
      <c r="A134" s="35" t="s">
        <v>55</v>
      </c>
      <c r="E134" s="40" t="s">
        <v>7768</v>
      </c>
    </row>
    <row r="135" spans="1:5" ht="102">
      <c r="A135" t="s">
        <v>56</v>
      </c>
      <c r="E135" s="39" t="s">
        <v>7769</v>
      </c>
    </row>
    <row r="136" spans="1:16" ht="12.75">
      <c r="A136" t="s">
        <v>49</v>
      </c>
      <c s="34" t="s">
        <v>171</v>
      </c>
      <c s="34" t="s">
        <v>7774</v>
      </c>
      <c s="35" t="s">
        <v>5</v>
      </c>
      <c s="6" t="s">
        <v>7775</v>
      </c>
      <c s="36" t="s">
        <v>80</v>
      </c>
      <c s="37">
        <v>14</v>
      </c>
      <c s="36">
        <v>0</v>
      </c>
      <c s="36">
        <f>ROUND(G136*H136,6)</f>
      </c>
      <c r="L136" s="38">
        <v>0</v>
      </c>
      <c s="32">
        <f>ROUND(ROUND(L136,2)*ROUND(G136,3),2)</f>
      </c>
      <c s="36" t="s">
        <v>53</v>
      </c>
      <c>
        <f>(M136*21)/100</f>
      </c>
      <c t="s">
        <v>27</v>
      </c>
    </row>
    <row r="137" spans="1:5" ht="12.75">
      <c r="A137" s="35" t="s">
        <v>54</v>
      </c>
      <c r="E137" s="39" t="s">
        <v>4008</v>
      </c>
    </row>
    <row r="138" spans="1:5" ht="12.75">
      <c r="A138" s="35" t="s">
        <v>55</v>
      </c>
      <c r="E138" s="40" t="s">
        <v>7776</v>
      </c>
    </row>
    <row r="139" spans="1:5" ht="102">
      <c r="A139" t="s">
        <v>56</v>
      </c>
      <c r="E139" s="39" t="s">
        <v>7769</v>
      </c>
    </row>
    <row r="140" spans="1:16" ht="12.75">
      <c r="A140" t="s">
        <v>49</v>
      </c>
      <c s="34" t="s">
        <v>175</v>
      </c>
      <c s="34" t="s">
        <v>7777</v>
      </c>
      <c s="35" t="s">
        <v>5</v>
      </c>
      <c s="6" t="s">
        <v>7778</v>
      </c>
      <c s="36" t="s">
        <v>80</v>
      </c>
      <c s="37">
        <v>715</v>
      </c>
      <c s="36">
        <v>0</v>
      </c>
      <c s="36">
        <f>ROUND(G140*H140,6)</f>
      </c>
      <c r="L140" s="38">
        <v>0</v>
      </c>
      <c s="32">
        <f>ROUND(ROUND(L140,2)*ROUND(G140,3),2)</f>
      </c>
      <c s="36" t="s">
        <v>53</v>
      </c>
      <c>
        <f>(M140*21)/100</f>
      </c>
      <c t="s">
        <v>27</v>
      </c>
    </row>
    <row r="141" spans="1:5" ht="12.75">
      <c r="A141" s="35" t="s">
        <v>54</v>
      </c>
      <c r="E141" s="39" t="s">
        <v>4008</v>
      </c>
    </row>
    <row r="142" spans="1:5" ht="12.75">
      <c r="A142" s="35" t="s">
        <v>55</v>
      </c>
      <c r="E142" s="40" t="s">
        <v>7776</v>
      </c>
    </row>
    <row r="143" spans="1:5" ht="102">
      <c r="A143" t="s">
        <v>56</v>
      </c>
      <c r="E143" s="39" t="s">
        <v>7769</v>
      </c>
    </row>
    <row r="144" spans="1:16" ht="12.75">
      <c r="A144" t="s">
        <v>49</v>
      </c>
      <c s="34" t="s">
        <v>179</v>
      </c>
      <c s="34" t="s">
        <v>7779</v>
      </c>
      <c s="35" t="s">
        <v>5</v>
      </c>
      <c s="6" t="s">
        <v>7780</v>
      </c>
      <c s="36" t="s">
        <v>80</v>
      </c>
      <c s="37">
        <v>44</v>
      </c>
      <c s="36">
        <v>0</v>
      </c>
      <c s="36">
        <f>ROUND(G144*H144,6)</f>
      </c>
      <c r="L144" s="38">
        <v>0</v>
      </c>
      <c s="32">
        <f>ROUND(ROUND(L144,2)*ROUND(G144,3),2)</f>
      </c>
      <c s="36" t="s">
        <v>53</v>
      </c>
      <c>
        <f>(M144*21)/100</f>
      </c>
      <c t="s">
        <v>27</v>
      </c>
    </row>
    <row r="145" spans="1:5" ht="12.75">
      <c r="A145" s="35" t="s">
        <v>54</v>
      </c>
      <c r="E145" s="39" t="s">
        <v>4008</v>
      </c>
    </row>
    <row r="146" spans="1:5" ht="12.75">
      <c r="A146" s="35" t="s">
        <v>55</v>
      </c>
      <c r="E146" s="40" t="s">
        <v>7776</v>
      </c>
    </row>
    <row r="147" spans="1:5" ht="102">
      <c r="A147" t="s">
        <v>56</v>
      </c>
      <c r="E147" s="39" t="s">
        <v>7769</v>
      </c>
    </row>
    <row r="148" spans="1:16" ht="12.75">
      <c r="A148" t="s">
        <v>49</v>
      </c>
      <c s="34" t="s">
        <v>183</v>
      </c>
      <c s="34" t="s">
        <v>7782</v>
      </c>
      <c s="35" t="s">
        <v>5</v>
      </c>
      <c s="6" t="s">
        <v>7783</v>
      </c>
      <c s="36" t="s">
        <v>80</v>
      </c>
      <c s="37">
        <v>38</v>
      </c>
      <c s="36">
        <v>0</v>
      </c>
      <c s="36">
        <f>ROUND(G148*H148,6)</f>
      </c>
      <c r="L148" s="38">
        <v>0</v>
      </c>
      <c s="32">
        <f>ROUND(ROUND(L148,2)*ROUND(G148,3),2)</f>
      </c>
      <c s="36" t="s">
        <v>53</v>
      </c>
      <c>
        <f>(M148*21)/100</f>
      </c>
      <c t="s">
        <v>27</v>
      </c>
    </row>
    <row r="149" spans="1:5" ht="12.75">
      <c r="A149" s="35" t="s">
        <v>54</v>
      </c>
      <c r="E149" s="39" t="s">
        <v>4008</v>
      </c>
    </row>
    <row r="150" spans="1:5" ht="12.75">
      <c r="A150" s="35" t="s">
        <v>55</v>
      </c>
      <c r="E150" s="40" t="s">
        <v>7784</v>
      </c>
    </row>
    <row r="151" spans="1:5" ht="102">
      <c r="A151" t="s">
        <v>56</v>
      </c>
      <c r="E151" s="39" t="s">
        <v>7769</v>
      </c>
    </row>
    <row r="152" spans="1:16" ht="12.75">
      <c r="A152" t="s">
        <v>49</v>
      </c>
      <c s="34" t="s">
        <v>187</v>
      </c>
      <c s="34" t="s">
        <v>7785</v>
      </c>
      <c s="35" t="s">
        <v>5</v>
      </c>
      <c s="6" t="s">
        <v>7786</v>
      </c>
      <c s="36" t="s">
        <v>80</v>
      </c>
      <c s="37">
        <v>80</v>
      </c>
      <c s="36">
        <v>0</v>
      </c>
      <c s="36">
        <f>ROUND(G152*H152,6)</f>
      </c>
      <c r="L152" s="38">
        <v>0</v>
      </c>
      <c s="32">
        <f>ROUND(ROUND(L152,2)*ROUND(G152,3),2)</f>
      </c>
      <c s="36" t="s">
        <v>53</v>
      </c>
      <c>
        <f>(M152*21)/100</f>
      </c>
      <c t="s">
        <v>27</v>
      </c>
    </row>
    <row r="153" spans="1:5" ht="12.75">
      <c r="A153" s="35" t="s">
        <v>54</v>
      </c>
      <c r="E153" s="39" t="s">
        <v>4008</v>
      </c>
    </row>
    <row r="154" spans="1:5" ht="12.75">
      <c r="A154" s="35" t="s">
        <v>55</v>
      </c>
      <c r="E154" s="40" t="s">
        <v>7784</v>
      </c>
    </row>
    <row r="155" spans="1:5" ht="102">
      <c r="A155" t="s">
        <v>56</v>
      </c>
      <c r="E155" s="39" t="s">
        <v>7769</v>
      </c>
    </row>
    <row r="156" spans="1:16" ht="12.75">
      <c r="A156" t="s">
        <v>49</v>
      </c>
      <c s="34" t="s">
        <v>191</v>
      </c>
      <c s="34" t="s">
        <v>7787</v>
      </c>
      <c s="35" t="s">
        <v>5</v>
      </c>
      <c s="6" t="s">
        <v>7788</v>
      </c>
      <c s="36" t="s">
        <v>80</v>
      </c>
      <c s="37">
        <v>4</v>
      </c>
      <c s="36">
        <v>0</v>
      </c>
      <c s="36">
        <f>ROUND(G156*H156,6)</f>
      </c>
      <c r="L156" s="38">
        <v>0</v>
      </c>
      <c s="32">
        <f>ROUND(ROUND(L156,2)*ROUND(G156,3),2)</f>
      </c>
      <c s="36" t="s">
        <v>53</v>
      </c>
      <c>
        <f>(M156*21)/100</f>
      </c>
      <c t="s">
        <v>27</v>
      </c>
    </row>
    <row r="157" spans="1:5" ht="12.75">
      <c r="A157" s="35" t="s">
        <v>54</v>
      </c>
      <c r="E157" s="39" t="s">
        <v>4008</v>
      </c>
    </row>
    <row r="158" spans="1:5" ht="12.75">
      <c r="A158" s="35" t="s">
        <v>55</v>
      </c>
      <c r="E158" s="40" t="s">
        <v>7784</v>
      </c>
    </row>
    <row r="159" spans="1:5" ht="102">
      <c r="A159" t="s">
        <v>56</v>
      </c>
      <c r="E159" s="39" t="s">
        <v>7769</v>
      </c>
    </row>
    <row r="160" spans="1:16" ht="12.75">
      <c r="A160" t="s">
        <v>49</v>
      </c>
      <c s="34" t="s">
        <v>195</v>
      </c>
      <c s="34" t="s">
        <v>7791</v>
      </c>
      <c s="35" t="s">
        <v>5</v>
      </c>
      <c s="6" t="s">
        <v>7792</v>
      </c>
      <c s="36" t="s">
        <v>80</v>
      </c>
      <c s="37">
        <v>4</v>
      </c>
      <c s="36">
        <v>0</v>
      </c>
      <c s="36">
        <f>ROUND(G160*H160,6)</f>
      </c>
      <c r="L160" s="38">
        <v>0</v>
      </c>
      <c s="32">
        <f>ROUND(ROUND(L160,2)*ROUND(G160,3),2)</f>
      </c>
      <c s="36" t="s">
        <v>53</v>
      </c>
      <c>
        <f>(M160*21)/100</f>
      </c>
      <c t="s">
        <v>27</v>
      </c>
    </row>
    <row r="161" spans="1:5" ht="12.75">
      <c r="A161" s="35" t="s">
        <v>54</v>
      </c>
      <c r="E161" s="39" t="s">
        <v>4008</v>
      </c>
    </row>
    <row r="162" spans="1:5" ht="12.75">
      <c r="A162" s="35" t="s">
        <v>55</v>
      </c>
      <c r="E162" s="40" t="s">
        <v>7793</v>
      </c>
    </row>
    <row r="163" spans="1:5" ht="102">
      <c r="A163" t="s">
        <v>56</v>
      </c>
      <c r="E163" s="39" t="s">
        <v>7769</v>
      </c>
    </row>
    <row r="164" spans="1:16" ht="12.75">
      <c r="A164" t="s">
        <v>49</v>
      </c>
      <c s="34" t="s">
        <v>199</v>
      </c>
      <c s="34" t="s">
        <v>7794</v>
      </c>
      <c s="35" t="s">
        <v>5</v>
      </c>
      <c s="6" t="s">
        <v>7795</v>
      </c>
      <c s="36" t="s">
        <v>80</v>
      </c>
      <c s="37">
        <v>8</v>
      </c>
      <c s="36">
        <v>0</v>
      </c>
      <c s="36">
        <f>ROUND(G164*H164,6)</f>
      </c>
      <c r="L164" s="38">
        <v>0</v>
      </c>
      <c s="32">
        <f>ROUND(ROUND(L164,2)*ROUND(G164,3),2)</f>
      </c>
      <c s="36" t="s">
        <v>53</v>
      </c>
      <c>
        <f>(M164*21)/100</f>
      </c>
      <c t="s">
        <v>27</v>
      </c>
    </row>
    <row r="165" spans="1:5" ht="12.75">
      <c r="A165" s="35" t="s">
        <v>54</v>
      </c>
      <c r="E165" s="39" t="s">
        <v>4008</v>
      </c>
    </row>
    <row r="166" spans="1:5" ht="12.75">
      <c r="A166" s="35" t="s">
        <v>55</v>
      </c>
      <c r="E166" s="40" t="s">
        <v>7793</v>
      </c>
    </row>
    <row r="167" spans="1:5" ht="102">
      <c r="A167" t="s">
        <v>56</v>
      </c>
      <c r="E167" s="39" t="s">
        <v>7769</v>
      </c>
    </row>
    <row r="168" spans="1:16" ht="12.75">
      <c r="A168" t="s">
        <v>49</v>
      </c>
      <c s="34" t="s">
        <v>203</v>
      </c>
      <c s="34" t="s">
        <v>7796</v>
      </c>
      <c s="35" t="s">
        <v>5</v>
      </c>
      <c s="6" t="s">
        <v>7797</v>
      </c>
      <c s="36" t="s">
        <v>75</v>
      </c>
      <c s="37">
        <v>408</v>
      </c>
      <c s="36">
        <v>0</v>
      </c>
      <c s="36">
        <f>ROUND(G168*H168,6)</f>
      </c>
      <c r="L168" s="38">
        <v>0</v>
      </c>
      <c s="32">
        <f>ROUND(ROUND(L168,2)*ROUND(G168,3),2)</f>
      </c>
      <c s="36" t="s">
        <v>53</v>
      </c>
      <c>
        <f>(M168*21)/100</f>
      </c>
      <c t="s">
        <v>27</v>
      </c>
    </row>
    <row r="169" spans="1:5" ht="12.75">
      <c r="A169" s="35" t="s">
        <v>54</v>
      </c>
      <c r="E169" s="39" t="s">
        <v>4008</v>
      </c>
    </row>
    <row r="170" spans="1:5" ht="12.75">
      <c r="A170" s="35" t="s">
        <v>55</v>
      </c>
      <c r="E170" s="40" t="s">
        <v>7793</v>
      </c>
    </row>
    <row r="171" spans="1:5" ht="89.25">
      <c r="A171" t="s">
        <v>56</v>
      </c>
      <c r="E171" s="39" t="s">
        <v>7798</v>
      </c>
    </row>
    <row r="172" spans="1:16" ht="12.75">
      <c r="A172" t="s">
        <v>49</v>
      </c>
      <c s="34" t="s">
        <v>207</v>
      </c>
      <c s="34" t="s">
        <v>7805</v>
      </c>
      <c s="35" t="s">
        <v>5</v>
      </c>
      <c s="6" t="s">
        <v>7806</v>
      </c>
      <c s="36" t="s">
        <v>80</v>
      </c>
      <c s="37">
        <v>10</v>
      </c>
      <c s="36">
        <v>0</v>
      </c>
      <c s="36">
        <f>ROUND(G172*H172,6)</f>
      </c>
      <c r="L172" s="38">
        <v>0</v>
      </c>
      <c s="32">
        <f>ROUND(ROUND(L172,2)*ROUND(G172,3),2)</f>
      </c>
      <c s="36" t="s">
        <v>53</v>
      </c>
      <c>
        <f>(M172*21)/100</f>
      </c>
      <c t="s">
        <v>27</v>
      </c>
    </row>
    <row r="173" spans="1:5" ht="12.75">
      <c r="A173" s="35" t="s">
        <v>54</v>
      </c>
      <c r="E173" s="39" t="s">
        <v>4008</v>
      </c>
    </row>
    <row r="174" spans="1:5" ht="12.75">
      <c r="A174" s="35" t="s">
        <v>55</v>
      </c>
      <c r="E174" s="40" t="s">
        <v>7807</v>
      </c>
    </row>
    <row r="175" spans="1:5" ht="114.75">
      <c r="A175" t="s">
        <v>56</v>
      </c>
      <c r="E175" s="39" t="s">
        <v>7808</v>
      </c>
    </row>
    <row r="176" spans="1:16" ht="12.75">
      <c r="A176" t="s">
        <v>49</v>
      </c>
      <c s="34" t="s">
        <v>211</v>
      </c>
      <c s="34" t="s">
        <v>7809</v>
      </c>
      <c s="35" t="s">
        <v>5</v>
      </c>
      <c s="6" t="s">
        <v>7810</v>
      </c>
      <c s="36" t="s">
        <v>80</v>
      </c>
      <c s="37">
        <v>8</v>
      </c>
      <c s="36">
        <v>0</v>
      </c>
      <c s="36">
        <f>ROUND(G176*H176,6)</f>
      </c>
      <c r="L176" s="38">
        <v>0</v>
      </c>
      <c s="32">
        <f>ROUND(ROUND(L176,2)*ROUND(G176,3),2)</f>
      </c>
      <c s="36" t="s">
        <v>53</v>
      </c>
      <c>
        <f>(M176*21)/100</f>
      </c>
      <c t="s">
        <v>27</v>
      </c>
    </row>
    <row r="177" spans="1:5" ht="12.75">
      <c r="A177" s="35" t="s">
        <v>54</v>
      </c>
      <c r="E177" s="39" t="s">
        <v>4008</v>
      </c>
    </row>
    <row r="178" spans="1:5" ht="12.75">
      <c r="A178" s="35" t="s">
        <v>55</v>
      </c>
      <c r="E178" s="40" t="s">
        <v>7807</v>
      </c>
    </row>
    <row r="179" spans="1:5" ht="114.75">
      <c r="A179" t="s">
        <v>56</v>
      </c>
      <c r="E179" s="39" t="s">
        <v>7808</v>
      </c>
    </row>
    <row r="180" spans="1:16" ht="12.75">
      <c r="A180" t="s">
        <v>49</v>
      </c>
      <c s="34" t="s">
        <v>215</v>
      </c>
      <c s="34" t="s">
        <v>7811</v>
      </c>
      <c s="35" t="s">
        <v>5</v>
      </c>
      <c s="6" t="s">
        <v>7812</v>
      </c>
      <c s="36" t="s">
        <v>80</v>
      </c>
      <c s="37">
        <v>8</v>
      </c>
      <c s="36">
        <v>0</v>
      </c>
      <c s="36">
        <f>ROUND(G180*H180,6)</f>
      </c>
      <c r="L180" s="38">
        <v>0</v>
      </c>
      <c s="32">
        <f>ROUND(ROUND(L180,2)*ROUND(G180,3),2)</f>
      </c>
      <c s="36" t="s">
        <v>53</v>
      </c>
      <c>
        <f>(M180*21)/100</f>
      </c>
      <c t="s">
        <v>27</v>
      </c>
    </row>
    <row r="181" spans="1:5" ht="12.75">
      <c r="A181" s="35" t="s">
        <v>54</v>
      </c>
      <c r="E181" s="39" t="s">
        <v>4008</v>
      </c>
    </row>
    <row r="182" spans="1:5" ht="12.75">
      <c r="A182" s="35" t="s">
        <v>55</v>
      </c>
      <c r="E182" s="40" t="s">
        <v>7807</v>
      </c>
    </row>
    <row r="183" spans="1:5" ht="114.75">
      <c r="A183" t="s">
        <v>56</v>
      </c>
      <c r="E183" s="39" t="s">
        <v>7808</v>
      </c>
    </row>
    <row r="184" spans="1:16" ht="12.75">
      <c r="A184" t="s">
        <v>49</v>
      </c>
      <c s="34" t="s">
        <v>219</v>
      </c>
      <c s="34" t="s">
        <v>7813</v>
      </c>
      <c s="35" t="s">
        <v>5</v>
      </c>
      <c s="6" t="s">
        <v>7814</v>
      </c>
      <c s="36" t="s">
        <v>75</v>
      </c>
      <c s="37">
        <v>4415</v>
      </c>
      <c s="36">
        <v>0</v>
      </c>
      <c s="36">
        <f>ROUND(G184*H184,6)</f>
      </c>
      <c r="L184" s="38">
        <v>0</v>
      </c>
      <c s="32">
        <f>ROUND(ROUND(L184,2)*ROUND(G184,3),2)</f>
      </c>
      <c s="36" t="s">
        <v>53</v>
      </c>
      <c>
        <f>(M184*21)/100</f>
      </c>
      <c t="s">
        <v>27</v>
      </c>
    </row>
    <row r="185" spans="1:5" ht="12.75">
      <c r="A185" s="35" t="s">
        <v>54</v>
      </c>
      <c r="E185" s="39" t="s">
        <v>4008</v>
      </c>
    </row>
    <row r="186" spans="1:5" ht="12.75">
      <c r="A186" s="35" t="s">
        <v>55</v>
      </c>
      <c r="E186" s="40" t="s">
        <v>7793</v>
      </c>
    </row>
    <row r="187" spans="1:5" ht="102">
      <c r="A187" t="s">
        <v>56</v>
      </c>
      <c r="E187" s="39" t="s">
        <v>7815</v>
      </c>
    </row>
    <row r="188" spans="1:16" ht="12.75">
      <c r="A188" t="s">
        <v>49</v>
      </c>
      <c s="34" t="s">
        <v>223</v>
      </c>
      <c s="34" t="s">
        <v>7816</v>
      </c>
      <c s="35" t="s">
        <v>5</v>
      </c>
      <c s="6" t="s">
        <v>7817</v>
      </c>
      <c s="36" t="s">
        <v>75</v>
      </c>
      <c s="37">
        <v>2920</v>
      </c>
      <c s="36">
        <v>0</v>
      </c>
      <c s="36">
        <f>ROUND(G188*H188,6)</f>
      </c>
      <c r="L188" s="38">
        <v>0</v>
      </c>
      <c s="32">
        <f>ROUND(ROUND(L188,2)*ROUND(G188,3),2)</f>
      </c>
      <c s="36" t="s">
        <v>53</v>
      </c>
      <c>
        <f>(M188*21)/100</f>
      </c>
      <c t="s">
        <v>27</v>
      </c>
    </row>
    <row r="189" spans="1:5" ht="12.75">
      <c r="A189" s="35" t="s">
        <v>54</v>
      </c>
      <c r="E189" s="39" t="s">
        <v>4008</v>
      </c>
    </row>
    <row r="190" spans="1:5" ht="12.75">
      <c r="A190" s="35" t="s">
        <v>55</v>
      </c>
      <c r="E190" s="40" t="s">
        <v>7793</v>
      </c>
    </row>
    <row r="191" spans="1:5" ht="102">
      <c r="A191" t="s">
        <v>56</v>
      </c>
      <c r="E191" s="39" t="s">
        <v>7815</v>
      </c>
    </row>
    <row r="192" spans="1:16" ht="12.75">
      <c r="A192" t="s">
        <v>49</v>
      </c>
      <c s="34" t="s">
        <v>227</v>
      </c>
      <c s="34" t="s">
        <v>7818</v>
      </c>
      <c s="35" t="s">
        <v>5</v>
      </c>
      <c s="6" t="s">
        <v>7819</v>
      </c>
      <c s="36" t="s">
        <v>75</v>
      </c>
      <c s="37">
        <v>2055</v>
      </c>
      <c s="36">
        <v>0</v>
      </c>
      <c s="36">
        <f>ROUND(G192*H192,6)</f>
      </c>
      <c r="L192" s="38">
        <v>0</v>
      </c>
      <c s="32">
        <f>ROUND(ROUND(L192,2)*ROUND(G192,3),2)</f>
      </c>
      <c s="36" t="s">
        <v>53</v>
      </c>
      <c>
        <f>(M192*21)/100</f>
      </c>
      <c t="s">
        <v>27</v>
      </c>
    </row>
    <row r="193" spans="1:5" ht="12.75">
      <c r="A193" s="35" t="s">
        <v>54</v>
      </c>
      <c r="E193" s="39" t="s">
        <v>4008</v>
      </c>
    </row>
    <row r="194" spans="1:5" ht="12.75">
      <c r="A194" s="35" t="s">
        <v>55</v>
      </c>
      <c r="E194" s="40" t="s">
        <v>7793</v>
      </c>
    </row>
    <row r="195" spans="1:5" ht="102">
      <c r="A195" t="s">
        <v>56</v>
      </c>
      <c r="E195" s="39" t="s">
        <v>7815</v>
      </c>
    </row>
    <row r="196" spans="1:16" ht="12.75">
      <c r="A196" t="s">
        <v>49</v>
      </c>
      <c s="34" t="s">
        <v>231</v>
      </c>
      <c s="34" t="s">
        <v>7820</v>
      </c>
      <c s="35" t="s">
        <v>5</v>
      </c>
      <c s="6" t="s">
        <v>7821</v>
      </c>
      <c s="36" t="s">
        <v>75</v>
      </c>
      <c s="37">
        <v>2920</v>
      </c>
      <c s="36">
        <v>0</v>
      </c>
      <c s="36">
        <f>ROUND(G196*H196,6)</f>
      </c>
      <c r="L196" s="38">
        <v>0</v>
      </c>
      <c s="32">
        <f>ROUND(ROUND(L196,2)*ROUND(G196,3),2)</f>
      </c>
      <c s="36" t="s">
        <v>53</v>
      </c>
      <c>
        <f>(M196*21)/100</f>
      </c>
      <c t="s">
        <v>27</v>
      </c>
    </row>
    <row r="197" spans="1:5" ht="12.75">
      <c r="A197" s="35" t="s">
        <v>54</v>
      </c>
      <c r="E197" s="39" t="s">
        <v>4008</v>
      </c>
    </row>
    <row r="198" spans="1:5" ht="12.75">
      <c r="A198" s="35" t="s">
        <v>55</v>
      </c>
      <c r="E198" s="40" t="s">
        <v>7793</v>
      </c>
    </row>
    <row r="199" spans="1:5" ht="102">
      <c r="A199" t="s">
        <v>56</v>
      </c>
      <c r="E199" s="39" t="s">
        <v>7815</v>
      </c>
    </row>
    <row r="200" spans="1:16" ht="12.75">
      <c r="A200" t="s">
        <v>49</v>
      </c>
      <c s="34" t="s">
        <v>235</v>
      </c>
      <c s="34" t="s">
        <v>7822</v>
      </c>
      <c s="35" t="s">
        <v>5</v>
      </c>
      <c s="6" t="s">
        <v>7823</v>
      </c>
      <c s="36" t="s">
        <v>75</v>
      </c>
      <c s="37">
        <v>5000</v>
      </c>
      <c s="36">
        <v>0</v>
      </c>
      <c s="36">
        <f>ROUND(G200*H200,6)</f>
      </c>
      <c r="L200" s="38">
        <v>0</v>
      </c>
      <c s="32">
        <f>ROUND(ROUND(L200,2)*ROUND(G200,3),2)</f>
      </c>
      <c s="36" t="s">
        <v>53</v>
      </c>
      <c>
        <f>(M200*21)/100</f>
      </c>
      <c t="s">
        <v>27</v>
      </c>
    </row>
    <row r="201" spans="1:5" ht="12.75">
      <c r="A201" s="35" t="s">
        <v>54</v>
      </c>
      <c r="E201" s="39" t="s">
        <v>4008</v>
      </c>
    </row>
    <row r="202" spans="1:5" ht="12.75">
      <c r="A202" s="35" t="s">
        <v>55</v>
      </c>
      <c r="E202" s="40" t="s">
        <v>7824</v>
      </c>
    </row>
    <row r="203" spans="1:5" ht="89.25">
      <c r="A203" t="s">
        <v>56</v>
      </c>
      <c r="E203" s="39" t="s">
        <v>7825</v>
      </c>
    </row>
    <row r="204" spans="1:16" ht="12.75">
      <c r="A204" t="s">
        <v>49</v>
      </c>
      <c s="34" t="s">
        <v>239</v>
      </c>
      <c s="34" t="s">
        <v>7826</v>
      </c>
      <c s="35" t="s">
        <v>5</v>
      </c>
      <c s="6" t="s">
        <v>7827</v>
      </c>
      <c s="36" t="s">
        <v>80</v>
      </c>
      <c s="37">
        <v>4</v>
      </c>
      <c s="36">
        <v>0</v>
      </c>
      <c s="36">
        <f>ROUND(G204*H204,6)</f>
      </c>
      <c r="L204" s="38">
        <v>0</v>
      </c>
      <c s="32">
        <f>ROUND(ROUND(L204,2)*ROUND(G204,3),2)</f>
      </c>
      <c s="36" t="s">
        <v>53</v>
      </c>
      <c>
        <f>(M204*21)/100</f>
      </c>
      <c t="s">
        <v>27</v>
      </c>
    </row>
    <row r="205" spans="1:5" ht="12.75">
      <c r="A205" s="35" t="s">
        <v>54</v>
      </c>
      <c r="E205" s="39" t="s">
        <v>4008</v>
      </c>
    </row>
    <row r="206" spans="1:5" ht="12.75">
      <c r="A206" s="35" t="s">
        <v>55</v>
      </c>
      <c r="E206" s="40" t="s">
        <v>7828</v>
      </c>
    </row>
    <row r="207" spans="1:5" ht="114.75">
      <c r="A207" t="s">
        <v>56</v>
      </c>
      <c r="E207" s="39" t="s">
        <v>7808</v>
      </c>
    </row>
    <row r="208" spans="1:16" ht="12.75">
      <c r="A208" t="s">
        <v>49</v>
      </c>
      <c s="34" t="s">
        <v>243</v>
      </c>
      <c s="34" t="s">
        <v>7829</v>
      </c>
      <c s="35" t="s">
        <v>5</v>
      </c>
      <c s="6" t="s">
        <v>7830</v>
      </c>
      <c s="36" t="s">
        <v>80</v>
      </c>
      <c s="37">
        <v>20</v>
      </c>
      <c s="36">
        <v>0</v>
      </c>
      <c s="36">
        <f>ROUND(G208*H208,6)</f>
      </c>
      <c r="L208" s="38">
        <v>0</v>
      </c>
      <c s="32">
        <f>ROUND(ROUND(L208,2)*ROUND(G208,3),2)</f>
      </c>
      <c s="36" t="s">
        <v>53</v>
      </c>
      <c>
        <f>(M208*21)/100</f>
      </c>
      <c t="s">
        <v>27</v>
      </c>
    </row>
    <row r="209" spans="1:5" ht="12.75">
      <c r="A209" s="35" t="s">
        <v>54</v>
      </c>
      <c r="E209" s="39" t="s">
        <v>4008</v>
      </c>
    </row>
    <row r="210" spans="1:5" ht="12.75">
      <c r="A210" s="35" t="s">
        <v>55</v>
      </c>
      <c r="E210" s="40" t="s">
        <v>7706</v>
      </c>
    </row>
    <row r="211" spans="1:5" ht="89.25">
      <c r="A211" t="s">
        <v>56</v>
      </c>
      <c r="E211" s="39" t="s">
        <v>7831</v>
      </c>
    </row>
    <row r="212" spans="1:16" ht="12.75">
      <c r="A212" t="s">
        <v>49</v>
      </c>
      <c s="34" t="s">
        <v>247</v>
      </c>
      <c s="34" t="s">
        <v>7832</v>
      </c>
      <c s="35" t="s">
        <v>5</v>
      </c>
      <c s="6" t="s">
        <v>7833</v>
      </c>
      <c s="36" t="s">
        <v>80</v>
      </c>
      <c s="37">
        <v>18</v>
      </c>
      <c s="36">
        <v>0</v>
      </c>
      <c s="36">
        <f>ROUND(G212*H212,6)</f>
      </c>
      <c r="L212" s="38">
        <v>0</v>
      </c>
      <c s="32">
        <f>ROUND(ROUND(L212,2)*ROUND(G212,3),2)</f>
      </c>
      <c s="36" t="s">
        <v>53</v>
      </c>
      <c>
        <f>(M212*21)/100</f>
      </c>
      <c t="s">
        <v>27</v>
      </c>
    </row>
    <row r="213" spans="1:5" ht="12.75">
      <c r="A213" s="35" t="s">
        <v>54</v>
      </c>
      <c r="E213" s="39" t="s">
        <v>4008</v>
      </c>
    </row>
    <row r="214" spans="1:5" ht="12.75">
      <c r="A214" s="35" t="s">
        <v>55</v>
      </c>
      <c r="E214" s="40" t="s">
        <v>7752</v>
      </c>
    </row>
    <row r="215" spans="1:5" ht="89.25">
      <c r="A215" t="s">
        <v>56</v>
      </c>
      <c r="E215" s="39" t="s">
        <v>7831</v>
      </c>
    </row>
    <row r="216" spans="1:16" ht="12.75">
      <c r="A216" t="s">
        <v>49</v>
      </c>
      <c s="34" t="s">
        <v>251</v>
      </c>
      <c s="34" t="s">
        <v>7834</v>
      </c>
      <c s="35" t="s">
        <v>5</v>
      </c>
      <c s="6" t="s">
        <v>7835</v>
      </c>
      <c s="36" t="s">
        <v>80</v>
      </c>
      <c s="37">
        <v>18</v>
      </c>
      <c s="36">
        <v>0</v>
      </c>
      <c s="36">
        <f>ROUND(G216*H216,6)</f>
      </c>
      <c r="L216" s="38">
        <v>0</v>
      </c>
      <c s="32">
        <f>ROUND(ROUND(L216,2)*ROUND(G216,3),2)</f>
      </c>
      <c s="36" t="s">
        <v>53</v>
      </c>
      <c>
        <f>(M216*21)/100</f>
      </c>
      <c t="s">
        <v>27</v>
      </c>
    </row>
    <row r="217" spans="1:5" ht="12.75">
      <c r="A217" s="35" t="s">
        <v>54</v>
      </c>
      <c r="E217" s="39" t="s">
        <v>4008</v>
      </c>
    </row>
    <row r="218" spans="1:5" ht="12.75">
      <c r="A218" s="35" t="s">
        <v>55</v>
      </c>
      <c r="E218" s="40" t="s">
        <v>7752</v>
      </c>
    </row>
    <row r="219" spans="1:5" ht="89.25">
      <c r="A219" t="s">
        <v>56</v>
      </c>
      <c r="E219" s="39" t="s">
        <v>7831</v>
      </c>
    </row>
    <row r="220" spans="1:16" ht="12.75">
      <c r="A220" t="s">
        <v>49</v>
      </c>
      <c s="34" t="s">
        <v>255</v>
      </c>
      <c s="34" t="s">
        <v>7836</v>
      </c>
      <c s="35" t="s">
        <v>5</v>
      </c>
      <c s="6" t="s">
        <v>7837</v>
      </c>
      <c s="36" t="s">
        <v>80</v>
      </c>
      <c s="37">
        <v>13</v>
      </c>
      <c s="36">
        <v>0</v>
      </c>
      <c s="36">
        <f>ROUND(G220*H220,6)</f>
      </c>
      <c r="L220" s="38">
        <v>0</v>
      </c>
      <c s="32">
        <f>ROUND(ROUND(L220,2)*ROUND(G220,3),2)</f>
      </c>
      <c s="36" t="s">
        <v>53</v>
      </c>
      <c>
        <f>(M220*21)/100</f>
      </c>
      <c t="s">
        <v>27</v>
      </c>
    </row>
    <row r="221" spans="1:5" ht="12.75">
      <c r="A221" s="35" t="s">
        <v>54</v>
      </c>
      <c r="E221" s="39" t="s">
        <v>4008</v>
      </c>
    </row>
    <row r="222" spans="1:5" ht="12.75">
      <c r="A222" s="35" t="s">
        <v>55</v>
      </c>
      <c r="E222" s="40" t="s">
        <v>7838</v>
      </c>
    </row>
    <row r="223" spans="1:5" ht="127.5">
      <c r="A223" t="s">
        <v>56</v>
      </c>
      <c r="E223" s="39" t="s">
        <v>8077</v>
      </c>
    </row>
    <row r="224" spans="1:16" ht="12.75">
      <c r="A224" t="s">
        <v>49</v>
      </c>
      <c s="34" t="s">
        <v>259</v>
      </c>
      <c s="34" t="s">
        <v>7843</v>
      </c>
      <c s="35" t="s">
        <v>5</v>
      </c>
      <c s="6" t="s">
        <v>7844</v>
      </c>
      <c s="36" t="s">
        <v>80</v>
      </c>
      <c s="37">
        <v>17</v>
      </c>
      <c s="36">
        <v>0</v>
      </c>
      <c s="36">
        <f>ROUND(G224*H224,6)</f>
      </c>
      <c r="L224" s="38">
        <v>0</v>
      </c>
      <c s="32">
        <f>ROUND(ROUND(L224,2)*ROUND(G224,3),2)</f>
      </c>
      <c s="36" t="s">
        <v>53</v>
      </c>
      <c>
        <f>(M224*21)/100</f>
      </c>
      <c t="s">
        <v>27</v>
      </c>
    </row>
    <row r="225" spans="1:5" ht="12.75">
      <c r="A225" s="35" t="s">
        <v>54</v>
      </c>
      <c r="E225" s="39" t="s">
        <v>4008</v>
      </c>
    </row>
    <row r="226" spans="1:5" ht="12.75">
      <c r="A226" s="35" t="s">
        <v>55</v>
      </c>
      <c r="E226" s="40" t="s">
        <v>7845</v>
      </c>
    </row>
    <row r="227" spans="1:5" ht="114.75">
      <c r="A227" t="s">
        <v>56</v>
      </c>
      <c r="E227" s="39" t="s">
        <v>7808</v>
      </c>
    </row>
    <row r="228" spans="1:16" ht="12.75">
      <c r="A228" t="s">
        <v>49</v>
      </c>
      <c s="34" t="s">
        <v>263</v>
      </c>
      <c s="34" t="s">
        <v>7846</v>
      </c>
      <c s="35" t="s">
        <v>5</v>
      </c>
      <c s="6" t="s">
        <v>7847</v>
      </c>
      <c s="36" t="s">
        <v>80</v>
      </c>
      <c s="37">
        <v>11</v>
      </c>
      <c s="36">
        <v>0</v>
      </c>
      <c s="36">
        <f>ROUND(G228*H228,6)</f>
      </c>
      <c r="L228" s="38">
        <v>0</v>
      </c>
      <c s="32">
        <f>ROUND(ROUND(L228,2)*ROUND(G228,3),2)</f>
      </c>
      <c s="36" t="s">
        <v>53</v>
      </c>
      <c>
        <f>(M228*21)/100</f>
      </c>
      <c t="s">
        <v>27</v>
      </c>
    </row>
    <row r="229" spans="1:5" ht="12.75">
      <c r="A229" s="35" t="s">
        <v>54</v>
      </c>
      <c r="E229" s="39" t="s">
        <v>4008</v>
      </c>
    </row>
    <row r="230" spans="1:5" ht="12.75">
      <c r="A230" s="35" t="s">
        <v>55</v>
      </c>
      <c r="E230" s="40" t="s">
        <v>7845</v>
      </c>
    </row>
    <row r="231" spans="1:5" ht="114.75">
      <c r="A231" t="s">
        <v>56</v>
      </c>
      <c r="E231" s="39" t="s">
        <v>7808</v>
      </c>
    </row>
    <row r="232" spans="1:16" ht="12.75">
      <c r="A232" t="s">
        <v>49</v>
      </c>
      <c s="34" t="s">
        <v>267</v>
      </c>
      <c s="34" t="s">
        <v>7848</v>
      </c>
      <c s="35" t="s">
        <v>5</v>
      </c>
      <c s="6" t="s">
        <v>7849</v>
      </c>
      <c s="36" t="s">
        <v>80</v>
      </c>
      <c s="37">
        <v>4</v>
      </c>
      <c s="36">
        <v>0</v>
      </c>
      <c s="36">
        <f>ROUND(G232*H232,6)</f>
      </c>
      <c r="L232" s="38">
        <v>0</v>
      </c>
      <c s="32">
        <f>ROUND(ROUND(L232,2)*ROUND(G232,3),2)</f>
      </c>
      <c s="36" t="s">
        <v>53</v>
      </c>
      <c>
        <f>(M232*21)/100</f>
      </c>
      <c t="s">
        <v>27</v>
      </c>
    </row>
    <row r="233" spans="1:5" ht="12.75">
      <c r="A233" s="35" t="s">
        <v>54</v>
      </c>
      <c r="E233" s="39" t="s">
        <v>4008</v>
      </c>
    </row>
    <row r="234" spans="1:5" ht="12.75">
      <c r="A234" s="35" t="s">
        <v>55</v>
      </c>
      <c r="E234" s="40" t="s">
        <v>7845</v>
      </c>
    </row>
    <row r="235" spans="1:5" ht="114.75">
      <c r="A235" t="s">
        <v>56</v>
      </c>
      <c r="E235" s="39" t="s">
        <v>7808</v>
      </c>
    </row>
    <row r="236" spans="1:16" ht="12.75">
      <c r="A236" t="s">
        <v>49</v>
      </c>
      <c s="34" t="s">
        <v>271</v>
      </c>
      <c s="34" t="s">
        <v>7851</v>
      </c>
      <c s="35" t="s">
        <v>5</v>
      </c>
      <c s="6" t="s">
        <v>7852</v>
      </c>
      <c s="36" t="s">
        <v>80</v>
      </c>
      <c s="37">
        <v>3</v>
      </c>
      <c s="36">
        <v>0</v>
      </c>
      <c s="36">
        <f>ROUND(G236*H236,6)</f>
      </c>
      <c r="L236" s="38">
        <v>0</v>
      </c>
      <c s="32">
        <f>ROUND(ROUND(L236,2)*ROUND(G236,3),2)</f>
      </c>
      <c s="36" t="s">
        <v>53</v>
      </c>
      <c>
        <f>(M236*21)/100</f>
      </c>
      <c t="s">
        <v>27</v>
      </c>
    </row>
    <row r="237" spans="1:5" ht="12.75">
      <c r="A237" s="35" t="s">
        <v>54</v>
      </c>
      <c r="E237" s="39" t="s">
        <v>4008</v>
      </c>
    </row>
    <row r="238" spans="1:5" ht="12.75">
      <c r="A238" s="35" t="s">
        <v>55</v>
      </c>
      <c r="E238" s="40" t="s">
        <v>7845</v>
      </c>
    </row>
    <row r="239" spans="1:5" ht="114.75">
      <c r="A239" t="s">
        <v>56</v>
      </c>
      <c r="E239" s="39" t="s">
        <v>7808</v>
      </c>
    </row>
    <row r="240" spans="1:16" ht="12.75">
      <c r="A240" t="s">
        <v>49</v>
      </c>
      <c s="34" t="s">
        <v>275</v>
      </c>
      <c s="34" t="s">
        <v>7853</v>
      </c>
      <c s="35" t="s">
        <v>5</v>
      </c>
      <c s="6" t="s">
        <v>7854</v>
      </c>
      <c s="36" t="s">
        <v>80</v>
      </c>
      <c s="37">
        <v>4</v>
      </c>
      <c s="36">
        <v>0</v>
      </c>
      <c s="36">
        <f>ROUND(G240*H240,6)</f>
      </c>
      <c r="L240" s="38">
        <v>0</v>
      </c>
      <c s="32">
        <f>ROUND(ROUND(L240,2)*ROUND(G240,3),2)</f>
      </c>
      <c s="36" t="s">
        <v>53</v>
      </c>
      <c>
        <f>(M240*21)/100</f>
      </c>
      <c t="s">
        <v>27</v>
      </c>
    </row>
    <row r="241" spans="1:5" ht="12.75">
      <c r="A241" s="35" t="s">
        <v>54</v>
      </c>
      <c r="E241" s="39" t="s">
        <v>4008</v>
      </c>
    </row>
    <row r="242" spans="1:5" ht="12.75">
      <c r="A242" s="35" t="s">
        <v>55</v>
      </c>
      <c r="E242" s="40" t="s">
        <v>7845</v>
      </c>
    </row>
    <row r="243" spans="1:5" ht="114.75">
      <c r="A243" t="s">
        <v>56</v>
      </c>
      <c r="E243" s="39" t="s">
        <v>7808</v>
      </c>
    </row>
    <row r="244" spans="1:16" ht="25.5">
      <c r="A244" t="s">
        <v>49</v>
      </c>
      <c s="34" t="s">
        <v>279</v>
      </c>
      <c s="34" t="s">
        <v>7855</v>
      </c>
      <c s="35" t="s">
        <v>5</v>
      </c>
      <c s="6" t="s">
        <v>7856</v>
      </c>
      <c s="36" t="s">
        <v>80</v>
      </c>
      <c s="37">
        <v>6</v>
      </c>
      <c s="36">
        <v>0</v>
      </c>
      <c s="36">
        <f>ROUND(G244*H244,6)</f>
      </c>
      <c r="L244" s="38">
        <v>0</v>
      </c>
      <c s="32">
        <f>ROUND(ROUND(L244,2)*ROUND(G244,3),2)</f>
      </c>
      <c s="36" t="s">
        <v>53</v>
      </c>
      <c>
        <f>(M244*21)/100</f>
      </c>
      <c t="s">
        <v>27</v>
      </c>
    </row>
    <row r="245" spans="1:5" ht="12.75">
      <c r="A245" s="35" t="s">
        <v>54</v>
      </c>
      <c r="E245" s="39" t="s">
        <v>4008</v>
      </c>
    </row>
    <row r="246" spans="1:5" ht="12.75">
      <c r="A246" s="35" t="s">
        <v>55</v>
      </c>
      <c r="E246" s="40" t="s">
        <v>7845</v>
      </c>
    </row>
    <row r="247" spans="1:5" ht="114.75">
      <c r="A247" t="s">
        <v>56</v>
      </c>
      <c r="E247" s="39" t="s">
        <v>7808</v>
      </c>
    </row>
    <row r="248" spans="1:16" ht="25.5">
      <c r="A248" t="s">
        <v>49</v>
      </c>
      <c s="34" t="s">
        <v>283</v>
      </c>
      <c s="34" t="s">
        <v>7857</v>
      </c>
      <c s="35" t="s">
        <v>5</v>
      </c>
      <c s="6" t="s">
        <v>7858</v>
      </c>
      <c s="36" t="s">
        <v>80</v>
      </c>
      <c s="37">
        <v>12</v>
      </c>
      <c s="36">
        <v>0</v>
      </c>
      <c s="36">
        <f>ROUND(G248*H248,6)</f>
      </c>
      <c r="L248" s="38">
        <v>0</v>
      </c>
      <c s="32">
        <f>ROUND(ROUND(L248,2)*ROUND(G248,3),2)</f>
      </c>
      <c s="36" t="s">
        <v>53</v>
      </c>
      <c>
        <f>(M248*21)/100</f>
      </c>
      <c t="s">
        <v>27</v>
      </c>
    </row>
    <row r="249" spans="1:5" ht="12.75">
      <c r="A249" s="35" t="s">
        <v>54</v>
      </c>
      <c r="E249" s="39" t="s">
        <v>4008</v>
      </c>
    </row>
    <row r="250" spans="1:5" ht="12.75">
      <c r="A250" s="35" t="s">
        <v>55</v>
      </c>
      <c r="E250" s="40" t="s">
        <v>7845</v>
      </c>
    </row>
    <row r="251" spans="1:5" ht="114.75">
      <c r="A251" t="s">
        <v>56</v>
      </c>
      <c r="E251" s="39" t="s">
        <v>7808</v>
      </c>
    </row>
    <row r="252" spans="1:16" ht="12.75">
      <c r="A252" t="s">
        <v>49</v>
      </c>
      <c s="34" t="s">
        <v>287</v>
      </c>
      <c s="34" t="s">
        <v>7859</v>
      </c>
      <c s="35" t="s">
        <v>5</v>
      </c>
      <c s="6" t="s">
        <v>7860</v>
      </c>
      <c s="36" t="s">
        <v>80</v>
      </c>
      <c s="37">
        <v>5</v>
      </c>
      <c s="36">
        <v>0</v>
      </c>
      <c s="36">
        <f>ROUND(G252*H252,6)</f>
      </c>
      <c r="L252" s="38">
        <v>0</v>
      </c>
      <c s="32">
        <f>ROUND(ROUND(L252,2)*ROUND(G252,3),2)</f>
      </c>
      <c s="36" t="s">
        <v>53</v>
      </c>
      <c>
        <f>(M252*21)/100</f>
      </c>
      <c t="s">
        <v>27</v>
      </c>
    </row>
    <row r="253" spans="1:5" ht="12.75">
      <c r="A253" s="35" t="s">
        <v>54</v>
      </c>
      <c r="E253" s="39" t="s">
        <v>4008</v>
      </c>
    </row>
    <row r="254" spans="1:5" ht="12.75">
      <c r="A254" s="35" t="s">
        <v>55</v>
      </c>
      <c r="E254" s="40" t="s">
        <v>7861</v>
      </c>
    </row>
    <row r="255" spans="1:5" ht="114.75">
      <c r="A255" t="s">
        <v>56</v>
      </c>
      <c r="E255" s="39" t="s">
        <v>7808</v>
      </c>
    </row>
    <row r="256" spans="1:16" ht="12.75">
      <c r="A256" t="s">
        <v>49</v>
      </c>
      <c s="34" t="s">
        <v>292</v>
      </c>
      <c s="34" t="s">
        <v>7862</v>
      </c>
      <c s="35" t="s">
        <v>5</v>
      </c>
      <c s="6" t="s">
        <v>7863</v>
      </c>
      <c s="36" t="s">
        <v>80</v>
      </c>
      <c s="37">
        <v>1</v>
      </c>
      <c s="36">
        <v>0</v>
      </c>
      <c s="36">
        <f>ROUND(G256*H256,6)</f>
      </c>
      <c r="L256" s="38">
        <v>0</v>
      </c>
      <c s="32">
        <f>ROUND(ROUND(L256,2)*ROUND(G256,3),2)</f>
      </c>
      <c s="36" t="s">
        <v>53</v>
      </c>
      <c>
        <f>(M256*21)/100</f>
      </c>
      <c t="s">
        <v>27</v>
      </c>
    </row>
    <row r="257" spans="1:5" ht="12.75">
      <c r="A257" s="35" t="s">
        <v>54</v>
      </c>
      <c r="E257" s="39" t="s">
        <v>4008</v>
      </c>
    </row>
    <row r="258" spans="1:5" ht="12.75">
      <c r="A258" s="35" t="s">
        <v>55</v>
      </c>
      <c r="E258" s="40" t="s">
        <v>7864</v>
      </c>
    </row>
    <row r="259" spans="1:5" ht="114.75">
      <c r="A259" t="s">
        <v>56</v>
      </c>
      <c r="E259" s="39" t="s">
        <v>7808</v>
      </c>
    </row>
    <row r="260" spans="1:16" ht="12.75">
      <c r="A260" t="s">
        <v>49</v>
      </c>
      <c s="34" t="s">
        <v>296</v>
      </c>
      <c s="34" t="s">
        <v>8078</v>
      </c>
      <c s="35" t="s">
        <v>5</v>
      </c>
      <c s="6" t="s">
        <v>8044</v>
      </c>
      <c s="36" t="s">
        <v>75</v>
      </c>
      <c s="37">
        <v>200</v>
      </c>
      <c s="36">
        <v>0</v>
      </c>
      <c s="36">
        <f>ROUND(G260*H260,6)</f>
      </c>
      <c r="L260" s="38">
        <v>0</v>
      </c>
      <c s="32">
        <f>ROUND(ROUND(L260,2)*ROUND(G260,3),2)</f>
      </c>
      <c s="36" t="s">
        <v>53</v>
      </c>
      <c>
        <f>(M260*21)/100</f>
      </c>
      <c t="s">
        <v>27</v>
      </c>
    </row>
    <row r="261" spans="1:5" ht="12.75">
      <c r="A261" s="35" t="s">
        <v>54</v>
      </c>
      <c r="E261" s="39" t="s">
        <v>4008</v>
      </c>
    </row>
    <row r="262" spans="1:5" ht="12.75">
      <c r="A262" s="35" t="s">
        <v>55</v>
      </c>
      <c r="E262" s="40" t="s">
        <v>7845</v>
      </c>
    </row>
    <row r="263" spans="1:5" ht="114.75">
      <c r="A263" t="s">
        <v>56</v>
      </c>
      <c r="E263" s="39" t="s">
        <v>7842</v>
      </c>
    </row>
    <row r="264" spans="1:16" ht="12.75">
      <c r="A264" t="s">
        <v>49</v>
      </c>
      <c s="34" t="s">
        <v>300</v>
      </c>
      <c s="34" t="s">
        <v>7865</v>
      </c>
      <c s="35" t="s">
        <v>5</v>
      </c>
      <c s="6" t="s">
        <v>7866</v>
      </c>
      <c s="36" t="s">
        <v>80</v>
      </c>
      <c s="37">
        <v>90</v>
      </c>
      <c s="36">
        <v>0</v>
      </c>
      <c s="36">
        <f>ROUND(G264*H264,6)</f>
      </c>
      <c r="L264" s="38">
        <v>0</v>
      </c>
      <c s="32">
        <f>ROUND(ROUND(L264,2)*ROUND(G264,3),2)</f>
      </c>
      <c s="36" t="s">
        <v>53</v>
      </c>
      <c>
        <f>(M264*21)/100</f>
      </c>
      <c t="s">
        <v>27</v>
      </c>
    </row>
    <row r="265" spans="1:5" ht="12.75">
      <c r="A265" s="35" t="s">
        <v>54</v>
      </c>
      <c r="E265" s="39" t="s">
        <v>4008</v>
      </c>
    </row>
    <row r="266" spans="1:5" ht="12.75">
      <c r="A266" s="35" t="s">
        <v>55</v>
      </c>
      <c r="E266" s="40" t="s">
        <v>7762</v>
      </c>
    </row>
    <row r="267" spans="1:5" ht="114.75">
      <c r="A267" t="s">
        <v>56</v>
      </c>
      <c r="E267" s="39" t="s">
        <v>7808</v>
      </c>
    </row>
    <row r="268" spans="1:16" ht="12.75">
      <c r="A268" t="s">
        <v>49</v>
      </c>
      <c s="34" t="s">
        <v>304</v>
      </c>
      <c s="34" t="s">
        <v>7867</v>
      </c>
      <c s="35" t="s">
        <v>5</v>
      </c>
      <c s="6" t="s">
        <v>7868</v>
      </c>
      <c s="36" t="s">
        <v>80</v>
      </c>
      <c s="37">
        <v>10</v>
      </c>
      <c s="36">
        <v>0</v>
      </c>
      <c s="36">
        <f>ROUND(G268*H268,6)</f>
      </c>
      <c r="L268" s="38">
        <v>0</v>
      </c>
      <c s="32">
        <f>ROUND(ROUND(L268,2)*ROUND(G268,3),2)</f>
      </c>
      <c s="36" t="s">
        <v>53</v>
      </c>
      <c>
        <f>(M268*21)/100</f>
      </c>
      <c t="s">
        <v>27</v>
      </c>
    </row>
    <row r="269" spans="1:5" ht="12.75">
      <c r="A269" s="35" t="s">
        <v>54</v>
      </c>
      <c r="E269" s="39" t="s">
        <v>4008</v>
      </c>
    </row>
    <row r="270" spans="1:5" ht="12.75">
      <c r="A270" s="35" t="s">
        <v>55</v>
      </c>
      <c r="E270" s="40" t="s">
        <v>7762</v>
      </c>
    </row>
    <row r="271" spans="1:5" ht="114.75">
      <c r="A271" t="s">
        <v>56</v>
      </c>
      <c r="E271" s="39" t="s">
        <v>7808</v>
      </c>
    </row>
    <row r="272" spans="1:16" ht="12.75">
      <c r="A272" t="s">
        <v>49</v>
      </c>
      <c s="34" t="s">
        <v>308</v>
      </c>
      <c s="34" t="s">
        <v>7869</v>
      </c>
      <c s="35" t="s">
        <v>5</v>
      </c>
      <c s="6" t="s">
        <v>7870</v>
      </c>
      <c s="36" t="s">
        <v>80</v>
      </c>
      <c s="37">
        <v>4</v>
      </c>
      <c s="36">
        <v>0</v>
      </c>
      <c s="36">
        <f>ROUND(G272*H272,6)</f>
      </c>
      <c r="L272" s="38">
        <v>0</v>
      </c>
      <c s="32">
        <f>ROUND(ROUND(L272,2)*ROUND(G272,3),2)</f>
      </c>
      <c s="36" t="s">
        <v>53</v>
      </c>
      <c>
        <f>(M272*21)/100</f>
      </c>
      <c t="s">
        <v>27</v>
      </c>
    </row>
    <row r="273" spans="1:5" ht="12.75">
      <c r="A273" s="35" t="s">
        <v>54</v>
      </c>
      <c r="E273" s="39" t="s">
        <v>4008</v>
      </c>
    </row>
    <row r="274" spans="1:5" ht="12.75">
      <c r="A274" s="35" t="s">
        <v>55</v>
      </c>
      <c r="E274" s="40" t="s">
        <v>7762</v>
      </c>
    </row>
    <row r="275" spans="1:5" ht="114.75">
      <c r="A275" t="s">
        <v>56</v>
      </c>
      <c r="E275" s="39" t="s">
        <v>7808</v>
      </c>
    </row>
    <row r="276" spans="1:16" ht="12.75">
      <c r="A276" t="s">
        <v>49</v>
      </c>
      <c s="34" t="s">
        <v>312</v>
      </c>
      <c s="34" t="s">
        <v>7871</v>
      </c>
      <c s="35" t="s">
        <v>5</v>
      </c>
      <c s="6" t="s">
        <v>7872</v>
      </c>
      <c s="36" t="s">
        <v>80</v>
      </c>
      <c s="37">
        <v>5</v>
      </c>
      <c s="36">
        <v>0</v>
      </c>
      <c s="36">
        <f>ROUND(G276*H276,6)</f>
      </c>
      <c r="L276" s="38">
        <v>0</v>
      </c>
      <c s="32">
        <f>ROUND(ROUND(L276,2)*ROUND(G276,3),2)</f>
      </c>
      <c s="36" t="s">
        <v>53</v>
      </c>
      <c>
        <f>(M276*21)/100</f>
      </c>
      <c t="s">
        <v>27</v>
      </c>
    </row>
    <row r="277" spans="1:5" ht="12.75">
      <c r="A277" s="35" t="s">
        <v>54</v>
      </c>
      <c r="E277" s="39" t="s">
        <v>4008</v>
      </c>
    </row>
    <row r="278" spans="1:5" ht="12.75">
      <c r="A278" s="35" t="s">
        <v>55</v>
      </c>
      <c r="E278" s="40" t="s">
        <v>7845</v>
      </c>
    </row>
    <row r="279" spans="1:5" ht="114.75">
      <c r="A279" t="s">
        <v>56</v>
      </c>
      <c r="E279" s="39" t="s">
        <v>7808</v>
      </c>
    </row>
    <row r="280" spans="1:16" ht="25.5">
      <c r="A280" t="s">
        <v>49</v>
      </c>
      <c s="34" t="s">
        <v>316</v>
      </c>
      <c s="34" t="s">
        <v>7876</v>
      </c>
      <c s="35" t="s">
        <v>5</v>
      </c>
      <c s="6" t="s">
        <v>7877</v>
      </c>
      <c s="36" t="s">
        <v>80</v>
      </c>
      <c s="37">
        <v>5</v>
      </c>
      <c s="36">
        <v>0</v>
      </c>
      <c s="36">
        <f>ROUND(G280*H280,6)</f>
      </c>
      <c r="L280" s="38">
        <v>0</v>
      </c>
      <c s="32">
        <f>ROUND(ROUND(L280,2)*ROUND(G280,3),2)</f>
      </c>
      <c s="36" t="s">
        <v>53</v>
      </c>
      <c>
        <f>(M280*21)/100</f>
      </c>
      <c t="s">
        <v>27</v>
      </c>
    </row>
    <row r="281" spans="1:5" ht="12.75">
      <c r="A281" s="35" t="s">
        <v>54</v>
      </c>
      <c r="E281" s="39" t="s">
        <v>4008</v>
      </c>
    </row>
    <row r="282" spans="1:5" ht="12.75">
      <c r="A282" s="35" t="s">
        <v>55</v>
      </c>
      <c r="E282" s="40" t="s">
        <v>7878</v>
      </c>
    </row>
    <row r="283" spans="1:5" ht="102">
      <c r="A283" t="s">
        <v>56</v>
      </c>
      <c r="E283" s="39" t="s">
        <v>7879</v>
      </c>
    </row>
    <row r="284" spans="1:16" ht="12.75">
      <c r="A284" t="s">
        <v>49</v>
      </c>
      <c s="34" t="s">
        <v>320</v>
      </c>
      <c s="34" t="s">
        <v>7880</v>
      </c>
      <c s="35" t="s">
        <v>5</v>
      </c>
      <c s="6" t="s">
        <v>7881</v>
      </c>
      <c s="36" t="s">
        <v>80</v>
      </c>
      <c s="37">
        <v>6</v>
      </c>
      <c s="36">
        <v>0</v>
      </c>
      <c s="36">
        <f>ROUND(G284*H284,6)</f>
      </c>
      <c r="L284" s="38">
        <v>0</v>
      </c>
      <c s="32">
        <f>ROUND(ROUND(L284,2)*ROUND(G284,3),2)</f>
      </c>
      <c s="36" t="s">
        <v>53</v>
      </c>
      <c>
        <f>(M284*21)/100</f>
      </c>
      <c t="s">
        <v>27</v>
      </c>
    </row>
    <row r="285" spans="1:5" ht="12.75">
      <c r="A285" s="35" t="s">
        <v>54</v>
      </c>
      <c r="E285" s="39" t="s">
        <v>4008</v>
      </c>
    </row>
    <row r="286" spans="1:5" ht="12.75">
      <c r="A286" s="35" t="s">
        <v>55</v>
      </c>
      <c r="E286" s="40" t="s">
        <v>7878</v>
      </c>
    </row>
    <row r="287" spans="1:5" ht="114.75">
      <c r="A287" t="s">
        <v>56</v>
      </c>
      <c r="E287" s="39" t="s">
        <v>7808</v>
      </c>
    </row>
    <row r="288" spans="1:16" ht="12.75">
      <c r="A288" t="s">
        <v>49</v>
      </c>
      <c s="34" t="s">
        <v>324</v>
      </c>
      <c s="34" t="s">
        <v>7882</v>
      </c>
      <c s="35" t="s">
        <v>5</v>
      </c>
      <c s="6" t="s">
        <v>7883</v>
      </c>
      <c s="36" t="s">
        <v>80</v>
      </c>
      <c s="37">
        <v>2</v>
      </c>
      <c s="36">
        <v>0</v>
      </c>
      <c s="36">
        <f>ROUND(G288*H288,6)</f>
      </c>
      <c r="L288" s="38">
        <v>0</v>
      </c>
      <c s="32">
        <f>ROUND(ROUND(L288,2)*ROUND(G288,3),2)</f>
      </c>
      <c s="36" t="s">
        <v>53</v>
      </c>
      <c>
        <f>(M288*21)/100</f>
      </c>
      <c t="s">
        <v>27</v>
      </c>
    </row>
    <row r="289" spans="1:5" ht="12.75">
      <c r="A289" s="35" t="s">
        <v>54</v>
      </c>
      <c r="E289" s="39" t="s">
        <v>4008</v>
      </c>
    </row>
    <row r="290" spans="1:5" ht="12.75">
      <c r="A290" s="35" t="s">
        <v>55</v>
      </c>
      <c r="E290" s="40" t="s">
        <v>7878</v>
      </c>
    </row>
    <row r="291" spans="1:5" ht="114.75">
      <c r="A291" t="s">
        <v>56</v>
      </c>
      <c r="E291" s="39" t="s">
        <v>8079</v>
      </c>
    </row>
    <row r="292" spans="1:16" ht="12.75">
      <c r="A292" t="s">
        <v>49</v>
      </c>
      <c s="34" t="s">
        <v>328</v>
      </c>
      <c s="34" t="s">
        <v>7885</v>
      </c>
      <c s="35" t="s">
        <v>5</v>
      </c>
      <c s="6" t="s">
        <v>7886</v>
      </c>
      <c s="36" t="s">
        <v>80</v>
      </c>
      <c s="37">
        <v>2</v>
      </c>
      <c s="36">
        <v>0</v>
      </c>
      <c s="36">
        <f>ROUND(G292*H292,6)</f>
      </c>
      <c r="L292" s="38">
        <v>0</v>
      </c>
      <c s="32">
        <f>ROUND(ROUND(L292,2)*ROUND(G292,3),2)</f>
      </c>
      <c s="36" t="s">
        <v>53</v>
      </c>
      <c>
        <f>(M292*21)/100</f>
      </c>
      <c t="s">
        <v>27</v>
      </c>
    </row>
    <row r="293" spans="1:5" ht="12.75">
      <c r="A293" s="35" t="s">
        <v>54</v>
      </c>
      <c r="E293" s="39" t="s">
        <v>4008</v>
      </c>
    </row>
    <row r="294" spans="1:5" ht="12.75">
      <c r="A294" s="35" t="s">
        <v>55</v>
      </c>
      <c r="E294" s="40" t="s">
        <v>7878</v>
      </c>
    </row>
    <row r="295" spans="1:5" ht="114.75">
      <c r="A295" t="s">
        <v>56</v>
      </c>
      <c r="E295" s="39" t="s">
        <v>7808</v>
      </c>
    </row>
    <row r="296" spans="1:16" ht="12.75">
      <c r="A296" t="s">
        <v>49</v>
      </c>
      <c s="34" t="s">
        <v>332</v>
      </c>
      <c s="34" t="s">
        <v>7887</v>
      </c>
      <c s="35" t="s">
        <v>5</v>
      </c>
      <c s="6" t="s">
        <v>7888</v>
      </c>
      <c s="36" t="s">
        <v>80</v>
      </c>
      <c s="37">
        <v>5</v>
      </c>
      <c s="36">
        <v>0</v>
      </c>
      <c s="36">
        <f>ROUND(G296*H296,6)</f>
      </c>
      <c r="L296" s="38">
        <v>0</v>
      </c>
      <c s="32">
        <f>ROUND(ROUND(L296,2)*ROUND(G296,3),2)</f>
      </c>
      <c s="36" t="s">
        <v>53</v>
      </c>
      <c>
        <f>(M296*21)/100</f>
      </c>
      <c t="s">
        <v>27</v>
      </c>
    </row>
    <row r="297" spans="1:5" ht="12.75">
      <c r="A297" s="35" t="s">
        <v>54</v>
      </c>
      <c r="E297" s="39" t="s">
        <v>4008</v>
      </c>
    </row>
    <row r="298" spans="1:5" ht="12.75">
      <c r="A298" s="35" t="s">
        <v>55</v>
      </c>
      <c r="E298" s="40" t="s">
        <v>7878</v>
      </c>
    </row>
    <row r="299" spans="1:5" ht="114.75">
      <c r="A299" t="s">
        <v>56</v>
      </c>
      <c r="E299" s="39" t="s">
        <v>8080</v>
      </c>
    </row>
    <row r="300" spans="1:16" ht="12.75">
      <c r="A300" t="s">
        <v>49</v>
      </c>
      <c s="34" t="s">
        <v>335</v>
      </c>
      <c s="34" t="s">
        <v>7889</v>
      </c>
      <c s="35" t="s">
        <v>5</v>
      </c>
      <c s="6" t="s">
        <v>7890</v>
      </c>
      <c s="36" t="s">
        <v>80</v>
      </c>
      <c s="37">
        <v>3</v>
      </c>
      <c s="36">
        <v>0</v>
      </c>
      <c s="36">
        <f>ROUND(G300*H300,6)</f>
      </c>
      <c r="L300" s="38">
        <v>0</v>
      </c>
      <c s="32">
        <f>ROUND(ROUND(L300,2)*ROUND(G300,3),2)</f>
      </c>
      <c s="36" t="s">
        <v>53</v>
      </c>
      <c>
        <f>(M300*21)/100</f>
      </c>
      <c t="s">
        <v>27</v>
      </c>
    </row>
    <row r="301" spans="1:5" ht="12.75">
      <c r="A301" s="35" t="s">
        <v>54</v>
      </c>
      <c r="E301" s="39" t="s">
        <v>4008</v>
      </c>
    </row>
    <row r="302" spans="1:5" ht="12.75">
      <c r="A302" s="35" t="s">
        <v>55</v>
      </c>
      <c r="E302" s="40" t="s">
        <v>7878</v>
      </c>
    </row>
    <row r="303" spans="1:5" ht="114.75">
      <c r="A303" t="s">
        <v>56</v>
      </c>
      <c r="E303" s="39" t="s">
        <v>7808</v>
      </c>
    </row>
    <row r="304" spans="1:16" ht="12.75">
      <c r="A304" t="s">
        <v>49</v>
      </c>
      <c s="34" t="s">
        <v>339</v>
      </c>
      <c s="34" t="s">
        <v>1379</v>
      </c>
      <c s="35" t="s">
        <v>5</v>
      </c>
      <c s="6" t="s">
        <v>7891</v>
      </c>
      <c s="36" t="s">
        <v>80</v>
      </c>
      <c s="37">
        <v>6</v>
      </c>
      <c s="36">
        <v>0</v>
      </c>
      <c s="36">
        <f>ROUND(G304*H304,6)</f>
      </c>
      <c r="L304" s="38">
        <v>0</v>
      </c>
      <c s="32">
        <f>ROUND(ROUND(L304,2)*ROUND(G304,3),2)</f>
      </c>
      <c s="36" t="s">
        <v>416</v>
      </c>
      <c>
        <f>(M304*21)/100</f>
      </c>
      <c t="s">
        <v>27</v>
      </c>
    </row>
    <row r="305" spans="1:5" ht="12.75">
      <c r="A305" s="35" t="s">
        <v>54</v>
      </c>
      <c r="E305" s="39" t="s">
        <v>4008</v>
      </c>
    </row>
    <row r="306" spans="1:5" ht="12.75">
      <c r="A306" s="35" t="s">
        <v>55</v>
      </c>
      <c r="E306" s="40" t="s">
        <v>7878</v>
      </c>
    </row>
    <row r="307" spans="1:5" ht="114.75">
      <c r="A307" t="s">
        <v>56</v>
      </c>
      <c r="E307" s="39" t="s">
        <v>7808</v>
      </c>
    </row>
    <row r="308" spans="1:16" ht="12.75">
      <c r="A308" t="s">
        <v>49</v>
      </c>
      <c s="34" t="s">
        <v>343</v>
      </c>
      <c s="34" t="s">
        <v>7892</v>
      </c>
      <c s="35" t="s">
        <v>5</v>
      </c>
      <c s="6" t="s">
        <v>7893</v>
      </c>
      <c s="36" t="s">
        <v>80</v>
      </c>
      <c s="37">
        <v>25</v>
      </c>
      <c s="36">
        <v>0</v>
      </c>
      <c s="36">
        <f>ROUND(G308*H308,6)</f>
      </c>
      <c r="L308" s="38">
        <v>0</v>
      </c>
      <c s="32">
        <f>ROUND(ROUND(L308,2)*ROUND(G308,3),2)</f>
      </c>
      <c s="36" t="s">
        <v>53</v>
      </c>
      <c>
        <f>(M308*21)/100</f>
      </c>
      <c t="s">
        <v>27</v>
      </c>
    </row>
    <row r="309" spans="1:5" ht="12.75">
      <c r="A309" s="35" t="s">
        <v>54</v>
      </c>
      <c r="E309" s="39" t="s">
        <v>4008</v>
      </c>
    </row>
    <row r="310" spans="1:5" ht="12.75">
      <c r="A310" s="35" t="s">
        <v>55</v>
      </c>
      <c r="E310" s="40" t="s">
        <v>7878</v>
      </c>
    </row>
    <row r="311" spans="1:5" ht="114.75">
      <c r="A311" t="s">
        <v>56</v>
      </c>
      <c r="E311" s="39" t="s">
        <v>7808</v>
      </c>
    </row>
    <row r="312" spans="1:16" ht="12.75">
      <c r="A312" t="s">
        <v>49</v>
      </c>
      <c s="34" t="s">
        <v>347</v>
      </c>
      <c s="34" t="s">
        <v>7894</v>
      </c>
      <c s="35" t="s">
        <v>5</v>
      </c>
      <c s="6" t="s">
        <v>7895</v>
      </c>
      <c s="36" t="s">
        <v>80</v>
      </c>
      <c s="37">
        <v>87</v>
      </c>
      <c s="36">
        <v>0</v>
      </c>
      <c s="36">
        <f>ROUND(G312*H312,6)</f>
      </c>
      <c r="L312" s="38">
        <v>0</v>
      </c>
      <c s="32">
        <f>ROUND(ROUND(L312,2)*ROUND(G312,3),2)</f>
      </c>
      <c s="36" t="s">
        <v>53</v>
      </c>
      <c>
        <f>(M312*21)/100</f>
      </c>
      <c t="s">
        <v>27</v>
      </c>
    </row>
    <row r="313" spans="1:5" ht="12.75">
      <c r="A313" s="35" t="s">
        <v>54</v>
      </c>
      <c r="E313" s="39" t="s">
        <v>4008</v>
      </c>
    </row>
    <row r="314" spans="1:5" ht="12.75">
      <c r="A314" s="35" t="s">
        <v>55</v>
      </c>
      <c r="E314" s="40" t="s">
        <v>7878</v>
      </c>
    </row>
    <row r="315" spans="1:5" ht="114.75">
      <c r="A315" t="s">
        <v>56</v>
      </c>
      <c r="E315" s="39" t="s">
        <v>7808</v>
      </c>
    </row>
    <row r="316" spans="1:16" ht="25.5">
      <c r="A316" t="s">
        <v>49</v>
      </c>
      <c s="34" t="s">
        <v>351</v>
      </c>
      <c s="34" t="s">
        <v>7896</v>
      </c>
      <c s="35" t="s">
        <v>5</v>
      </c>
      <c s="6" t="s">
        <v>7897</v>
      </c>
      <c s="36" t="s">
        <v>80</v>
      </c>
      <c s="37">
        <v>15</v>
      </c>
      <c s="36">
        <v>0</v>
      </c>
      <c s="36">
        <f>ROUND(G316*H316,6)</f>
      </c>
      <c r="L316" s="38">
        <v>0</v>
      </c>
      <c s="32">
        <f>ROUND(ROUND(L316,2)*ROUND(G316,3),2)</f>
      </c>
      <c s="36" t="s">
        <v>53</v>
      </c>
      <c>
        <f>(M316*21)/100</f>
      </c>
      <c t="s">
        <v>27</v>
      </c>
    </row>
    <row r="317" spans="1:5" ht="12.75">
      <c r="A317" s="35" t="s">
        <v>54</v>
      </c>
      <c r="E317" s="39" t="s">
        <v>4008</v>
      </c>
    </row>
    <row r="318" spans="1:5" ht="12.75">
      <c r="A318" s="35" t="s">
        <v>55</v>
      </c>
      <c r="E318" s="40" t="s">
        <v>7898</v>
      </c>
    </row>
    <row r="319" spans="1:5" ht="76.5">
      <c r="A319" t="s">
        <v>56</v>
      </c>
      <c r="E319" s="39" t="s">
        <v>7899</v>
      </c>
    </row>
    <row r="320" spans="1:16" ht="12.75">
      <c r="A320" t="s">
        <v>49</v>
      </c>
      <c s="34" t="s">
        <v>355</v>
      </c>
      <c s="34" t="s">
        <v>6442</v>
      </c>
      <c s="35" t="s">
        <v>5</v>
      </c>
      <c s="6" t="s">
        <v>7900</v>
      </c>
      <c s="36" t="s">
        <v>374</v>
      </c>
      <c s="37">
        <v>728</v>
      </c>
      <c s="36">
        <v>0</v>
      </c>
      <c s="36">
        <f>ROUND(G320*H320,6)</f>
      </c>
      <c r="L320" s="38">
        <v>0</v>
      </c>
      <c s="32">
        <f>ROUND(ROUND(L320,2)*ROUND(G320,3),2)</f>
      </c>
      <c s="36" t="s">
        <v>53</v>
      </c>
      <c>
        <f>(M320*21)/100</f>
      </c>
      <c t="s">
        <v>27</v>
      </c>
    </row>
    <row r="321" spans="1:5" ht="12.75">
      <c r="A321" s="35" t="s">
        <v>54</v>
      </c>
      <c r="E321" s="39" t="s">
        <v>4008</v>
      </c>
    </row>
    <row r="322" spans="1:5" ht="12.75">
      <c r="A322" s="35" t="s">
        <v>55</v>
      </c>
      <c r="E322" s="40" t="s">
        <v>6445</v>
      </c>
    </row>
    <row r="323" spans="1:5" ht="114.75">
      <c r="A323" t="s">
        <v>56</v>
      </c>
      <c r="E323" s="39" t="s">
        <v>7808</v>
      </c>
    </row>
    <row r="324" spans="1:13" ht="12.75">
      <c r="A324" t="s">
        <v>46</v>
      </c>
      <c r="C324" s="31" t="s">
        <v>65</v>
      </c>
      <c r="E324" s="33" t="s">
        <v>7901</v>
      </c>
      <c r="J324" s="32">
        <f>0</f>
      </c>
      <c s="32">
        <f>0</f>
      </c>
      <c s="32">
        <f>0+L325+L329+L333</f>
      </c>
      <c s="32">
        <f>0+M325+M329+M333</f>
      </c>
    </row>
    <row r="325" spans="1:16" ht="12.75">
      <c r="A325" t="s">
        <v>49</v>
      </c>
      <c s="34" t="s">
        <v>359</v>
      </c>
      <c s="34" t="s">
        <v>7902</v>
      </c>
      <c s="35" t="s">
        <v>5</v>
      </c>
      <c s="6" t="s">
        <v>7903</v>
      </c>
      <c s="36" t="s">
        <v>80</v>
      </c>
      <c s="37">
        <v>290</v>
      </c>
      <c s="36">
        <v>0</v>
      </c>
      <c s="36">
        <f>ROUND(G325*H325,6)</f>
      </c>
      <c r="L325" s="38">
        <v>0</v>
      </c>
      <c s="32">
        <f>ROUND(ROUND(L325,2)*ROUND(G325,3),2)</f>
      </c>
      <c s="36" t="s">
        <v>53</v>
      </c>
      <c>
        <f>(M325*21)/100</f>
      </c>
      <c t="s">
        <v>27</v>
      </c>
    </row>
    <row r="326" spans="1:5" ht="12.75">
      <c r="A326" s="35" t="s">
        <v>54</v>
      </c>
      <c r="E326" s="39" t="s">
        <v>4008</v>
      </c>
    </row>
    <row r="327" spans="1:5" ht="12.75">
      <c r="A327" s="35" t="s">
        <v>55</v>
      </c>
      <c r="E327" s="40" t="s">
        <v>7706</v>
      </c>
    </row>
    <row r="328" spans="1:5" ht="89.25">
      <c r="A328" t="s">
        <v>56</v>
      </c>
      <c r="E328" s="39" t="s">
        <v>7904</v>
      </c>
    </row>
    <row r="329" spans="1:16" ht="12.75">
      <c r="A329" t="s">
        <v>49</v>
      </c>
      <c s="34" t="s">
        <v>363</v>
      </c>
      <c s="34" t="s">
        <v>7905</v>
      </c>
      <c s="35" t="s">
        <v>5</v>
      </c>
      <c s="6" t="s">
        <v>7906</v>
      </c>
      <c s="36" t="s">
        <v>80</v>
      </c>
      <c s="37">
        <v>25</v>
      </c>
      <c s="36">
        <v>0</v>
      </c>
      <c s="36">
        <f>ROUND(G329*H329,6)</f>
      </c>
      <c r="L329" s="38">
        <v>0</v>
      </c>
      <c s="32">
        <f>ROUND(ROUND(L329,2)*ROUND(G329,3),2)</f>
      </c>
      <c s="36" t="s">
        <v>53</v>
      </c>
      <c>
        <f>(M329*21)/100</f>
      </c>
      <c t="s">
        <v>27</v>
      </c>
    </row>
    <row r="330" spans="1:5" ht="12.75">
      <c r="A330" s="35" t="s">
        <v>54</v>
      </c>
      <c r="E330" s="39" t="s">
        <v>4008</v>
      </c>
    </row>
    <row r="331" spans="1:5" ht="12.75">
      <c r="A331" s="35" t="s">
        <v>55</v>
      </c>
      <c r="E331" s="40" t="s">
        <v>7706</v>
      </c>
    </row>
    <row r="332" spans="1:5" ht="89.25">
      <c r="A332" t="s">
        <v>56</v>
      </c>
      <c r="E332" s="39" t="s">
        <v>7904</v>
      </c>
    </row>
    <row r="333" spans="1:16" ht="12.75">
      <c r="A333" t="s">
        <v>49</v>
      </c>
      <c s="34" t="s">
        <v>367</v>
      </c>
      <c s="34" t="s">
        <v>7907</v>
      </c>
      <c s="35" t="s">
        <v>5</v>
      </c>
      <c s="6" t="s">
        <v>7908</v>
      </c>
      <c s="36" t="s">
        <v>80</v>
      </c>
      <c s="37">
        <v>10</v>
      </c>
      <c s="36">
        <v>0</v>
      </c>
      <c s="36">
        <f>ROUND(G333*H333,6)</f>
      </c>
      <c r="L333" s="38">
        <v>0</v>
      </c>
      <c s="32">
        <f>ROUND(ROUND(L333,2)*ROUND(G333,3),2)</f>
      </c>
      <c s="36" t="s">
        <v>53</v>
      </c>
      <c>
        <f>(M333*21)/100</f>
      </c>
      <c t="s">
        <v>27</v>
      </c>
    </row>
    <row r="334" spans="1:5" ht="12.75">
      <c r="A334" s="35" t="s">
        <v>54</v>
      </c>
      <c r="E334" s="39" t="s">
        <v>4008</v>
      </c>
    </row>
    <row r="335" spans="1:5" ht="12.75">
      <c r="A335" s="35" t="s">
        <v>55</v>
      </c>
      <c r="E335" s="40" t="s">
        <v>7706</v>
      </c>
    </row>
    <row r="336" spans="1:5" ht="89.25">
      <c r="A336" t="s">
        <v>56</v>
      </c>
      <c r="E336" s="39" t="s">
        <v>7904</v>
      </c>
    </row>
    <row r="337" spans="1:13" ht="12.75">
      <c r="A337" t="s">
        <v>46</v>
      </c>
      <c r="C337" s="31" t="s">
        <v>69</v>
      </c>
      <c r="E337" s="33" t="s">
        <v>7909</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7910</v>
      </c>
      <c s="35" t="s">
        <v>5</v>
      </c>
      <c s="6" t="s">
        <v>7911</v>
      </c>
      <c s="36" t="s">
        <v>60</v>
      </c>
      <c s="37">
        <v>160</v>
      </c>
      <c s="36">
        <v>0</v>
      </c>
      <c s="36">
        <f>ROUND(G338*H338,6)</f>
      </c>
      <c r="L338" s="38">
        <v>0</v>
      </c>
      <c s="32">
        <f>ROUND(ROUND(L338,2)*ROUND(G338,3),2)</f>
      </c>
      <c s="36" t="s">
        <v>53</v>
      </c>
      <c>
        <f>(M338*21)/100</f>
      </c>
      <c t="s">
        <v>27</v>
      </c>
    </row>
    <row r="339" spans="1:5" ht="12.75">
      <c r="A339" s="35" t="s">
        <v>54</v>
      </c>
      <c r="E339" s="39" t="s">
        <v>4008</v>
      </c>
    </row>
    <row r="340" spans="1:5" ht="12.75">
      <c r="A340" s="35" t="s">
        <v>55</v>
      </c>
      <c r="E340" s="40" t="s">
        <v>7898</v>
      </c>
    </row>
    <row r="341" spans="1:5" ht="127.5">
      <c r="A341" t="s">
        <v>56</v>
      </c>
      <c r="E341" s="39" t="s">
        <v>7912</v>
      </c>
    </row>
    <row r="342" spans="1:16" ht="12.75">
      <c r="A342" t="s">
        <v>49</v>
      </c>
      <c s="34" t="s">
        <v>875</v>
      </c>
      <c s="34" t="s">
        <v>7913</v>
      </c>
      <c s="35" t="s">
        <v>5</v>
      </c>
      <c s="6" t="s">
        <v>7914</v>
      </c>
      <c s="36" t="s">
        <v>80</v>
      </c>
      <c s="37">
        <v>4</v>
      </c>
      <c s="36">
        <v>0</v>
      </c>
      <c s="36">
        <f>ROUND(G342*H342,6)</f>
      </c>
      <c r="L342" s="38">
        <v>0</v>
      </c>
      <c s="32">
        <f>ROUND(ROUND(L342,2)*ROUND(G342,3),2)</f>
      </c>
      <c s="36" t="s">
        <v>53</v>
      </c>
      <c>
        <f>(M342*21)/100</f>
      </c>
      <c t="s">
        <v>27</v>
      </c>
    </row>
    <row r="343" spans="1:5" ht="12.75">
      <c r="A343" s="35" t="s">
        <v>54</v>
      </c>
      <c r="E343" s="39" t="s">
        <v>4008</v>
      </c>
    </row>
    <row r="344" spans="1:5" ht="12.75">
      <c r="A344" s="35" t="s">
        <v>55</v>
      </c>
      <c r="E344" s="40" t="s">
        <v>7898</v>
      </c>
    </row>
    <row r="345" spans="1:5" ht="114.75">
      <c r="A345" t="s">
        <v>56</v>
      </c>
      <c r="E345" s="39" t="s">
        <v>7915</v>
      </c>
    </row>
    <row r="346" spans="1:16" ht="12.75">
      <c r="A346" t="s">
        <v>49</v>
      </c>
      <c s="34" t="s">
        <v>376</v>
      </c>
      <c s="34" t="s">
        <v>7916</v>
      </c>
      <c s="35" t="s">
        <v>5</v>
      </c>
      <c s="6" t="s">
        <v>7917</v>
      </c>
      <c s="36" t="s">
        <v>80</v>
      </c>
      <c s="37">
        <v>60</v>
      </c>
      <c s="36">
        <v>0</v>
      </c>
      <c s="36">
        <f>ROUND(G346*H346,6)</f>
      </c>
      <c r="L346" s="38">
        <v>0</v>
      </c>
      <c s="32">
        <f>ROUND(ROUND(L346,2)*ROUND(G346,3),2)</f>
      </c>
      <c s="36" t="s">
        <v>53</v>
      </c>
      <c>
        <f>(M346*21)/100</f>
      </c>
      <c t="s">
        <v>27</v>
      </c>
    </row>
    <row r="347" spans="1:5" ht="12.75">
      <c r="A347" s="35" t="s">
        <v>54</v>
      </c>
      <c r="E347" s="39" t="s">
        <v>4008</v>
      </c>
    </row>
    <row r="348" spans="1:5" ht="12.75">
      <c r="A348" s="35" t="s">
        <v>55</v>
      </c>
      <c r="E348" s="40" t="s">
        <v>7898</v>
      </c>
    </row>
    <row r="349" spans="1:5" ht="102">
      <c r="A349" t="s">
        <v>56</v>
      </c>
      <c r="E349" s="39" t="s">
        <v>7918</v>
      </c>
    </row>
    <row r="350" spans="1:16" ht="12.75">
      <c r="A350" t="s">
        <v>49</v>
      </c>
      <c s="34" t="s">
        <v>380</v>
      </c>
      <c s="34" t="s">
        <v>7919</v>
      </c>
      <c s="35" t="s">
        <v>5</v>
      </c>
      <c s="6" t="s">
        <v>7920</v>
      </c>
      <c s="36" t="s">
        <v>80</v>
      </c>
      <c s="37">
        <v>27</v>
      </c>
      <c s="36">
        <v>0</v>
      </c>
      <c s="36">
        <f>ROUND(G350*H350,6)</f>
      </c>
      <c r="L350" s="38">
        <v>0</v>
      </c>
      <c s="32">
        <f>ROUND(ROUND(L350,2)*ROUND(G350,3),2)</f>
      </c>
      <c s="36" t="s">
        <v>53</v>
      </c>
      <c>
        <f>(M350*21)/100</f>
      </c>
      <c t="s">
        <v>27</v>
      </c>
    </row>
    <row r="351" spans="1:5" ht="12.75">
      <c r="A351" s="35" t="s">
        <v>54</v>
      </c>
      <c r="E351" s="39" t="s">
        <v>4008</v>
      </c>
    </row>
    <row r="352" spans="1:5" ht="12.75">
      <c r="A352" s="35" t="s">
        <v>55</v>
      </c>
      <c r="E352" s="40" t="s">
        <v>7898</v>
      </c>
    </row>
    <row r="353" spans="1:5" ht="102">
      <c r="A353" t="s">
        <v>56</v>
      </c>
      <c r="E353" s="39" t="s">
        <v>7918</v>
      </c>
    </row>
    <row r="354" spans="1:16" ht="12.75">
      <c r="A354" t="s">
        <v>49</v>
      </c>
      <c s="34" t="s">
        <v>384</v>
      </c>
      <c s="34" t="s">
        <v>7923</v>
      </c>
      <c s="35" t="s">
        <v>5</v>
      </c>
      <c s="6" t="s">
        <v>7924</v>
      </c>
      <c s="36" t="s">
        <v>80</v>
      </c>
      <c s="37">
        <v>24</v>
      </c>
      <c s="36">
        <v>0</v>
      </c>
      <c s="36">
        <f>ROUND(G354*H354,6)</f>
      </c>
      <c r="L354" s="38">
        <v>0</v>
      </c>
      <c s="32">
        <f>ROUND(ROUND(L354,2)*ROUND(G354,3),2)</f>
      </c>
      <c s="36" t="s">
        <v>53</v>
      </c>
      <c>
        <f>(M354*21)/100</f>
      </c>
      <c t="s">
        <v>27</v>
      </c>
    </row>
    <row r="355" spans="1:5" ht="12.75">
      <c r="A355" s="35" t="s">
        <v>54</v>
      </c>
      <c r="E355" s="39" t="s">
        <v>4008</v>
      </c>
    </row>
    <row r="356" spans="1:5" ht="12.75">
      <c r="A356" s="35" t="s">
        <v>55</v>
      </c>
      <c r="E356" s="40" t="s">
        <v>7898</v>
      </c>
    </row>
    <row r="357" spans="1:5" ht="102">
      <c r="A357" t="s">
        <v>56</v>
      </c>
      <c r="E357" s="39" t="s">
        <v>7918</v>
      </c>
    </row>
    <row r="358" spans="1:16" ht="12.75">
      <c r="A358" t="s">
        <v>49</v>
      </c>
      <c s="34" t="s">
        <v>388</v>
      </c>
      <c s="34" t="s">
        <v>7925</v>
      </c>
      <c s="35" t="s">
        <v>5</v>
      </c>
      <c s="6" t="s">
        <v>7926</v>
      </c>
      <c s="36" t="s">
        <v>80</v>
      </c>
      <c s="37">
        <v>4</v>
      </c>
      <c s="36">
        <v>0</v>
      </c>
      <c s="36">
        <f>ROUND(G358*H358,6)</f>
      </c>
      <c r="L358" s="38">
        <v>0</v>
      </c>
      <c s="32">
        <f>ROUND(ROUND(L358,2)*ROUND(G358,3),2)</f>
      </c>
      <c s="36" t="s">
        <v>53</v>
      </c>
      <c>
        <f>(M358*21)/100</f>
      </c>
      <c t="s">
        <v>27</v>
      </c>
    </row>
    <row r="359" spans="1:5" ht="12.75">
      <c r="A359" s="35" t="s">
        <v>54</v>
      </c>
      <c r="E359" s="39" t="s">
        <v>4008</v>
      </c>
    </row>
    <row r="360" spans="1:5" ht="12.75">
      <c r="A360" s="35" t="s">
        <v>55</v>
      </c>
      <c r="E360" s="40" t="s">
        <v>7898</v>
      </c>
    </row>
    <row r="361" spans="1:5" ht="102">
      <c r="A361" t="s">
        <v>56</v>
      </c>
      <c r="E361" s="39" t="s">
        <v>7918</v>
      </c>
    </row>
    <row r="362" spans="1:16" ht="12.75">
      <c r="A362" t="s">
        <v>49</v>
      </c>
      <c s="34" t="s">
        <v>392</v>
      </c>
      <c s="34" t="s">
        <v>7927</v>
      </c>
      <c s="35" t="s">
        <v>5</v>
      </c>
      <c s="6" t="s">
        <v>7928</v>
      </c>
      <c s="36" t="s">
        <v>80</v>
      </c>
      <c s="37">
        <v>2</v>
      </c>
      <c s="36">
        <v>0</v>
      </c>
      <c s="36">
        <f>ROUND(G362*H362,6)</f>
      </c>
      <c r="L362" s="38">
        <v>0</v>
      </c>
      <c s="32">
        <f>ROUND(ROUND(L362,2)*ROUND(G362,3),2)</f>
      </c>
      <c s="36" t="s">
        <v>53</v>
      </c>
      <c>
        <f>(M362*21)/100</f>
      </c>
      <c t="s">
        <v>27</v>
      </c>
    </row>
    <row r="363" spans="1:5" ht="12.75">
      <c r="A363" s="35" t="s">
        <v>54</v>
      </c>
      <c r="E363" s="39" t="s">
        <v>4008</v>
      </c>
    </row>
    <row r="364" spans="1:5" ht="12.75">
      <c r="A364" s="35" t="s">
        <v>55</v>
      </c>
      <c r="E364" s="40" t="s">
        <v>7898</v>
      </c>
    </row>
    <row r="365" spans="1:5" ht="102">
      <c r="A365" t="s">
        <v>56</v>
      </c>
      <c r="E365" s="39" t="s">
        <v>7918</v>
      </c>
    </row>
    <row r="366" spans="1:16" ht="12.75">
      <c r="A366" t="s">
        <v>49</v>
      </c>
      <c s="34" t="s">
        <v>396</v>
      </c>
      <c s="34" t="s">
        <v>8081</v>
      </c>
      <c s="35" t="s">
        <v>5</v>
      </c>
      <c s="6" t="s">
        <v>8082</v>
      </c>
      <c s="36" t="s">
        <v>80</v>
      </c>
      <c s="37">
        <v>21</v>
      </c>
      <c s="36">
        <v>0</v>
      </c>
      <c s="36">
        <f>ROUND(G366*H366,6)</f>
      </c>
      <c r="L366" s="38">
        <v>0</v>
      </c>
      <c s="32">
        <f>ROUND(ROUND(L366,2)*ROUND(G366,3),2)</f>
      </c>
      <c s="36" t="s">
        <v>53</v>
      </c>
      <c>
        <f>(M366*21)/100</f>
      </c>
      <c t="s">
        <v>27</v>
      </c>
    </row>
    <row r="367" spans="1:5" ht="12.75">
      <c r="A367" s="35" t="s">
        <v>54</v>
      </c>
      <c r="E367" s="39" t="s">
        <v>4008</v>
      </c>
    </row>
    <row r="368" spans="1:5" ht="12.75">
      <c r="A368" s="35" t="s">
        <v>55</v>
      </c>
      <c r="E368" s="40" t="s">
        <v>7898</v>
      </c>
    </row>
    <row r="369" spans="1:5" ht="102">
      <c r="A369" t="s">
        <v>56</v>
      </c>
      <c r="E369" s="39" t="s">
        <v>7931</v>
      </c>
    </row>
    <row r="370" spans="1:16" ht="12.75">
      <c r="A370" t="s">
        <v>49</v>
      </c>
      <c s="34" t="s">
        <v>400</v>
      </c>
      <c s="34" t="s">
        <v>7929</v>
      </c>
      <c s="35" t="s">
        <v>5</v>
      </c>
      <c s="6" t="s">
        <v>7930</v>
      </c>
      <c s="36" t="s">
        <v>80</v>
      </c>
      <c s="37">
        <v>40</v>
      </c>
      <c s="36">
        <v>0</v>
      </c>
      <c s="36">
        <f>ROUND(G370*H370,6)</f>
      </c>
      <c r="L370" s="38">
        <v>0</v>
      </c>
      <c s="32">
        <f>ROUND(ROUND(L370,2)*ROUND(G370,3),2)</f>
      </c>
      <c s="36" t="s">
        <v>53</v>
      </c>
      <c>
        <f>(M370*21)/100</f>
      </c>
      <c t="s">
        <v>27</v>
      </c>
    </row>
    <row r="371" spans="1:5" ht="12.75">
      <c r="A371" s="35" t="s">
        <v>54</v>
      </c>
      <c r="E371" s="39" t="s">
        <v>4008</v>
      </c>
    </row>
    <row r="372" spans="1:5" ht="12.75">
      <c r="A372" s="35" t="s">
        <v>55</v>
      </c>
      <c r="E372" s="40" t="s">
        <v>7898</v>
      </c>
    </row>
    <row r="373" spans="1:5" ht="102">
      <c r="A373" t="s">
        <v>56</v>
      </c>
      <c r="E373" s="39" t="s">
        <v>7931</v>
      </c>
    </row>
    <row r="374" spans="1:16" ht="12.75">
      <c r="A374" t="s">
        <v>49</v>
      </c>
      <c s="34" t="s">
        <v>404</v>
      </c>
      <c s="34" t="s">
        <v>7932</v>
      </c>
      <c s="35" t="s">
        <v>5</v>
      </c>
      <c s="6" t="s">
        <v>7933</v>
      </c>
      <c s="36" t="s">
        <v>80</v>
      </c>
      <c s="37">
        <v>12</v>
      </c>
      <c s="36">
        <v>0</v>
      </c>
      <c s="36">
        <f>ROUND(G374*H374,6)</f>
      </c>
      <c r="L374" s="38">
        <v>0</v>
      </c>
      <c s="32">
        <f>ROUND(ROUND(L374,2)*ROUND(G374,3),2)</f>
      </c>
      <c s="36" t="s">
        <v>53</v>
      </c>
      <c>
        <f>(M374*21)/100</f>
      </c>
      <c t="s">
        <v>27</v>
      </c>
    </row>
    <row r="375" spans="1:5" ht="12.75">
      <c r="A375" s="35" t="s">
        <v>54</v>
      </c>
      <c r="E375" s="39" t="s">
        <v>4008</v>
      </c>
    </row>
    <row r="376" spans="1:5" ht="12.75">
      <c r="A376" s="35" t="s">
        <v>55</v>
      </c>
      <c r="E376" s="40" t="s">
        <v>7898</v>
      </c>
    </row>
    <row r="377" spans="1:5" ht="102">
      <c r="A377" t="s">
        <v>56</v>
      </c>
      <c r="E377" s="39" t="s">
        <v>7931</v>
      </c>
    </row>
    <row r="378" spans="1:16" ht="12.75">
      <c r="A378" t="s">
        <v>49</v>
      </c>
      <c s="34" t="s">
        <v>876</v>
      </c>
      <c s="34" t="s">
        <v>7934</v>
      </c>
      <c s="35" t="s">
        <v>5</v>
      </c>
      <c s="6" t="s">
        <v>7935</v>
      </c>
      <c s="36" t="s">
        <v>80</v>
      </c>
      <c s="37">
        <v>60</v>
      </c>
      <c s="36">
        <v>0</v>
      </c>
      <c s="36">
        <f>ROUND(G378*H378,6)</f>
      </c>
      <c r="L378" s="38">
        <v>0</v>
      </c>
      <c s="32">
        <f>ROUND(ROUND(L378,2)*ROUND(G378,3),2)</f>
      </c>
      <c s="36" t="s">
        <v>53</v>
      </c>
      <c>
        <f>(M378*21)/100</f>
      </c>
      <c t="s">
        <v>27</v>
      </c>
    </row>
    <row r="379" spans="1:5" ht="12.75">
      <c r="A379" s="35" t="s">
        <v>54</v>
      </c>
      <c r="E379" s="39" t="s">
        <v>4008</v>
      </c>
    </row>
    <row r="380" spans="1:5" ht="12.75">
      <c r="A380" s="35" t="s">
        <v>55</v>
      </c>
      <c r="E380" s="40" t="s">
        <v>7898</v>
      </c>
    </row>
    <row r="381" spans="1:5" ht="102">
      <c r="A381" t="s">
        <v>56</v>
      </c>
      <c r="E381" s="39" t="s">
        <v>7931</v>
      </c>
    </row>
    <row r="382" spans="1:16" ht="12.75">
      <c r="A382" t="s">
        <v>49</v>
      </c>
      <c s="34" t="s">
        <v>408</v>
      </c>
      <c s="34" t="s">
        <v>7936</v>
      </c>
      <c s="35" t="s">
        <v>5</v>
      </c>
      <c s="6" t="s">
        <v>7937</v>
      </c>
      <c s="36" t="s">
        <v>80</v>
      </c>
      <c s="37">
        <v>2</v>
      </c>
      <c s="36">
        <v>0</v>
      </c>
      <c s="36">
        <f>ROUND(G382*H382,6)</f>
      </c>
      <c r="L382" s="38">
        <v>0</v>
      </c>
      <c s="32">
        <f>ROUND(ROUND(L382,2)*ROUND(G382,3),2)</f>
      </c>
      <c s="36" t="s">
        <v>53</v>
      </c>
      <c>
        <f>(M382*21)/100</f>
      </c>
      <c t="s">
        <v>27</v>
      </c>
    </row>
    <row r="383" spans="1:5" ht="12.75">
      <c r="A383" s="35" t="s">
        <v>54</v>
      </c>
      <c r="E383" s="39" t="s">
        <v>4008</v>
      </c>
    </row>
    <row r="384" spans="1:5" ht="12.75">
      <c r="A384" s="35" t="s">
        <v>55</v>
      </c>
      <c r="E384" s="40" t="s">
        <v>7898</v>
      </c>
    </row>
    <row r="385" spans="1:5" ht="102">
      <c r="A385" t="s">
        <v>56</v>
      </c>
      <c r="E385" s="39" t="s">
        <v>7931</v>
      </c>
    </row>
    <row r="386" spans="1:16" ht="12.75">
      <c r="A386" t="s">
        <v>49</v>
      </c>
      <c s="34" t="s">
        <v>413</v>
      </c>
      <c s="34" t="s">
        <v>7938</v>
      </c>
      <c s="35" t="s">
        <v>5</v>
      </c>
      <c s="6" t="s">
        <v>7939</v>
      </c>
      <c s="36" t="s">
        <v>80</v>
      </c>
      <c s="37">
        <v>4</v>
      </c>
      <c s="36">
        <v>0</v>
      </c>
      <c s="36">
        <f>ROUND(G386*H386,6)</f>
      </c>
      <c r="L386" s="38">
        <v>0</v>
      </c>
      <c s="32">
        <f>ROUND(ROUND(L386,2)*ROUND(G386,3),2)</f>
      </c>
      <c s="36" t="s">
        <v>53</v>
      </c>
      <c>
        <f>(M386*21)/100</f>
      </c>
      <c t="s">
        <v>27</v>
      </c>
    </row>
    <row r="387" spans="1:5" ht="12.75">
      <c r="A387" s="35" t="s">
        <v>54</v>
      </c>
      <c r="E387" s="39" t="s">
        <v>4008</v>
      </c>
    </row>
    <row r="388" spans="1:5" ht="12.75">
      <c r="A388" s="35" t="s">
        <v>55</v>
      </c>
      <c r="E388" s="40" t="s">
        <v>7898</v>
      </c>
    </row>
    <row r="389" spans="1:5" ht="102">
      <c r="A389" t="s">
        <v>56</v>
      </c>
      <c r="E389" s="39" t="s">
        <v>7931</v>
      </c>
    </row>
    <row r="390" spans="1:16" ht="12.75">
      <c r="A390" t="s">
        <v>49</v>
      </c>
      <c s="34" t="s">
        <v>418</v>
      </c>
      <c s="34" t="s">
        <v>7940</v>
      </c>
      <c s="35" t="s">
        <v>5</v>
      </c>
      <c s="6" t="s">
        <v>7941</v>
      </c>
      <c s="36" t="s">
        <v>80</v>
      </c>
      <c s="37">
        <v>4</v>
      </c>
      <c s="36">
        <v>0</v>
      </c>
      <c s="36">
        <f>ROUND(G390*H390,6)</f>
      </c>
      <c r="L390" s="38">
        <v>0</v>
      </c>
      <c s="32">
        <f>ROUND(ROUND(L390,2)*ROUND(G390,3),2)</f>
      </c>
      <c s="36" t="s">
        <v>53</v>
      </c>
      <c>
        <f>(M390*21)/100</f>
      </c>
      <c t="s">
        <v>27</v>
      </c>
    </row>
    <row r="391" spans="1:5" ht="12.75">
      <c r="A391" s="35" t="s">
        <v>54</v>
      </c>
      <c r="E391" s="39" t="s">
        <v>4008</v>
      </c>
    </row>
    <row r="392" spans="1:5" ht="12.75">
      <c r="A392" s="35" t="s">
        <v>55</v>
      </c>
      <c r="E392" s="40" t="s">
        <v>7898</v>
      </c>
    </row>
    <row r="393" spans="1:5" ht="102">
      <c r="A393" t="s">
        <v>56</v>
      </c>
      <c r="E393" s="39" t="s">
        <v>7931</v>
      </c>
    </row>
    <row r="394" spans="1:16" ht="12.75">
      <c r="A394" t="s">
        <v>49</v>
      </c>
      <c s="34" t="s">
        <v>422</v>
      </c>
      <c s="34" t="s">
        <v>7942</v>
      </c>
      <c s="35" t="s">
        <v>5</v>
      </c>
      <c s="6" t="s">
        <v>7943</v>
      </c>
      <c s="36" t="s">
        <v>80</v>
      </c>
      <c s="37">
        <v>8</v>
      </c>
      <c s="36">
        <v>0</v>
      </c>
      <c s="36">
        <f>ROUND(G394*H394,6)</f>
      </c>
      <c r="L394" s="38">
        <v>0</v>
      </c>
      <c s="32">
        <f>ROUND(ROUND(L394,2)*ROUND(G394,3),2)</f>
      </c>
      <c s="36" t="s">
        <v>53</v>
      </c>
      <c>
        <f>(M394*21)/100</f>
      </c>
      <c t="s">
        <v>27</v>
      </c>
    </row>
    <row r="395" spans="1:5" ht="12.75">
      <c r="A395" s="35" t="s">
        <v>54</v>
      </c>
      <c r="E395" s="39" t="s">
        <v>4008</v>
      </c>
    </row>
    <row r="396" spans="1:5" ht="12.75">
      <c r="A396" s="35" t="s">
        <v>55</v>
      </c>
      <c r="E396" s="40" t="s">
        <v>7898</v>
      </c>
    </row>
    <row r="397" spans="1:5" ht="102">
      <c r="A397" t="s">
        <v>56</v>
      </c>
      <c r="E397" s="39" t="s">
        <v>7931</v>
      </c>
    </row>
    <row r="398" spans="1:16" ht="12.75">
      <c r="A398" t="s">
        <v>49</v>
      </c>
      <c s="34" t="s">
        <v>426</v>
      </c>
      <c s="34" t="s">
        <v>7944</v>
      </c>
      <c s="35" t="s">
        <v>5</v>
      </c>
      <c s="6" t="s">
        <v>7945</v>
      </c>
      <c s="36" t="s">
        <v>80</v>
      </c>
      <c s="37">
        <v>30</v>
      </c>
      <c s="36">
        <v>0</v>
      </c>
      <c s="36">
        <f>ROUND(G398*H398,6)</f>
      </c>
      <c r="L398" s="38">
        <v>0</v>
      </c>
      <c s="32">
        <f>ROUND(ROUND(L398,2)*ROUND(G398,3),2)</f>
      </c>
      <c s="36" t="s">
        <v>53</v>
      </c>
      <c>
        <f>(M398*21)/100</f>
      </c>
      <c t="s">
        <v>27</v>
      </c>
    </row>
    <row r="399" spans="1:5" ht="12.75">
      <c r="A399" s="35" t="s">
        <v>54</v>
      </c>
      <c r="E399" s="39" t="s">
        <v>4008</v>
      </c>
    </row>
    <row r="400" spans="1:5" ht="12.75">
      <c r="A400" s="35" t="s">
        <v>55</v>
      </c>
      <c r="E400" s="40" t="s">
        <v>7898</v>
      </c>
    </row>
    <row r="401" spans="1:5" ht="102">
      <c r="A401" t="s">
        <v>56</v>
      </c>
      <c r="E401" s="39" t="s">
        <v>7931</v>
      </c>
    </row>
    <row r="402" spans="1:16" ht="12.75">
      <c r="A402" t="s">
        <v>49</v>
      </c>
      <c s="34" t="s">
        <v>430</v>
      </c>
      <c s="34" t="s">
        <v>8083</v>
      </c>
      <c s="35" t="s">
        <v>5</v>
      </c>
      <c s="6" t="s">
        <v>8084</v>
      </c>
      <c s="36" t="s">
        <v>80</v>
      </c>
      <c s="37">
        <v>4</v>
      </c>
      <c s="36">
        <v>0</v>
      </c>
      <c s="36">
        <f>ROUND(G402*H402,6)</f>
      </c>
      <c r="L402" s="38">
        <v>0</v>
      </c>
      <c s="32">
        <f>ROUND(ROUND(L402,2)*ROUND(G402,3),2)</f>
      </c>
      <c s="36" t="s">
        <v>53</v>
      </c>
      <c>
        <f>(M402*21)/100</f>
      </c>
      <c t="s">
        <v>27</v>
      </c>
    </row>
    <row r="403" spans="1:5" ht="12.75">
      <c r="A403" s="35" t="s">
        <v>54</v>
      </c>
      <c r="E403" s="39" t="s">
        <v>4008</v>
      </c>
    </row>
    <row r="404" spans="1:5" ht="12.75">
      <c r="A404" s="35" t="s">
        <v>55</v>
      </c>
      <c r="E404" s="40" t="s">
        <v>7898</v>
      </c>
    </row>
    <row r="405" spans="1:5" ht="102">
      <c r="A405" t="s">
        <v>56</v>
      </c>
      <c r="E405" s="39" t="s">
        <v>7931</v>
      </c>
    </row>
    <row r="406" spans="1:16" ht="25.5">
      <c r="A406" t="s">
        <v>49</v>
      </c>
      <c s="34" t="s">
        <v>434</v>
      </c>
      <c s="34" t="s">
        <v>7946</v>
      </c>
      <c s="35" t="s">
        <v>5</v>
      </c>
      <c s="6" t="s">
        <v>7947</v>
      </c>
      <c s="36" t="s">
        <v>80</v>
      </c>
      <c s="37">
        <v>8</v>
      </c>
      <c s="36">
        <v>0</v>
      </c>
      <c s="36">
        <f>ROUND(G406*H406,6)</f>
      </c>
      <c r="L406" s="38">
        <v>0</v>
      </c>
      <c s="32">
        <f>ROUND(ROUND(L406,2)*ROUND(G406,3),2)</f>
      </c>
      <c s="36" t="s">
        <v>53</v>
      </c>
      <c>
        <f>(M406*21)/100</f>
      </c>
      <c t="s">
        <v>27</v>
      </c>
    </row>
    <row r="407" spans="1:5" ht="12.75">
      <c r="A407" s="35" t="s">
        <v>54</v>
      </c>
      <c r="E407" s="39" t="s">
        <v>4008</v>
      </c>
    </row>
    <row r="408" spans="1:5" ht="12.75">
      <c r="A408" s="35" t="s">
        <v>55</v>
      </c>
      <c r="E408" s="40" t="s">
        <v>7898</v>
      </c>
    </row>
    <row r="409" spans="1:5" ht="102">
      <c r="A409" t="s">
        <v>56</v>
      </c>
      <c r="E409" s="39" t="s">
        <v>7931</v>
      </c>
    </row>
    <row r="410" spans="1:16" ht="12.75">
      <c r="A410" t="s">
        <v>49</v>
      </c>
      <c s="34" t="s">
        <v>438</v>
      </c>
      <c s="34" t="s">
        <v>7948</v>
      </c>
      <c s="35" t="s">
        <v>5</v>
      </c>
      <c s="6" t="s">
        <v>7949</v>
      </c>
      <c s="36" t="s">
        <v>80</v>
      </c>
      <c s="37">
        <v>8</v>
      </c>
      <c s="36">
        <v>0</v>
      </c>
      <c s="36">
        <f>ROUND(G410*H410,6)</f>
      </c>
      <c r="L410" s="38">
        <v>0</v>
      </c>
      <c s="32">
        <f>ROUND(ROUND(L410,2)*ROUND(G410,3),2)</f>
      </c>
      <c s="36" t="s">
        <v>53</v>
      </c>
      <c>
        <f>(M410*21)/100</f>
      </c>
      <c t="s">
        <v>27</v>
      </c>
    </row>
    <row r="411" spans="1:5" ht="12.75">
      <c r="A411" s="35" t="s">
        <v>54</v>
      </c>
      <c r="E411" s="39" t="s">
        <v>4008</v>
      </c>
    </row>
    <row r="412" spans="1:5" ht="12.75">
      <c r="A412" s="35" t="s">
        <v>55</v>
      </c>
      <c r="E412" s="40" t="s">
        <v>7898</v>
      </c>
    </row>
    <row r="413" spans="1:5" ht="102">
      <c r="A413" t="s">
        <v>56</v>
      </c>
      <c r="E413" s="39" t="s">
        <v>7931</v>
      </c>
    </row>
    <row r="414" spans="1:16" ht="12.75">
      <c r="A414" t="s">
        <v>49</v>
      </c>
      <c s="34" t="s">
        <v>442</v>
      </c>
      <c s="34" t="s">
        <v>7950</v>
      </c>
      <c s="35" t="s">
        <v>5</v>
      </c>
      <c s="6" t="s">
        <v>7951</v>
      </c>
      <c s="36" t="s">
        <v>80</v>
      </c>
      <c s="37">
        <v>4</v>
      </c>
      <c s="36">
        <v>0</v>
      </c>
      <c s="36">
        <f>ROUND(G414*H414,6)</f>
      </c>
      <c r="L414" s="38">
        <v>0</v>
      </c>
      <c s="32">
        <f>ROUND(ROUND(L414,2)*ROUND(G414,3),2)</f>
      </c>
      <c s="36" t="s">
        <v>53</v>
      </c>
      <c>
        <f>(M414*21)/100</f>
      </c>
      <c t="s">
        <v>27</v>
      </c>
    </row>
    <row r="415" spans="1:5" ht="12.75">
      <c r="A415" s="35" t="s">
        <v>54</v>
      </c>
      <c r="E415" s="39" t="s">
        <v>4008</v>
      </c>
    </row>
    <row r="416" spans="1:5" ht="12.75">
      <c r="A416" s="35" t="s">
        <v>55</v>
      </c>
      <c r="E416" s="40" t="s">
        <v>7898</v>
      </c>
    </row>
    <row r="417" spans="1:5" ht="102">
      <c r="A417" t="s">
        <v>56</v>
      </c>
      <c r="E417" s="39" t="s">
        <v>7931</v>
      </c>
    </row>
    <row r="418" spans="1:16" ht="12.75">
      <c r="A418" t="s">
        <v>49</v>
      </c>
      <c s="34" t="s">
        <v>446</v>
      </c>
      <c s="34" t="s">
        <v>7954</v>
      </c>
      <c s="35" t="s">
        <v>5</v>
      </c>
      <c s="6" t="s">
        <v>7955</v>
      </c>
      <c s="36" t="s">
        <v>80</v>
      </c>
      <c s="37">
        <v>4</v>
      </c>
      <c s="36">
        <v>0</v>
      </c>
      <c s="36">
        <f>ROUND(G418*H418,6)</f>
      </c>
      <c r="L418" s="38">
        <v>0</v>
      </c>
      <c s="32">
        <f>ROUND(ROUND(L418,2)*ROUND(G418,3),2)</f>
      </c>
      <c s="36" t="s">
        <v>53</v>
      </c>
      <c>
        <f>(M418*21)/100</f>
      </c>
      <c t="s">
        <v>27</v>
      </c>
    </row>
    <row r="419" spans="1:5" ht="12.75">
      <c r="A419" s="35" t="s">
        <v>54</v>
      </c>
      <c r="E419" s="39" t="s">
        <v>4008</v>
      </c>
    </row>
    <row r="420" spans="1:5" ht="12.75">
      <c r="A420" s="35" t="s">
        <v>55</v>
      </c>
      <c r="E420" s="40" t="s">
        <v>7898</v>
      </c>
    </row>
    <row r="421" spans="1:5" ht="102">
      <c r="A421" t="s">
        <v>56</v>
      </c>
      <c r="E421" s="39" t="s">
        <v>7931</v>
      </c>
    </row>
    <row r="422" spans="1:16" ht="12.75">
      <c r="A422" t="s">
        <v>49</v>
      </c>
      <c s="34" t="s">
        <v>450</v>
      </c>
      <c s="34" t="s">
        <v>7956</v>
      </c>
      <c s="35" t="s">
        <v>5</v>
      </c>
      <c s="6" t="s">
        <v>7957</v>
      </c>
      <c s="36" t="s">
        <v>80</v>
      </c>
      <c s="37">
        <v>20</v>
      </c>
      <c s="36">
        <v>0</v>
      </c>
      <c s="36">
        <f>ROUND(G422*H422,6)</f>
      </c>
      <c r="L422" s="38">
        <v>0</v>
      </c>
      <c s="32">
        <f>ROUND(ROUND(L422,2)*ROUND(G422,3),2)</f>
      </c>
      <c s="36" t="s">
        <v>53</v>
      </c>
      <c>
        <f>(M422*21)/100</f>
      </c>
      <c t="s">
        <v>27</v>
      </c>
    </row>
    <row r="423" spans="1:5" ht="12.75">
      <c r="A423" s="35" t="s">
        <v>54</v>
      </c>
      <c r="E423" s="39" t="s">
        <v>4008</v>
      </c>
    </row>
    <row r="424" spans="1:5" ht="12.75">
      <c r="A424" s="35" t="s">
        <v>55</v>
      </c>
      <c r="E424" s="40" t="s">
        <v>7898</v>
      </c>
    </row>
    <row r="425" spans="1:5" ht="102">
      <c r="A425" t="s">
        <v>56</v>
      </c>
      <c r="E425" s="39" t="s">
        <v>7931</v>
      </c>
    </row>
    <row r="426" spans="1:16" ht="12.75">
      <c r="A426" t="s">
        <v>49</v>
      </c>
      <c s="34" t="s">
        <v>454</v>
      </c>
      <c s="34" t="s">
        <v>7958</v>
      </c>
      <c s="35" t="s">
        <v>5</v>
      </c>
      <c s="6" t="s">
        <v>7959</v>
      </c>
      <c s="36" t="s">
        <v>80</v>
      </c>
      <c s="37">
        <v>52</v>
      </c>
      <c s="36">
        <v>0</v>
      </c>
      <c s="36">
        <f>ROUND(G426*H426,6)</f>
      </c>
      <c r="L426" s="38">
        <v>0</v>
      </c>
      <c s="32">
        <f>ROUND(ROUND(L426,2)*ROUND(G426,3),2)</f>
      </c>
      <c s="36" t="s">
        <v>53</v>
      </c>
      <c>
        <f>(M426*21)/100</f>
      </c>
      <c t="s">
        <v>27</v>
      </c>
    </row>
    <row r="427" spans="1:5" ht="12.75">
      <c r="A427" s="35" t="s">
        <v>54</v>
      </c>
      <c r="E427" s="39" t="s">
        <v>4008</v>
      </c>
    </row>
    <row r="428" spans="1:5" ht="12.75">
      <c r="A428" s="35" t="s">
        <v>55</v>
      </c>
      <c r="E428" s="40" t="s">
        <v>7898</v>
      </c>
    </row>
    <row r="429" spans="1:5" ht="102">
      <c r="A429" t="s">
        <v>56</v>
      </c>
      <c r="E429" s="39" t="s">
        <v>7931</v>
      </c>
    </row>
    <row r="430" spans="1:16" ht="25.5">
      <c r="A430" t="s">
        <v>49</v>
      </c>
      <c s="34" t="s">
        <v>458</v>
      </c>
      <c s="34" t="s">
        <v>7964</v>
      </c>
      <c s="35" t="s">
        <v>5</v>
      </c>
      <c s="6" t="s">
        <v>7965</v>
      </c>
      <c s="36" t="s">
        <v>75</v>
      </c>
      <c s="37">
        <v>6000</v>
      </c>
      <c s="36">
        <v>0</v>
      </c>
      <c s="36">
        <f>ROUND(G430*H430,6)</f>
      </c>
      <c r="L430" s="38">
        <v>0</v>
      </c>
      <c s="32">
        <f>ROUND(ROUND(L430,2)*ROUND(G430,3),2)</f>
      </c>
      <c s="36" t="s">
        <v>53</v>
      </c>
      <c>
        <f>(M430*21)/100</f>
      </c>
      <c t="s">
        <v>27</v>
      </c>
    </row>
    <row r="431" spans="1:5" ht="12.75">
      <c r="A431" s="35" t="s">
        <v>54</v>
      </c>
      <c r="E431" s="39" t="s">
        <v>4008</v>
      </c>
    </row>
    <row r="432" spans="1:5" ht="12.75">
      <c r="A432" s="35" t="s">
        <v>55</v>
      </c>
      <c r="E432" s="40" t="s">
        <v>7898</v>
      </c>
    </row>
    <row r="433" spans="1:5" ht="102">
      <c r="A433" t="s">
        <v>56</v>
      </c>
      <c r="E433" s="39" t="s">
        <v>7966</v>
      </c>
    </row>
    <row r="434" spans="1:16" ht="25.5">
      <c r="A434" t="s">
        <v>49</v>
      </c>
      <c s="34" t="s">
        <v>462</v>
      </c>
      <c s="34" t="s">
        <v>7967</v>
      </c>
      <c s="35" t="s">
        <v>5</v>
      </c>
      <c s="6" t="s">
        <v>7968</v>
      </c>
      <c s="36" t="s">
        <v>75</v>
      </c>
      <c s="37">
        <v>6000</v>
      </c>
      <c s="36">
        <v>0</v>
      </c>
      <c s="36">
        <f>ROUND(G434*H434,6)</f>
      </c>
      <c r="L434" s="38">
        <v>0</v>
      </c>
      <c s="32">
        <f>ROUND(ROUND(L434,2)*ROUND(G434,3),2)</f>
      </c>
      <c s="36" t="s">
        <v>53</v>
      </c>
      <c>
        <f>(M434*21)/100</f>
      </c>
      <c t="s">
        <v>27</v>
      </c>
    </row>
    <row r="435" spans="1:5" ht="12.75">
      <c r="A435" s="35" t="s">
        <v>54</v>
      </c>
      <c r="E435" s="39" t="s">
        <v>4008</v>
      </c>
    </row>
    <row r="436" spans="1:5" ht="12.75">
      <c r="A436" s="35" t="s">
        <v>55</v>
      </c>
      <c r="E436" s="40" t="s">
        <v>7898</v>
      </c>
    </row>
    <row r="437" spans="1:5" ht="102">
      <c r="A437" t="s">
        <v>56</v>
      </c>
      <c r="E437" s="39" t="s">
        <v>7966</v>
      </c>
    </row>
    <row r="438" spans="1:16" ht="12.75">
      <c r="A438" t="s">
        <v>49</v>
      </c>
      <c s="34" t="s">
        <v>466</v>
      </c>
      <c s="34" t="s">
        <v>8085</v>
      </c>
      <c s="35" t="s">
        <v>5</v>
      </c>
      <c s="6" t="s">
        <v>8086</v>
      </c>
      <c s="36" t="s">
        <v>75</v>
      </c>
      <c s="37">
        <v>300</v>
      </c>
      <c s="36">
        <v>0</v>
      </c>
      <c s="36">
        <f>ROUND(G438*H438,6)</f>
      </c>
      <c r="L438" s="38">
        <v>0</v>
      </c>
      <c s="32">
        <f>ROUND(ROUND(L438,2)*ROUND(G438,3),2)</f>
      </c>
      <c s="36" t="s">
        <v>53</v>
      </c>
      <c>
        <f>(M438*21)/100</f>
      </c>
      <c t="s">
        <v>27</v>
      </c>
    </row>
    <row r="439" spans="1:5" ht="12.75">
      <c r="A439" s="35" t="s">
        <v>54</v>
      </c>
      <c r="E439" s="39" t="s">
        <v>4008</v>
      </c>
    </row>
    <row r="440" spans="1:5" ht="12.75">
      <c r="A440" s="35" t="s">
        <v>55</v>
      </c>
      <c r="E440" s="40" t="s">
        <v>7898</v>
      </c>
    </row>
    <row r="441" spans="1:5" ht="102">
      <c r="A441" t="s">
        <v>56</v>
      </c>
      <c r="E441" s="39" t="s">
        <v>7966</v>
      </c>
    </row>
    <row r="442" spans="1:16" ht="12.75">
      <c r="A442" t="s">
        <v>49</v>
      </c>
      <c s="34" t="s">
        <v>470</v>
      </c>
      <c s="34" t="s">
        <v>7969</v>
      </c>
      <c s="35" t="s">
        <v>5</v>
      </c>
      <c s="6" t="s">
        <v>7970</v>
      </c>
      <c s="36" t="s">
        <v>3255</v>
      </c>
      <c s="37">
        <v>8000</v>
      </c>
      <c s="36">
        <v>0</v>
      </c>
      <c s="36">
        <f>ROUND(G442*H442,6)</f>
      </c>
      <c r="L442" s="38">
        <v>0</v>
      </c>
      <c s="32">
        <f>ROUND(ROUND(L442,2)*ROUND(G442,3),2)</f>
      </c>
      <c s="36" t="s">
        <v>53</v>
      </c>
      <c>
        <f>(M442*21)/100</f>
      </c>
      <c t="s">
        <v>27</v>
      </c>
    </row>
    <row r="443" spans="1:5" ht="12.75">
      <c r="A443" s="35" t="s">
        <v>54</v>
      </c>
      <c r="E443" s="39" t="s">
        <v>4008</v>
      </c>
    </row>
    <row r="444" spans="1:5" ht="12.75">
      <c r="A444" s="35" t="s">
        <v>55</v>
      </c>
      <c r="E444" s="40" t="s">
        <v>7898</v>
      </c>
    </row>
    <row r="445" spans="1:5" ht="127.5">
      <c r="A445" t="s">
        <v>56</v>
      </c>
      <c r="E445" s="39" t="s">
        <v>7971</v>
      </c>
    </row>
    <row r="446" spans="1:16" ht="12.75">
      <c r="A446" t="s">
        <v>49</v>
      </c>
      <c s="34" t="s">
        <v>474</v>
      </c>
      <c s="34" t="s">
        <v>7972</v>
      </c>
      <c s="35" t="s">
        <v>5</v>
      </c>
      <c s="6" t="s">
        <v>7973</v>
      </c>
      <c s="36" t="s">
        <v>374</v>
      </c>
      <c s="37">
        <v>338</v>
      </c>
      <c s="36">
        <v>0</v>
      </c>
      <c s="36">
        <f>ROUND(G446*H446,6)</f>
      </c>
      <c r="L446" s="38">
        <v>0</v>
      </c>
      <c s="32">
        <f>ROUND(ROUND(L446,2)*ROUND(G446,3),2)</f>
      </c>
      <c s="36" t="s">
        <v>53</v>
      </c>
      <c>
        <f>(M446*21)/100</f>
      </c>
      <c t="s">
        <v>27</v>
      </c>
    </row>
    <row r="447" spans="1:5" ht="12.75">
      <c r="A447" s="35" t="s">
        <v>54</v>
      </c>
      <c r="E447" s="39" t="s">
        <v>4008</v>
      </c>
    </row>
    <row r="448" spans="1:5" ht="12.75">
      <c r="A448" s="35" t="s">
        <v>55</v>
      </c>
      <c r="E448" s="40" t="s">
        <v>6445</v>
      </c>
    </row>
    <row r="449" spans="1:5" ht="89.25">
      <c r="A449" t="s">
        <v>56</v>
      </c>
      <c r="E449" s="39" t="s">
        <v>7974</v>
      </c>
    </row>
    <row r="450" spans="1:13" ht="12.75">
      <c r="A450" t="s">
        <v>46</v>
      </c>
      <c r="C450" s="31" t="s">
        <v>72</v>
      </c>
      <c r="E450" s="33" t="s">
        <v>6464</v>
      </c>
      <c r="J450" s="32">
        <f>0</f>
      </c>
      <c s="32">
        <f>0</f>
      </c>
      <c s="32">
        <f>0+L451+L455+L459+L463+L467+L471+L475+L479+L483+L487+L491</f>
      </c>
      <c s="32">
        <f>0+M451+M455+M459+M463+M467+M471+M475+M479+M483+M487+M491</f>
      </c>
    </row>
    <row r="451" spans="1:16" ht="12.75">
      <c r="A451" t="s">
        <v>49</v>
      </c>
      <c s="34" t="s">
        <v>478</v>
      </c>
      <c s="34" t="s">
        <v>7975</v>
      </c>
      <c s="35" t="s">
        <v>5</v>
      </c>
      <c s="6" t="s">
        <v>7976</v>
      </c>
      <c s="36" t="s">
        <v>7977</v>
      </c>
      <c s="37">
        <v>3</v>
      </c>
      <c s="36">
        <v>0</v>
      </c>
      <c s="36">
        <f>ROUND(G451*H451,6)</f>
      </c>
      <c r="L451" s="38">
        <v>0</v>
      </c>
      <c s="32">
        <f>ROUND(ROUND(L451,2)*ROUND(G451,3),2)</f>
      </c>
      <c s="36" t="s">
        <v>53</v>
      </c>
      <c>
        <f>(M451*21)/100</f>
      </c>
      <c t="s">
        <v>27</v>
      </c>
    </row>
    <row r="452" spans="1:5" ht="12.75">
      <c r="A452" s="35" t="s">
        <v>54</v>
      </c>
      <c r="E452" s="39" t="s">
        <v>4008</v>
      </c>
    </row>
    <row r="453" spans="1:5" ht="12.75">
      <c r="A453" s="35" t="s">
        <v>55</v>
      </c>
      <c r="E453" s="40" t="s">
        <v>7898</v>
      </c>
    </row>
    <row r="454" spans="1:5" ht="102">
      <c r="A454" t="s">
        <v>56</v>
      </c>
      <c r="E454" s="39" t="s">
        <v>7978</v>
      </c>
    </row>
    <row r="455" spans="1:16" ht="12.75">
      <c r="A455" t="s">
        <v>49</v>
      </c>
      <c s="34" t="s">
        <v>482</v>
      </c>
      <c s="34" t="s">
        <v>7979</v>
      </c>
      <c s="35" t="s">
        <v>5</v>
      </c>
      <c s="6" t="s">
        <v>7980</v>
      </c>
      <c s="36" t="s">
        <v>7977</v>
      </c>
      <c s="37">
        <v>5</v>
      </c>
      <c s="36">
        <v>0</v>
      </c>
      <c s="36">
        <f>ROUND(G455*H455,6)</f>
      </c>
      <c r="L455" s="38">
        <v>0</v>
      </c>
      <c s="32">
        <f>ROUND(ROUND(L455,2)*ROUND(G455,3),2)</f>
      </c>
      <c s="36" t="s">
        <v>53</v>
      </c>
      <c>
        <f>(M455*21)/100</f>
      </c>
      <c t="s">
        <v>27</v>
      </c>
    </row>
    <row r="456" spans="1:5" ht="12.75">
      <c r="A456" s="35" t="s">
        <v>54</v>
      </c>
      <c r="E456" s="39" t="s">
        <v>4008</v>
      </c>
    </row>
    <row r="457" spans="1:5" ht="12.75">
      <c r="A457" s="35" t="s">
        <v>55</v>
      </c>
      <c r="E457" s="40" t="s">
        <v>7898</v>
      </c>
    </row>
    <row r="458" spans="1:5" ht="89.25">
      <c r="A458" t="s">
        <v>56</v>
      </c>
      <c r="E458" s="39" t="s">
        <v>7981</v>
      </c>
    </row>
    <row r="459" spans="1:16" ht="12.75">
      <c r="A459" t="s">
        <v>49</v>
      </c>
      <c s="34" t="s">
        <v>486</v>
      </c>
      <c s="34" t="s">
        <v>7982</v>
      </c>
      <c s="35" t="s">
        <v>5</v>
      </c>
      <c s="6" t="s">
        <v>7983</v>
      </c>
      <c s="36" t="s">
        <v>80</v>
      </c>
      <c s="37">
        <v>10</v>
      </c>
      <c s="36">
        <v>0</v>
      </c>
      <c s="36">
        <f>ROUND(G459*H459,6)</f>
      </c>
      <c r="L459" s="38">
        <v>0</v>
      </c>
      <c s="32">
        <f>ROUND(ROUND(L459,2)*ROUND(G459,3),2)</f>
      </c>
      <c s="36" t="s">
        <v>53</v>
      </c>
      <c>
        <f>(M459*21)/100</f>
      </c>
      <c t="s">
        <v>27</v>
      </c>
    </row>
    <row r="460" spans="1:5" ht="12.75">
      <c r="A460" s="35" t="s">
        <v>54</v>
      </c>
      <c r="E460" s="39" t="s">
        <v>4008</v>
      </c>
    </row>
    <row r="461" spans="1:5" ht="12.75">
      <c r="A461" s="35" t="s">
        <v>55</v>
      </c>
      <c r="E461" s="40" t="s">
        <v>6449</v>
      </c>
    </row>
    <row r="462" spans="1:5" ht="89.25">
      <c r="A462" t="s">
        <v>56</v>
      </c>
      <c r="E462" s="39" t="s">
        <v>7984</v>
      </c>
    </row>
    <row r="463" spans="1:16" ht="12.75">
      <c r="A463" t="s">
        <v>49</v>
      </c>
      <c s="34" t="s">
        <v>491</v>
      </c>
      <c s="34" t="s">
        <v>7985</v>
      </c>
      <c s="35" t="s">
        <v>5</v>
      </c>
      <c s="6" t="s">
        <v>7986</v>
      </c>
      <c s="36" t="s">
        <v>80</v>
      </c>
      <c s="37">
        <v>70</v>
      </c>
      <c s="36">
        <v>0</v>
      </c>
      <c s="36">
        <f>ROUND(G463*H463,6)</f>
      </c>
      <c r="L463" s="38">
        <v>0</v>
      </c>
      <c s="32">
        <f>ROUND(ROUND(L463,2)*ROUND(G463,3),2)</f>
      </c>
      <c s="36" t="s">
        <v>53</v>
      </c>
      <c>
        <f>(M463*21)/100</f>
      </c>
      <c t="s">
        <v>27</v>
      </c>
    </row>
    <row r="464" spans="1:5" ht="12.75">
      <c r="A464" s="35" t="s">
        <v>54</v>
      </c>
      <c r="E464" s="39" t="s">
        <v>4008</v>
      </c>
    </row>
    <row r="465" spans="1:5" ht="12.75">
      <c r="A465" s="35" t="s">
        <v>55</v>
      </c>
      <c r="E465" s="40" t="s">
        <v>7898</v>
      </c>
    </row>
    <row r="466" spans="1:5" ht="89.25">
      <c r="A466" t="s">
        <v>56</v>
      </c>
      <c r="E466" s="39" t="s">
        <v>7984</v>
      </c>
    </row>
    <row r="467" spans="1:16" ht="12.75">
      <c r="A467" t="s">
        <v>49</v>
      </c>
      <c s="34" t="s">
        <v>495</v>
      </c>
      <c s="34" t="s">
        <v>1282</v>
      </c>
      <c s="35" t="s">
        <v>5</v>
      </c>
      <c s="6" t="s">
        <v>1283</v>
      </c>
      <c s="36" t="s">
        <v>80</v>
      </c>
      <c s="37">
        <v>10</v>
      </c>
      <c s="36">
        <v>0</v>
      </c>
      <c s="36">
        <f>ROUND(G467*H467,6)</f>
      </c>
      <c r="L467" s="38">
        <v>0</v>
      </c>
      <c s="32">
        <f>ROUND(ROUND(L467,2)*ROUND(G467,3),2)</f>
      </c>
      <c s="36" t="s">
        <v>53</v>
      </c>
      <c>
        <f>(M467*21)/100</f>
      </c>
      <c t="s">
        <v>27</v>
      </c>
    </row>
    <row r="468" spans="1:5" ht="12.75">
      <c r="A468" s="35" t="s">
        <v>54</v>
      </c>
      <c r="E468" s="39" t="s">
        <v>4008</v>
      </c>
    </row>
    <row r="469" spans="1:5" ht="12.75">
      <c r="A469" s="35" t="s">
        <v>55</v>
      </c>
      <c r="E469" s="40" t="s">
        <v>7898</v>
      </c>
    </row>
    <row r="470" spans="1:5" ht="89.25">
      <c r="A470" t="s">
        <v>56</v>
      </c>
      <c r="E470" s="39" t="s">
        <v>7987</v>
      </c>
    </row>
    <row r="471" spans="1:16" ht="12.75">
      <c r="A471" t="s">
        <v>49</v>
      </c>
      <c s="34" t="s">
        <v>560</v>
      </c>
      <c s="34" t="s">
        <v>1285</v>
      </c>
      <c s="35" t="s">
        <v>5</v>
      </c>
      <c s="6" t="s">
        <v>1286</v>
      </c>
      <c s="36" t="s">
        <v>80</v>
      </c>
      <c s="37">
        <v>10</v>
      </c>
      <c s="36">
        <v>0</v>
      </c>
      <c s="36">
        <f>ROUND(G471*H471,6)</f>
      </c>
      <c r="L471" s="38">
        <v>0</v>
      </c>
      <c s="32">
        <f>ROUND(ROUND(L471,2)*ROUND(G471,3),2)</f>
      </c>
      <c s="36" t="s">
        <v>53</v>
      </c>
      <c>
        <f>(M471*21)/100</f>
      </c>
      <c t="s">
        <v>27</v>
      </c>
    </row>
    <row r="472" spans="1:5" ht="12.75">
      <c r="A472" s="35" t="s">
        <v>54</v>
      </c>
      <c r="E472" s="39" t="s">
        <v>4008</v>
      </c>
    </row>
    <row r="473" spans="1:5" ht="12.75">
      <c r="A473" s="35" t="s">
        <v>55</v>
      </c>
      <c r="E473" s="40" t="s">
        <v>7706</v>
      </c>
    </row>
    <row r="474" spans="1:5" ht="89.25">
      <c r="A474" t="s">
        <v>56</v>
      </c>
      <c r="E474" s="39" t="s">
        <v>7988</v>
      </c>
    </row>
    <row r="475" spans="1:16" ht="12.75">
      <c r="A475" t="s">
        <v>49</v>
      </c>
      <c s="34" t="s">
        <v>564</v>
      </c>
      <c s="34" t="s">
        <v>2287</v>
      </c>
      <c s="35" t="s">
        <v>5</v>
      </c>
      <c s="6" t="s">
        <v>398</v>
      </c>
      <c s="36" t="s">
        <v>80</v>
      </c>
      <c s="37">
        <v>10</v>
      </c>
      <c s="36">
        <v>0</v>
      </c>
      <c s="36">
        <f>ROUND(G475*H475,6)</f>
      </c>
      <c r="L475" s="38">
        <v>0</v>
      </c>
      <c s="32">
        <f>ROUND(ROUND(L475,2)*ROUND(G475,3),2)</f>
      </c>
      <c s="36" t="s">
        <v>53</v>
      </c>
      <c>
        <f>(M475*21)/100</f>
      </c>
      <c t="s">
        <v>27</v>
      </c>
    </row>
    <row r="476" spans="1:5" ht="12.75">
      <c r="A476" s="35" t="s">
        <v>54</v>
      </c>
      <c r="E476" s="39" t="s">
        <v>4008</v>
      </c>
    </row>
    <row r="477" spans="1:5" ht="12.75">
      <c r="A477" s="35" t="s">
        <v>55</v>
      </c>
      <c r="E477" s="40" t="s">
        <v>7706</v>
      </c>
    </row>
    <row r="478" spans="1:5" ht="89.25">
      <c r="A478" t="s">
        <v>56</v>
      </c>
      <c r="E478" s="39" t="s">
        <v>7989</v>
      </c>
    </row>
    <row r="479" spans="1:16" ht="12.75">
      <c r="A479" t="s">
        <v>49</v>
      </c>
      <c s="34" t="s">
        <v>568</v>
      </c>
      <c s="34" t="s">
        <v>7990</v>
      </c>
      <c s="35" t="s">
        <v>5</v>
      </c>
      <c s="6" t="s">
        <v>7991</v>
      </c>
      <c s="36" t="s">
        <v>374</v>
      </c>
      <c s="37">
        <v>100</v>
      </c>
      <c s="36">
        <v>0</v>
      </c>
      <c s="36">
        <f>ROUND(G479*H479,6)</f>
      </c>
      <c r="L479" s="38">
        <v>0</v>
      </c>
      <c s="32">
        <f>ROUND(ROUND(L479,2)*ROUND(G479,3),2)</f>
      </c>
      <c s="36" t="s">
        <v>53</v>
      </c>
      <c>
        <f>(M479*21)/100</f>
      </c>
      <c t="s">
        <v>27</v>
      </c>
    </row>
    <row r="480" spans="1:5" ht="12.75">
      <c r="A480" s="35" t="s">
        <v>54</v>
      </c>
      <c r="E480" s="39" t="s">
        <v>4008</v>
      </c>
    </row>
    <row r="481" spans="1:5" ht="12.75">
      <c r="A481" s="35" t="s">
        <v>55</v>
      </c>
      <c r="E481" s="40" t="s">
        <v>6445</v>
      </c>
    </row>
    <row r="482" spans="1:5" ht="89.25">
      <c r="A482" t="s">
        <v>56</v>
      </c>
      <c r="E482" s="39" t="s">
        <v>7992</v>
      </c>
    </row>
    <row r="483" spans="1:16" ht="25.5">
      <c r="A483" t="s">
        <v>49</v>
      </c>
      <c s="34" t="s">
        <v>499</v>
      </c>
      <c s="34" t="s">
        <v>3531</v>
      </c>
      <c s="35" t="s">
        <v>3532</v>
      </c>
      <c s="6" t="s">
        <v>4184</v>
      </c>
      <c s="36" t="s">
        <v>2833</v>
      </c>
      <c s="37">
        <v>1300</v>
      </c>
      <c s="36">
        <v>0</v>
      </c>
      <c s="36">
        <f>ROUND(G483*H483,6)</f>
      </c>
      <c r="L483" s="38">
        <v>0</v>
      </c>
      <c s="32">
        <f>ROUND(ROUND(L483,2)*ROUND(G483,3),2)</f>
      </c>
      <c s="36" t="s">
        <v>416</v>
      </c>
      <c>
        <f>(M483*21)/100</f>
      </c>
      <c t="s">
        <v>27</v>
      </c>
    </row>
    <row r="484" spans="1:5" ht="12.75">
      <c r="A484" s="35" t="s">
        <v>54</v>
      </c>
      <c r="E484" s="39" t="s">
        <v>2839</v>
      </c>
    </row>
    <row r="485" spans="1:5" ht="12.75">
      <c r="A485" s="35" t="s">
        <v>55</v>
      </c>
      <c r="E485" s="40" t="s">
        <v>7687</v>
      </c>
    </row>
    <row r="486" spans="1:5" ht="165.75">
      <c r="A486" t="s">
        <v>56</v>
      </c>
      <c r="E486" s="39" t="s">
        <v>2835</v>
      </c>
    </row>
    <row r="487" spans="1:16" ht="25.5">
      <c r="A487" t="s">
        <v>49</v>
      </c>
      <c s="34" t="s">
        <v>572</v>
      </c>
      <c s="34" t="s">
        <v>3101</v>
      </c>
      <c s="35" t="s">
        <v>3102</v>
      </c>
      <c s="6" t="s">
        <v>3103</v>
      </c>
      <c s="36" t="s">
        <v>2833</v>
      </c>
      <c s="37">
        <v>390</v>
      </c>
      <c s="36">
        <v>0</v>
      </c>
      <c s="36">
        <f>ROUND(G487*H487,6)</f>
      </c>
      <c r="L487" s="38">
        <v>0</v>
      </c>
      <c s="32">
        <f>ROUND(ROUND(L487,2)*ROUND(G487,3),2)</f>
      </c>
      <c s="36" t="s">
        <v>416</v>
      </c>
      <c>
        <f>(M487*21)/100</f>
      </c>
      <c t="s">
        <v>27</v>
      </c>
    </row>
    <row r="488" spans="1:5" ht="12.75">
      <c r="A488" s="35" t="s">
        <v>54</v>
      </c>
      <c r="E488" s="39" t="s">
        <v>2839</v>
      </c>
    </row>
    <row r="489" spans="1:5" ht="12.75">
      <c r="A489" s="35" t="s">
        <v>55</v>
      </c>
      <c r="E489" s="40" t="s">
        <v>7993</v>
      </c>
    </row>
    <row r="490" spans="1:5" ht="165.75">
      <c r="A490" t="s">
        <v>56</v>
      </c>
      <c r="E490" s="39" t="s">
        <v>2835</v>
      </c>
    </row>
    <row r="491" spans="1:16" ht="25.5">
      <c r="A491" t="s">
        <v>49</v>
      </c>
      <c s="34" t="s">
        <v>576</v>
      </c>
      <c s="34" t="s">
        <v>7994</v>
      </c>
      <c s="35" t="s">
        <v>7995</v>
      </c>
      <c s="6" t="s">
        <v>7996</v>
      </c>
      <c s="36" t="s">
        <v>2833</v>
      </c>
      <c s="37">
        <v>2.5</v>
      </c>
      <c s="36">
        <v>0</v>
      </c>
      <c s="36">
        <f>ROUND(G491*H491,6)</f>
      </c>
      <c r="L491" s="38">
        <v>0</v>
      </c>
      <c s="32">
        <f>ROUND(ROUND(L491,2)*ROUND(G491,3),2)</f>
      </c>
      <c s="36" t="s">
        <v>416</v>
      </c>
      <c>
        <f>(M491*21)/100</f>
      </c>
      <c t="s">
        <v>27</v>
      </c>
    </row>
    <row r="492" spans="1:5" ht="12.75">
      <c r="A492" s="35" t="s">
        <v>54</v>
      </c>
      <c r="E492" s="39" t="s">
        <v>2839</v>
      </c>
    </row>
    <row r="493" spans="1:5" ht="12.75">
      <c r="A493" s="35" t="s">
        <v>55</v>
      </c>
      <c r="E493" s="40" t="s">
        <v>7997</v>
      </c>
    </row>
    <row r="494" spans="1:5" ht="165.75">
      <c r="A494" t="s">
        <v>56</v>
      </c>
      <c r="E49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8087</v>
      </c>
      <c s="41">
        <f>Rekapitulace!C163</f>
      </c>
      <c s="20" t="s">
        <v>0</v>
      </c>
      <c t="s">
        <v>23</v>
      </c>
      <c t="s">
        <v>27</v>
      </c>
    </row>
    <row r="4" spans="1:16" ht="32" customHeight="1">
      <c r="A4" s="24" t="s">
        <v>20</v>
      </c>
      <c s="25" t="s">
        <v>28</v>
      </c>
      <c s="27" t="s">
        <v>8087</v>
      </c>
      <c r="E4" s="26" t="s">
        <v>8088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8091</v>
      </c>
      <c r="E8" s="30" t="s">
        <v>8090</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6242</v>
      </c>
      <c s="35" t="s">
        <v>5</v>
      </c>
      <c s="6" t="s">
        <v>6243</v>
      </c>
      <c s="36" t="s">
        <v>60</v>
      </c>
      <c s="37">
        <v>210</v>
      </c>
      <c s="36">
        <v>0</v>
      </c>
      <c s="36">
        <f>ROUND(G10*H10,6)</f>
      </c>
      <c r="L10" s="38">
        <v>0</v>
      </c>
      <c s="32">
        <f>ROUND(ROUND(L10,2)*ROUND(G10,3),2)</f>
      </c>
      <c s="36" t="s">
        <v>53</v>
      </c>
      <c>
        <f>(M10*21)/100</f>
      </c>
      <c t="s">
        <v>27</v>
      </c>
    </row>
    <row r="11" spans="1:5" ht="12.75">
      <c r="A11" s="35" t="s">
        <v>54</v>
      </c>
      <c r="E11" s="39" t="s">
        <v>4008</v>
      </c>
    </row>
    <row r="12" spans="1:5" ht="12.75">
      <c r="A12" s="35" t="s">
        <v>55</v>
      </c>
      <c r="E12" s="40" t="s">
        <v>8092</v>
      </c>
    </row>
    <row r="13" spans="1:5" ht="318.75">
      <c r="A13" t="s">
        <v>56</v>
      </c>
      <c r="E13" s="39" t="s">
        <v>8093</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4008</v>
      </c>
    </row>
    <row r="16" spans="1:5" ht="12.75">
      <c r="A16" s="35" t="s">
        <v>55</v>
      </c>
      <c r="E16" s="40" t="s">
        <v>8092</v>
      </c>
    </row>
    <row r="17" spans="1:5" ht="318.75">
      <c r="A17" t="s">
        <v>56</v>
      </c>
      <c r="E17" s="39" t="s">
        <v>8093</v>
      </c>
    </row>
    <row r="18" spans="1:16" ht="12.75">
      <c r="A18" t="s">
        <v>49</v>
      </c>
      <c s="34" t="s">
        <v>26</v>
      </c>
      <c s="34" t="s">
        <v>956</v>
      </c>
      <c s="35" t="s">
        <v>5</v>
      </c>
      <c s="6" t="s">
        <v>957</v>
      </c>
      <c s="36" t="s">
        <v>75</v>
      </c>
      <c s="37">
        <v>750</v>
      </c>
      <c s="36">
        <v>0</v>
      </c>
      <c s="36">
        <f>ROUND(G18*H18,6)</f>
      </c>
      <c r="L18" s="38">
        <v>0</v>
      </c>
      <c s="32">
        <f>ROUND(ROUND(L18,2)*ROUND(G18,3),2)</f>
      </c>
      <c s="36" t="s">
        <v>53</v>
      </c>
      <c>
        <f>(M18*21)/100</f>
      </c>
      <c t="s">
        <v>27</v>
      </c>
    </row>
    <row r="19" spans="1:5" ht="12.75">
      <c r="A19" s="35" t="s">
        <v>54</v>
      </c>
      <c r="E19" s="39" t="s">
        <v>4008</v>
      </c>
    </row>
    <row r="20" spans="1:5" ht="12.75">
      <c r="A20" s="35" t="s">
        <v>55</v>
      </c>
      <c r="E20" s="40" t="s">
        <v>8094</v>
      </c>
    </row>
    <row r="21" spans="1:5" ht="140.25">
      <c r="A21" t="s">
        <v>56</v>
      </c>
      <c r="E21" s="39" t="s">
        <v>8095</v>
      </c>
    </row>
    <row r="22" spans="1:16" ht="25.5">
      <c r="A22" t="s">
        <v>49</v>
      </c>
      <c s="34" t="s">
        <v>65</v>
      </c>
      <c s="34" t="s">
        <v>1307</v>
      </c>
      <c s="35" t="s">
        <v>5</v>
      </c>
      <c s="6" t="s">
        <v>1308</v>
      </c>
      <c s="36" t="s">
        <v>75</v>
      </c>
      <c s="37">
        <v>750</v>
      </c>
      <c s="36">
        <v>0</v>
      </c>
      <c s="36">
        <f>ROUND(G22*H22,6)</f>
      </c>
      <c r="L22" s="38">
        <v>0</v>
      </c>
      <c s="32">
        <f>ROUND(ROUND(L22,2)*ROUND(G22,3),2)</f>
      </c>
      <c s="36" t="s">
        <v>53</v>
      </c>
      <c>
        <f>(M22*21)/100</f>
      </c>
      <c t="s">
        <v>27</v>
      </c>
    </row>
    <row r="23" spans="1:5" ht="12.75">
      <c r="A23" s="35" t="s">
        <v>54</v>
      </c>
      <c r="E23" s="39" t="s">
        <v>4008</v>
      </c>
    </row>
    <row r="24" spans="1:5" ht="12.75">
      <c r="A24" s="35" t="s">
        <v>55</v>
      </c>
      <c r="E24" s="40" t="s">
        <v>8096</v>
      </c>
    </row>
    <row r="25" spans="1:5" ht="140.25">
      <c r="A25" t="s">
        <v>56</v>
      </c>
      <c r="E25" s="39" t="s">
        <v>8097</v>
      </c>
    </row>
    <row r="26" spans="1:16" ht="12.75">
      <c r="A26" t="s">
        <v>49</v>
      </c>
      <c s="34" t="s">
        <v>69</v>
      </c>
      <c s="34" t="s">
        <v>796</v>
      </c>
      <c s="35" t="s">
        <v>5</v>
      </c>
      <c s="6" t="s">
        <v>8098</v>
      </c>
      <c s="36" t="s">
        <v>75</v>
      </c>
      <c s="37">
        <v>6460</v>
      </c>
      <c s="36">
        <v>0</v>
      </c>
      <c s="36">
        <f>ROUND(G26*H26,6)</f>
      </c>
      <c r="L26" s="38">
        <v>0</v>
      </c>
      <c s="32">
        <f>ROUND(ROUND(L26,2)*ROUND(G26,3),2)</f>
      </c>
      <c s="36" t="s">
        <v>53</v>
      </c>
      <c>
        <f>(M26*21)/100</f>
      </c>
      <c t="s">
        <v>27</v>
      </c>
    </row>
    <row r="27" spans="1:5" ht="12.75">
      <c r="A27" s="35" t="s">
        <v>54</v>
      </c>
      <c r="E27" s="39" t="s">
        <v>4008</v>
      </c>
    </row>
    <row r="28" spans="1:5" ht="12.75">
      <c r="A28" s="35" t="s">
        <v>55</v>
      </c>
      <c r="E28" s="40" t="s">
        <v>8099</v>
      </c>
    </row>
    <row r="29" spans="1:5" ht="76.5">
      <c r="A29" t="s">
        <v>56</v>
      </c>
      <c r="E29" s="39" t="s">
        <v>8100</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4008</v>
      </c>
    </row>
    <row r="32" spans="1:5" ht="12.75">
      <c r="A32" s="35" t="s">
        <v>55</v>
      </c>
      <c r="E32" s="40" t="s">
        <v>8099</v>
      </c>
    </row>
    <row r="33" spans="1:5" ht="102">
      <c r="A33" t="s">
        <v>56</v>
      </c>
      <c r="E33" s="39" t="s">
        <v>8101</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4008</v>
      </c>
    </row>
    <row r="36" spans="1:5" ht="12.75">
      <c r="A36" s="35" t="s">
        <v>55</v>
      </c>
      <c r="E36" s="40" t="s">
        <v>8099</v>
      </c>
    </row>
    <row r="37" spans="1:5" ht="114.75">
      <c r="A37" t="s">
        <v>56</v>
      </c>
      <c r="E37" s="39" t="s">
        <v>8102</v>
      </c>
    </row>
    <row r="38" spans="1:16" ht="12.75">
      <c r="A38" t="s">
        <v>49</v>
      </c>
      <c s="34" t="s">
        <v>82</v>
      </c>
      <c s="34" t="s">
        <v>8103</v>
      </c>
      <c s="35" t="s">
        <v>5</v>
      </c>
      <c s="6" t="s">
        <v>8104</v>
      </c>
      <c s="36" t="s">
        <v>52</v>
      </c>
      <c s="37">
        <v>263</v>
      </c>
      <c s="36">
        <v>0</v>
      </c>
      <c s="36">
        <f>ROUND(G38*H38,6)</f>
      </c>
      <c r="L38" s="38">
        <v>0</v>
      </c>
      <c s="32">
        <f>ROUND(ROUND(L38,2)*ROUND(G38,3),2)</f>
      </c>
      <c s="36" t="s">
        <v>53</v>
      </c>
      <c>
        <f>(M38*21)/100</f>
      </c>
      <c t="s">
        <v>27</v>
      </c>
    </row>
    <row r="39" spans="1:5" ht="12.75">
      <c r="A39" s="35" t="s">
        <v>54</v>
      </c>
      <c r="E39" s="39" t="s">
        <v>4008</v>
      </c>
    </row>
    <row r="40" spans="1:5" ht="12.75">
      <c r="A40" s="35" t="s">
        <v>55</v>
      </c>
      <c r="E40" s="40" t="s">
        <v>8105</v>
      </c>
    </row>
    <row r="41" spans="1:5" ht="38.25">
      <c r="A41" t="s">
        <v>56</v>
      </c>
      <c r="E41" s="39" t="s">
        <v>8106</v>
      </c>
    </row>
    <row r="42" spans="1:13" ht="12.75">
      <c r="A42" t="s">
        <v>46</v>
      </c>
      <c r="C42" s="31" t="s">
        <v>1407</v>
      </c>
      <c r="E42" s="33" t="s">
        <v>8107</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6889</v>
      </c>
      <c s="35" t="s">
        <v>5</v>
      </c>
      <c s="6" t="s">
        <v>6890</v>
      </c>
      <c s="36" t="s">
        <v>75</v>
      </c>
      <c s="37">
        <v>350</v>
      </c>
      <c s="36">
        <v>0</v>
      </c>
      <c s="36">
        <f>ROUND(G43*H43,6)</f>
      </c>
      <c r="L43" s="38">
        <v>0</v>
      </c>
      <c s="32">
        <f>ROUND(ROUND(L43,2)*ROUND(G43,3),2)</f>
      </c>
      <c s="36" t="s">
        <v>53</v>
      </c>
      <c>
        <f>(M43*21)/100</f>
      </c>
      <c t="s">
        <v>27</v>
      </c>
    </row>
    <row r="44" spans="1:5" ht="12.75">
      <c r="A44" s="35" t="s">
        <v>54</v>
      </c>
      <c r="E44" s="39" t="s">
        <v>4008</v>
      </c>
    </row>
    <row r="45" spans="1:5" ht="12.75">
      <c r="A45" s="35" t="s">
        <v>55</v>
      </c>
      <c r="E45" s="40" t="s">
        <v>8099</v>
      </c>
    </row>
    <row r="46" spans="1:5" ht="89.25">
      <c r="A46" t="s">
        <v>56</v>
      </c>
      <c r="E46" s="39" t="s">
        <v>8108</v>
      </c>
    </row>
    <row r="47" spans="1:16" ht="12.75">
      <c r="A47" t="s">
        <v>49</v>
      </c>
      <c s="34" t="s">
        <v>90</v>
      </c>
      <c s="34" t="s">
        <v>2929</v>
      </c>
      <c s="35" t="s">
        <v>5</v>
      </c>
      <c s="6" t="s">
        <v>2930</v>
      </c>
      <c s="36" t="s">
        <v>75</v>
      </c>
      <c s="37">
        <v>5000</v>
      </c>
      <c s="36">
        <v>0</v>
      </c>
      <c s="36">
        <f>ROUND(G47*H47,6)</f>
      </c>
      <c r="L47" s="38">
        <v>0</v>
      </c>
      <c s="32">
        <f>ROUND(ROUND(L47,2)*ROUND(G47,3),2)</f>
      </c>
      <c s="36" t="s">
        <v>53</v>
      </c>
      <c>
        <f>(M47*21)/100</f>
      </c>
      <c t="s">
        <v>27</v>
      </c>
    </row>
    <row r="48" spans="1:5" ht="12.75">
      <c r="A48" s="35" t="s">
        <v>54</v>
      </c>
      <c r="E48" s="39" t="s">
        <v>4008</v>
      </c>
    </row>
    <row r="49" spans="1:5" ht="12.75">
      <c r="A49" s="35" t="s">
        <v>55</v>
      </c>
      <c r="E49" s="40" t="s">
        <v>8109</v>
      </c>
    </row>
    <row r="50" spans="1:5" ht="89.25">
      <c r="A50" t="s">
        <v>56</v>
      </c>
      <c r="E50" s="39" t="s">
        <v>8108</v>
      </c>
    </row>
    <row r="51" spans="1:16" ht="12.75">
      <c r="A51" t="s">
        <v>49</v>
      </c>
      <c s="34" t="s">
        <v>94</v>
      </c>
      <c s="34" t="s">
        <v>8110</v>
      </c>
      <c s="35" t="s">
        <v>5</v>
      </c>
      <c s="6" t="s">
        <v>8111</v>
      </c>
      <c s="36" t="s">
        <v>75</v>
      </c>
      <c s="37">
        <v>1300</v>
      </c>
      <c s="36">
        <v>0</v>
      </c>
      <c s="36">
        <f>ROUND(G51*H51,6)</f>
      </c>
      <c r="L51" s="38">
        <v>0</v>
      </c>
      <c s="32">
        <f>ROUND(ROUND(L51,2)*ROUND(G51,3),2)</f>
      </c>
      <c s="36" t="s">
        <v>53</v>
      </c>
      <c>
        <f>(M51*21)/100</f>
      </c>
      <c t="s">
        <v>27</v>
      </c>
    </row>
    <row r="52" spans="1:5" ht="12.75">
      <c r="A52" s="35" t="s">
        <v>54</v>
      </c>
      <c r="E52" s="39" t="s">
        <v>4008</v>
      </c>
    </row>
    <row r="53" spans="1:5" ht="12.75">
      <c r="A53" s="35" t="s">
        <v>55</v>
      </c>
      <c r="E53" s="40" t="s">
        <v>8109</v>
      </c>
    </row>
    <row r="54" spans="1:5" ht="89.25">
      <c r="A54" t="s">
        <v>56</v>
      </c>
      <c r="E54" s="39" t="s">
        <v>8108</v>
      </c>
    </row>
    <row r="55" spans="1:16" ht="12.75">
      <c r="A55" t="s">
        <v>49</v>
      </c>
      <c s="34" t="s">
        <v>98</v>
      </c>
      <c s="34" t="s">
        <v>789</v>
      </c>
      <c s="35" t="s">
        <v>5</v>
      </c>
      <c s="6" t="s">
        <v>8112</v>
      </c>
      <c s="36" t="s">
        <v>75</v>
      </c>
      <c s="37">
        <v>20</v>
      </c>
      <c s="36">
        <v>0</v>
      </c>
      <c s="36">
        <f>ROUND(G55*H55,6)</f>
      </c>
      <c r="L55" s="38">
        <v>0</v>
      </c>
      <c s="32">
        <f>ROUND(ROUND(L55,2)*ROUND(G55,3),2)</f>
      </c>
      <c s="36" t="s">
        <v>53</v>
      </c>
      <c>
        <f>(M55*21)/100</f>
      </c>
      <c t="s">
        <v>27</v>
      </c>
    </row>
    <row r="56" spans="1:5" ht="12.75">
      <c r="A56" s="35" t="s">
        <v>54</v>
      </c>
      <c r="E56" s="39" t="s">
        <v>4008</v>
      </c>
    </row>
    <row r="57" spans="1:5" ht="12.75">
      <c r="A57" s="35" t="s">
        <v>55</v>
      </c>
      <c r="E57" s="40" t="s">
        <v>8109</v>
      </c>
    </row>
    <row r="58" spans="1:5" ht="89.25">
      <c r="A58" t="s">
        <v>56</v>
      </c>
      <c r="E58" s="39" t="s">
        <v>8108</v>
      </c>
    </row>
    <row r="59" spans="1:16" ht="25.5">
      <c r="A59" t="s">
        <v>49</v>
      </c>
      <c s="34" t="s">
        <v>103</v>
      </c>
      <c s="34" t="s">
        <v>8113</v>
      </c>
      <c s="35" t="s">
        <v>5</v>
      </c>
      <c s="6" t="s">
        <v>792</v>
      </c>
      <c s="36" t="s">
        <v>80</v>
      </c>
      <c s="37">
        <v>4</v>
      </c>
      <c s="36">
        <v>0</v>
      </c>
      <c s="36">
        <f>ROUND(G59*H59,6)</f>
      </c>
      <c r="L59" s="38">
        <v>0</v>
      </c>
      <c s="32">
        <f>ROUND(ROUND(L59,2)*ROUND(G59,3),2)</f>
      </c>
      <c s="36" t="s">
        <v>53</v>
      </c>
      <c>
        <f>(M59*21)/100</f>
      </c>
      <c t="s">
        <v>27</v>
      </c>
    </row>
    <row r="60" spans="1:5" ht="12.75">
      <c r="A60" s="35" t="s">
        <v>54</v>
      </c>
      <c r="E60" s="39" t="s">
        <v>4008</v>
      </c>
    </row>
    <row r="61" spans="1:5" ht="12.75">
      <c r="A61" s="35" t="s">
        <v>55</v>
      </c>
      <c r="E61" s="40" t="s">
        <v>8109</v>
      </c>
    </row>
    <row r="62" spans="1:5" ht="102">
      <c r="A62" t="s">
        <v>56</v>
      </c>
      <c r="E62" s="39" t="s">
        <v>8114</v>
      </c>
    </row>
    <row r="63" spans="1:16" ht="25.5">
      <c r="A63" t="s">
        <v>49</v>
      </c>
      <c s="34" t="s">
        <v>106</v>
      </c>
      <c s="34" t="s">
        <v>8115</v>
      </c>
      <c s="35" t="s">
        <v>5</v>
      </c>
      <c s="6" t="s">
        <v>2217</v>
      </c>
      <c s="36" t="s">
        <v>80</v>
      </c>
      <c s="37">
        <v>60</v>
      </c>
      <c s="36">
        <v>0</v>
      </c>
      <c s="36">
        <f>ROUND(G63*H63,6)</f>
      </c>
      <c r="L63" s="38">
        <v>0</v>
      </c>
      <c s="32">
        <f>ROUND(ROUND(L63,2)*ROUND(G63,3),2)</f>
      </c>
      <c s="36" t="s">
        <v>53</v>
      </c>
      <c>
        <f>(M63*21)/100</f>
      </c>
      <c t="s">
        <v>27</v>
      </c>
    </row>
    <row r="64" spans="1:5" ht="12.75">
      <c r="A64" s="35" t="s">
        <v>54</v>
      </c>
      <c r="E64" s="39" t="s">
        <v>4008</v>
      </c>
    </row>
    <row r="65" spans="1:5" ht="12.75">
      <c r="A65" s="35" t="s">
        <v>55</v>
      </c>
      <c r="E65" s="40" t="s">
        <v>8109</v>
      </c>
    </row>
    <row r="66" spans="1:5" ht="102">
      <c r="A66" t="s">
        <v>56</v>
      </c>
      <c r="E66" s="39" t="s">
        <v>8114</v>
      </c>
    </row>
    <row r="67" spans="1:16" ht="25.5">
      <c r="A67" t="s">
        <v>49</v>
      </c>
      <c s="34" t="s">
        <v>110</v>
      </c>
      <c s="34" t="s">
        <v>8116</v>
      </c>
      <c s="35" t="s">
        <v>5</v>
      </c>
      <c s="6" t="s">
        <v>8117</v>
      </c>
      <c s="36" t="s">
        <v>80</v>
      </c>
      <c s="37">
        <v>4</v>
      </c>
      <c s="36">
        <v>0</v>
      </c>
      <c s="36">
        <f>ROUND(G67*H67,6)</f>
      </c>
      <c r="L67" s="38">
        <v>0</v>
      </c>
      <c s="32">
        <f>ROUND(ROUND(L67,2)*ROUND(G67,3),2)</f>
      </c>
      <c s="36" t="s">
        <v>53</v>
      </c>
      <c>
        <f>(M67*21)/100</f>
      </c>
      <c t="s">
        <v>27</v>
      </c>
    </row>
    <row r="68" spans="1:5" ht="12.75">
      <c r="A68" s="35" t="s">
        <v>54</v>
      </c>
      <c r="E68" s="39" t="s">
        <v>4008</v>
      </c>
    </row>
    <row r="69" spans="1:5" ht="12.75">
      <c r="A69" s="35" t="s">
        <v>55</v>
      </c>
      <c r="E69" s="40" t="s">
        <v>8109</v>
      </c>
    </row>
    <row r="70" spans="1:5" ht="102">
      <c r="A70" t="s">
        <v>56</v>
      </c>
      <c r="E70" s="39" t="s">
        <v>8114</v>
      </c>
    </row>
    <row r="71" spans="1:16" ht="25.5">
      <c r="A71" t="s">
        <v>49</v>
      </c>
      <c s="34" t="s">
        <v>113</v>
      </c>
      <c s="34" t="s">
        <v>8118</v>
      </c>
      <c s="35" t="s">
        <v>5</v>
      </c>
      <c s="6" t="s">
        <v>8119</v>
      </c>
      <c s="36" t="s">
        <v>80</v>
      </c>
      <c s="37">
        <v>4</v>
      </c>
      <c s="36">
        <v>0</v>
      </c>
      <c s="36">
        <f>ROUND(G71*H71,6)</f>
      </c>
      <c r="L71" s="38">
        <v>0</v>
      </c>
      <c s="32">
        <f>ROUND(ROUND(L71,2)*ROUND(G71,3),2)</f>
      </c>
      <c s="36" t="s">
        <v>53</v>
      </c>
      <c>
        <f>(M71*21)/100</f>
      </c>
      <c t="s">
        <v>27</v>
      </c>
    </row>
    <row r="72" spans="1:5" ht="12.75">
      <c r="A72" s="35" t="s">
        <v>54</v>
      </c>
      <c r="E72" s="39" t="s">
        <v>4008</v>
      </c>
    </row>
    <row r="73" spans="1:5" ht="12.75">
      <c r="A73" s="35" t="s">
        <v>55</v>
      </c>
      <c r="E73" s="40" t="s">
        <v>8120</v>
      </c>
    </row>
    <row r="74" spans="1:5" ht="102">
      <c r="A74" t="s">
        <v>56</v>
      </c>
      <c r="E74" s="39" t="s">
        <v>8114</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4008</v>
      </c>
    </row>
    <row r="77" spans="1:5" ht="12.75">
      <c r="A77" s="35" t="s">
        <v>55</v>
      </c>
      <c r="E77" s="40" t="s">
        <v>8109</v>
      </c>
    </row>
    <row r="78" spans="1:5" ht="102">
      <c r="A78" t="s">
        <v>56</v>
      </c>
      <c r="E78" s="39" t="s">
        <v>8114</v>
      </c>
    </row>
    <row r="79" spans="1:16" ht="12.75">
      <c r="A79" t="s">
        <v>49</v>
      </c>
      <c s="34" t="s">
        <v>121</v>
      </c>
      <c s="34" t="s">
        <v>8121</v>
      </c>
      <c s="35" t="s">
        <v>5</v>
      </c>
      <c s="6" t="s">
        <v>8122</v>
      </c>
      <c s="36" t="s">
        <v>80</v>
      </c>
      <c s="37">
        <v>5</v>
      </c>
      <c s="36">
        <v>0</v>
      </c>
      <c s="36">
        <f>ROUND(G79*H79,6)</f>
      </c>
      <c r="L79" s="38">
        <v>0</v>
      </c>
      <c s="32">
        <f>ROUND(ROUND(L79,2)*ROUND(G79,3),2)</f>
      </c>
      <c s="36" t="s">
        <v>53</v>
      </c>
      <c>
        <f>(M79*21)/100</f>
      </c>
      <c t="s">
        <v>27</v>
      </c>
    </row>
    <row r="80" spans="1:5" ht="12.75">
      <c r="A80" s="35" t="s">
        <v>54</v>
      </c>
      <c r="E80" s="39" t="s">
        <v>4008</v>
      </c>
    </row>
    <row r="81" spans="1:5" ht="12.75">
      <c r="A81" s="35" t="s">
        <v>55</v>
      </c>
      <c r="E81" s="40" t="s">
        <v>8123</v>
      </c>
    </row>
    <row r="82" spans="1:5" ht="140.25">
      <c r="A82" t="s">
        <v>56</v>
      </c>
      <c r="E82" s="39" t="s">
        <v>8124</v>
      </c>
    </row>
    <row r="83" spans="1:16" ht="12.75">
      <c r="A83" t="s">
        <v>49</v>
      </c>
      <c s="34" t="s">
        <v>125</v>
      </c>
      <c s="34" t="s">
        <v>8125</v>
      </c>
      <c s="35" t="s">
        <v>5</v>
      </c>
      <c s="6" t="s">
        <v>8126</v>
      </c>
      <c s="36" t="s">
        <v>80</v>
      </c>
      <c s="37">
        <v>8</v>
      </c>
      <c s="36">
        <v>0</v>
      </c>
      <c s="36">
        <f>ROUND(G83*H83,6)</f>
      </c>
      <c r="L83" s="38">
        <v>0</v>
      </c>
      <c s="32">
        <f>ROUND(ROUND(L83,2)*ROUND(G83,3),2)</f>
      </c>
      <c s="36" t="s">
        <v>53</v>
      </c>
      <c>
        <f>(M83*21)/100</f>
      </c>
      <c t="s">
        <v>27</v>
      </c>
    </row>
    <row r="84" spans="1:5" ht="12.75">
      <c r="A84" s="35" t="s">
        <v>54</v>
      </c>
      <c r="E84" s="39" t="s">
        <v>4008</v>
      </c>
    </row>
    <row r="85" spans="1:5" ht="12.75">
      <c r="A85" s="35" t="s">
        <v>55</v>
      </c>
      <c r="E85" s="40" t="s">
        <v>8123</v>
      </c>
    </row>
    <row r="86" spans="1:5" ht="140.25">
      <c r="A86" t="s">
        <v>56</v>
      </c>
      <c r="E86" s="39" t="s">
        <v>8124</v>
      </c>
    </row>
    <row r="87" spans="1:16" ht="12.75">
      <c r="A87" t="s">
        <v>49</v>
      </c>
      <c s="34" t="s">
        <v>128</v>
      </c>
      <c s="34" t="s">
        <v>8127</v>
      </c>
      <c s="35" t="s">
        <v>5</v>
      </c>
      <c s="6" t="s">
        <v>8128</v>
      </c>
      <c s="36" t="s">
        <v>80</v>
      </c>
      <c s="37">
        <v>1</v>
      </c>
      <c s="36">
        <v>0</v>
      </c>
      <c s="36">
        <f>ROUND(G87*H87,6)</f>
      </c>
      <c r="L87" s="38">
        <v>0</v>
      </c>
      <c s="32">
        <f>ROUND(ROUND(L87,2)*ROUND(G87,3),2)</f>
      </c>
      <c s="36" t="s">
        <v>53</v>
      </c>
      <c>
        <f>(M87*21)/100</f>
      </c>
      <c t="s">
        <v>27</v>
      </c>
    </row>
    <row r="88" spans="1:5" ht="12.75">
      <c r="A88" s="35" t="s">
        <v>54</v>
      </c>
      <c r="E88" s="39" t="s">
        <v>4008</v>
      </c>
    </row>
    <row r="89" spans="1:5" ht="12.75">
      <c r="A89" s="35" t="s">
        <v>55</v>
      </c>
      <c r="E89" s="40" t="s">
        <v>8123</v>
      </c>
    </row>
    <row r="90" spans="1:5" ht="140.25">
      <c r="A90" t="s">
        <v>56</v>
      </c>
      <c r="E90" s="39" t="s">
        <v>8124</v>
      </c>
    </row>
    <row r="91" spans="1:16" ht="12.75">
      <c r="A91" t="s">
        <v>49</v>
      </c>
      <c s="34" t="s">
        <v>132</v>
      </c>
      <c s="34" t="s">
        <v>8129</v>
      </c>
      <c s="35" t="s">
        <v>5</v>
      </c>
      <c s="6" t="s">
        <v>8130</v>
      </c>
      <c s="36" t="s">
        <v>80</v>
      </c>
      <c s="37">
        <v>14</v>
      </c>
      <c s="36">
        <v>0</v>
      </c>
      <c s="36">
        <f>ROUND(G91*H91,6)</f>
      </c>
      <c r="L91" s="38">
        <v>0</v>
      </c>
      <c s="32">
        <f>ROUND(ROUND(L91,2)*ROUND(G91,3),2)</f>
      </c>
      <c s="36" t="s">
        <v>53</v>
      </c>
      <c>
        <f>(M91*21)/100</f>
      </c>
      <c t="s">
        <v>27</v>
      </c>
    </row>
    <row r="92" spans="1:5" ht="12.75">
      <c r="A92" s="35" t="s">
        <v>54</v>
      </c>
      <c r="E92" s="39" t="s">
        <v>4008</v>
      </c>
    </row>
    <row r="93" spans="1:5" ht="12.75">
      <c r="A93" s="35" t="s">
        <v>55</v>
      </c>
      <c r="E93" s="40" t="s">
        <v>8123</v>
      </c>
    </row>
    <row r="94" spans="1:5" ht="127.5">
      <c r="A94" t="s">
        <v>56</v>
      </c>
      <c r="E94" s="39" t="s">
        <v>8131</v>
      </c>
    </row>
    <row r="95" spans="1:16" ht="25.5">
      <c r="A95" t="s">
        <v>49</v>
      </c>
      <c s="34" t="s">
        <v>136</v>
      </c>
      <c s="34" t="s">
        <v>8132</v>
      </c>
      <c s="35" t="s">
        <v>5</v>
      </c>
      <c s="6" t="s">
        <v>8133</v>
      </c>
      <c s="36" t="s">
        <v>80</v>
      </c>
      <c s="37">
        <v>2</v>
      </c>
      <c s="36">
        <v>0</v>
      </c>
      <c s="36">
        <f>ROUND(G95*H95,6)</f>
      </c>
      <c r="L95" s="38">
        <v>0</v>
      </c>
      <c s="32">
        <f>ROUND(ROUND(L95,2)*ROUND(G95,3),2)</f>
      </c>
      <c s="36" t="s">
        <v>53</v>
      </c>
      <c>
        <f>(M95*21)/100</f>
      </c>
      <c t="s">
        <v>27</v>
      </c>
    </row>
    <row r="96" spans="1:5" ht="12.75">
      <c r="A96" s="35" t="s">
        <v>54</v>
      </c>
      <c r="E96" s="39" t="s">
        <v>4008</v>
      </c>
    </row>
    <row r="97" spans="1:5" ht="12.75">
      <c r="A97" s="35" t="s">
        <v>55</v>
      </c>
      <c r="E97" s="40" t="s">
        <v>8134</v>
      </c>
    </row>
    <row r="98" spans="1:5" ht="102">
      <c r="A98" t="s">
        <v>56</v>
      </c>
      <c r="E98" s="39" t="s">
        <v>8135</v>
      </c>
    </row>
    <row r="99" spans="1:16" ht="12.75">
      <c r="A99" t="s">
        <v>49</v>
      </c>
      <c s="34" t="s">
        <v>139</v>
      </c>
      <c s="34" t="s">
        <v>8136</v>
      </c>
      <c s="35" t="s">
        <v>5</v>
      </c>
      <c s="6" t="s">
        <v>8137</v>
      </c>
      <c s="36" t="s">
        <v>80</v>
      </c>
      <c s="37">
        <v>2</v>
      </c>
      <c s="36">
        <v>0</v>
      </c>
      <c s="36">
        <f>ROUND(G99*H99,6)</f>
      </c>
      <c r="L99" s="38">
        <v>0</v>
      </c>
      <c s="32">
        <f>ROUND(ROUND(L99,2)*ROUND(G99,3),2)</f>
      </c>
      <c s="36" t="s">
        <v>53</v>
      </c>
      <c>
        <f>(M99*21)/100</f>
      </c>
      <c t="s">
        <v>27</v>
      </c>
    </row>
    <row r="100" spans="1:5" ht="12.75">
      <c r="A100" s="35" t="s">
        <v>54</v>
      </c>
      <c r="E100" s="39" t="s">
        <v>4008</v>
      </c>
    </row>
    <row r="101" spans="1:5" ht="12.75">
      <c r="A101" s="35" t="s">
        <v>55</v>
      </c>
      <c r="E101" s="40" t="s">
        <v>8134</v>
      </c>
    </row>
    <row r="102" spans="1:5" ht="89.25">
      <c r="A102" t="s">
        <v>56</v>
      </c>
      <c r="E102" s="39" t="s">
        <v>8138</v>
      </c>
    </row>
    <row r="103" spans="1:16" ht="25.5">
      <c r="A103" t="s">
        <v>49</v>
      </c>
      <c s="34" t="s">
        <v>143</v>
      </c>
      <c s="34" t="s">
        <v>8139</v>
      </c>
      <c s="35" t="s">
        <v>5</v>
      </c>
      <c s="6" t="s">
        <v>8140</v>
      </c>
      <c s="36" t="s">
        <v>80</v>
      </c>
      <c s="37">
        <v>2</v>
      </c>
      <c s="36">
        <v>0</v>
      </c>
      <c s="36">
        <f>ROUND(G103*H103,6)</f>
      </c>
      <c r="L103" s="38">
        <v>0</v>
      </c>
      <c s="32">
        <f>ROUND(ROUND(L103,2)*ROUND(G103,3),2)</f>
      </c>
      <c s="36" t="s">
        <v>53</v>
      </c>
      <c>
        <f>(M103*21)/100</f>
      </c>
      <c t="s">
        <v>27</v>
      </c>
    </row>
    <row r="104" spans="1:5" ht="12.75">
      <c r="A104" s="35" t="s">
        <v>54</v>
      </c>
      <c r="E104" s="39" t="s">
        <v>4008</v>
      </c>
    </row>
    <row r="105" spans="1:5" ht="12.75">
      <c r="A105" s="35" t="s">
        <v>55</v>
      </c>
      <c r="E105" s="40" t="s">
        <v>8134</v>
      </c>
    </row>
    <row r="106" spans="1:5" ht="102">
      <c r="A106" t="s">
        <v>56</v>
      </c>
      <c r="E106" s="39" t="s">
        <v>8141</v>
      </c>
    </row>
    <row r="107" spans="1:16" ht="25.5">
      <c r="A107" t="s">
        <v>49</v>
      </c>
      <c s="34" t="s">
        <v>146</v>
      </c>
      <c s="34" t="s">
        <v>8142</v>
      </c>
      <c s="35" t="s">
        <v>5</v>
      </c>
      <c s="6" t="s">
        <v>8143</v>
      </c>
      <c s="36" t="s">
        <v>80</v>
      </c>
      <c s="37">
        <v>1</v>
      </c>
      <c s="36">
        <v>0</v>
      </c>
      <c s="36">
        <f>ROUND(G107*H107,6)</f>
      </c>
      <c r="L107" s="38">
        <v>0</v>
      </c>
      <c s="32">
        <f>ROUND(ROUND(L107,2)*ROUND(G107,3),2)</f>
      </c>
      <c s="36" t="s">
        <v>53</v>
      </c>
      <c>
        <f>(M107*21)/100</f>
      </c>
      <c t="s">
        <v>27</v>
      </c>
    </row>
    <row r="108" spans="1:5" ht="12.75">
      <c r="A108" s="35" t="s">
        <v>54</v>
      </c>
      <c r="E108" s="39" t="s">
        <v>4008</v>
      </c>
    </row>
    <row r="109" spans="1:5" ht="12.75">
      <c r="A109" s="35" t="s">
        <v>55</v>
      </c>
      <c r="E109" s="40" t="s">
        <v>8134</v>
      </c>
    </row>
    <row r="110" spans="1:5" ht="102">
      <c r="A110" t="s">
        <v>56</v>
      </c>
      <c r="E110" s="39" t="s">
        <v>8144</v>
      </c>
    </row>
    <row r="111" spans="1:16" ht="25.5">
      <c r="A111" t="s">
        <v>49</v>
      </c>
      <c s="34" t="s">
        <v>805</v>
      </c>
      <c s="34" t="s">
        <v>8145</v>
      </c>
      <c s="35" t="s">
        <v>5</v>
      </c>
      <c s="6" t="s">
        <v>8146</v>
      </c>
      <c s="36" t="s">
        <v>80</v>
      </c>
      <c s="37">
        <v>17</v>
      </c>
      <c s="36">
        <v>0</v>
      </c>
      <c s="36">
        <f>ROUND(G111*H111,6)</f>
      </c>
      <c r="L111" s="38">
        <v>0</v>
      </c>
      <c s="32">
        <f>ROUND(ROUND(L111,2)*ROUND(G111,3),2)</f>
      </c>
      <c s="36" t="s">
        <v>53</v>
      </c>
      <c>
        <f>(M111*21)/100</f>
      </c>
      <c t="s">
        <v>27</v>
      </c>
    </row>
    <row r="112" spans="1:5" ht="12.75">
      <c r="A112" s="35" t="s">
        <v>54</v>
      </c>
      <c r="E112" s="39" t="s">
        <v>4008</v>
      </c>
    </row>
    <row r="113" spans="1:5" ht="12.75">
      <c r="A113" s="35" t="s">
        <v>55</v>
      </c>
      <c r="E113" s="40" t="s">
        <v>8134</v>
      </c>
    </row>
    <row r="114" spans="1:5" ht="76.5">
      <c r="A114" t="s">
        <v>56</v>
      </c>
      <c r="E114" s="39" t="s">
        <v>8147</v>
      </c>
    </row>
    <row r="115" spans="1:16" ht="25.5">
      <c r="A115" t="s">
        <v>49</v>
      </c>
      <c s="34" t="s">
        <v>151</v>
      </c>
      <c s="34" t="s">
        <v>8148</v>
      </c>
      <c s="35" t="s">
        <v>5</v>
      </c>
      <c s="6" t="s">
        <v>8149</v>
      </c>
      <c s="36" t="s">
        <v>80</v>
      </c>
      <c s="37">
        <v>2</v>
      </c>
      <c s="36">
        <v>0</v>
      </c>
      <c s="36">
        <f>ROUND(G115*H115,6)</f>
      </c>
      <c r="L115" s="38">
        <v>0</v>
      </c>
      <c s="32">
        <f>ROUND(ROUND(L115,2)*ROUND(G115,3),2)</f>
      </c>
      <c s="36" t="s">
        <v>53</v>
      </c>
      <c>
        <f>(M115*21)/100</f>
      </c>
      <c t="s">
        <v>27</v>
      </c>
    </row>
    <row r="116" spans="1:5" ht="12.75">
      <c r="A116" s="35" t="s">
        <v>54</v>
      </c>
      <c r="E116" s="39" t="s">
        <v>4008</v>
      </c>
    </row>
    <row r="117" spans="1:5" ht="12.75">
      <c r="A117" s="35" t="s">
        <v>55</v>
      </c>
      <c r="E117" s="40" t="s">
        <v>8134</v>
      </c>
    </row>
    <row r="118" spans="1:5" ht="76.5">
      <c r="A118" t="s">
        <v>56</v>
      </c>
      <c r="E118" s="39" t="s">
        <v>8147</v>
      </c>
    </row>
    <row r="119" spans="1:16" ht="25.5">
      <c r="A119" t="s">
        <v>49</v>
      </c>
      <c s="34" t="s">
        <v>155</v>
      </c>
      <c s="34" t="s">
        <v>8150</v>
      </c>
      <c s="35" t="s">
        <v>5</v>
      </c>
      <c s="6" t="s">
        <v>8151</v>
      </c>
      <c s="36" t="s">
        <v>374</v>
      </c>
      <c s="37">
        <v>20</v>
      </c>
      <c s="36">
        <v>0</v>
      </c>
      <c s="36">
        <f>ROUND(G119*H119,6)</f>
      </c>
      <c r="L119" s="38">
        <v>0</v>
      </c>
      <c s="32">
        <f>ROUND(ROUND(L119,2)*ROUND(G119,3),2)</f>
      </c>
      <c s="36" t="s">
        <v>53</v>
      </c>
      <c>
        <f>(M119*21)/100</f>
      </c>
      <c t="s">
        <v>27</v>
      </c>
    </row>
    <row r="120" spans="1:5" ht="12.75">
      <c r="A120" s="35" t="s">
        <v>54</v>
      </c>
      <c r="E120" s="39" t="s">
        <v>4008</v>
      </c>
    </row>
    <row r="121" spans="1:5" ht="12.75">
      <c r="A121" s="35" t="s">
        <v>55</v>
      </c>
      <c r="E121" s="40" t="s">
        <v>8134</v>
      </c>
    </row>
    <row r="122" spans="1:5" ht="140.25">
      <c r="A122" t="s">
        <v>56</v>
      </c>
      <c r="E122" s="39" t="s">
        <v>8152</v>
      </c>
    </row>
    <row r="123" spans="1:16" ht="25.5">
      <c r="A123" t="s">
        <v>49</v>
      </c>
      <c s="34" t="s">
        <v>159</v>
      </c>
      <c s="34" t="s">
        <v>8153</v>
      </c>
      <c s="35" t="s">
        <v>5</v>
      </c>
      <c s="6" t="s">
        <v>8154</v>
      </c>
      <c s="36" t="s">
        <v>374</v>
      </c>
      <c s="37">
        <v>20</v>
      </c>
      <c s="36">
        <v>0</v>
      </c>
      <c s="36">
        <f>ROUND(G123*H123,6)</f>
      </c>
      <c r="L123" s="38">
        <v>0</v>
      </c>
      <c s="32">
        <f>ROUND(ROUND(L123,2)*ROUND(G123,3),2)</f>
      </c>
      <c s="36" t="s">
        <v>53</v>
      </c>
      <c>
        <f>(M123*21)/100</f>
      </c>
      <c t="s">
        <v>27</v>
      </c>
    </row>
    <row r="124" spans="1:5" ht="12.75">
      <c r="A124" s="35" t="s">
        <v>54</v>
      </c>
      <c r="E124" s="39" t="s">
        <v>4008</v>
      </c>
    </row>
    <row r="125" spans="1:5" ht="12.75">
      <c r="A125" s="35" t="s">
        <v>55</v>
      </c>
      <c r="E125" s="40" t="s">
        <v>8134</v>
      </c>
    </row>
    <row r="126" spans="1:5" ht="153">
      <c r="A126" t="s">
        <v>56</v>
      </c>
      <c r="E126" s="39" t="s">
        <v>8155</v>
      </c>
    </row>
    <row r="127" spans="1:16" ht="12.75">
      <c r="A127" t="s">
        <v>49</v>
      </c>
      <c s="34" t="s">
        <v>163</v>
      </c>
      <c s="34" t="s">
        <v>83</v>
      </c>
      <c s="35" t="s">
        <v>5</v>
      </c>
      <c s="6" t="s">
        <v>2154</v>
      </c>
      <c s="36" t="s">
        <v>75</v>
      </c>
      <c s="37">
        <v>40</v>
      </c>
      <c s="36">
        <v>0</v>
      </c>
      <c s="36">
        <f>ROUND(G127*H127,6)</f>
      </c>
      <c r="L127" s="38">
        <v>0</v>
      </c>
      <c s="32">
        <f>ROUND(ROUND(L127,2)*ROUND(G127,3),2)</f>
      </c>
      <c s="36" t="s">
        <v>53</v>
      </c>
      <c>
        <f>(M127*21)/100</f>
      </c>
      <c t="s">
        <v>27</v>
      </c>
    </row>
    <row r="128" spans="1:5" ht="12.75">
      <c r="A128" s="35" t="s">
        <v>54</v>
      </c>
      <c r="E128" s="39" t="s">
        <v>4008</v>
      </c>
    </row>
    <row r="129" spans="1:5" ht="12.75">
      <c r="A129" s="35" t="s">
        <v>55</v>
      </c>
      <c r="E129" s="40" t="s">
        <v>8134</v>
      </c>
    </row>
    <row r="130" spans="1:5" ht="140.25">
      <c r="A130" t="s">
        <v>56</v>
      </c>
      <c r="E130" s="39" t="s">
        <v>8156</v>
      </c>
    </row>
    <row r="131" spans="1:16" ht="12.75">
      <c r="A131" t="s">
        <v>49</v>
      </c>
      <c s="34" t="s">
        <v>167</v>
      </c>
      <c s="34" t="s">
        <v>8157</v>
      </c>
      <c s="35" t="s">
        <v>5</v>
      </c>
      <c s="6" t="s">
        <v>8158</v>
      </c>
      <c s="36" t="s">
        <v>80</v>
      </c>
      <c s="37">
        <v>60</v>
      </c>
      <c s="36">
        <v>0</v>
      </c>
      <c s="36">
        <f>ROUND(G131*H131,6)</f>
      </c>
      <c r="L131" s="38">
        <v>0</v>
      </c>
      <c s="32">
        <f>ROUND(ROUND(L131,2)*ROUND(G131,3),2)</f>
      </c>
      <c s="36" t="s">
        <v>53</v>
      </c>
      <c>
        <f>(M131*21)/100</f>
      </c>
      <c t="s">
        <v>27</v>
      </c>
    </row>
    <row r="132" spans="1:5" ht="12.75">
      <c r="A132" s="35" t="s">
        <v>54</v>
      </c>
      <c r="E132" s="39" t="s">
        <v>4008</v>
      </c>
    </row>
    <row r="133" spans="1:5" ht="12.75">
      <c r="A133" s="35" t="s">
        <v>55</v>
      </c>
      <c r="E133" s="40" t="s">
        <v>8134</v>
      </c>
    </row>
    <row r="134" spans="1:5" ht="89.25">
      <c r="A134" t="s">
        <v>56</v>
      </c>
      <c r="E134" s="39" t="s">
        <v>8159</v>
      </c>
    </row>
    <row r="135" spans="1:16" ht="12.75">
      <c r="A135" t="s">
        <v>49</v>
      </c>
      <c s="34" t="s">
        <v>171</v>
      </c>
      <c s="34" t="s">
        <v>1323</v>
      </c>
      <c s="35" t="s">
        <v>5</v>
      </c>
      <c s="6" t="s">
        <v>1324</v>
      </c>
      <c s="36" t="s">
        <v>80</v>
      </c>
      <c s="37">
        <v>15</v>
      </c>
      <c s="36">
        <v>0</v>
      </c>
      <c s="36">
        <f>ROUND(G135*H135,6)</f>
      </c>
      <c r="L135" s="38">
        <v>0</v>
      </c>
      <c s="32">
        <f>ROUND(ROUND(L135,2)*ROUND(G135,3),2)</f>
      </c>
      <c s="36" t="s">
        <v>53</v>
      </c>
      <c>
        <f>(M135*21)/100</f>
      </c>
      <c t="s">
        <v>27</v>
      </c>
    </row>
    <row r="136" spans="1:5" ht="12.75">
      <c r="A136" s="35" t="s">
        <v>54</v>
      </c>
      <c r="E136" s="39" t="s">
        <v>4008</v>
      </c>
    </row>
    <row r="137" spans="1:5" ht="12.75">
      <c r="A137" s="35" t="s">
        <v>55</v>
      </c>
      <c r="E137" s="40" t="s">
        <v>8134</v>
      </c>
    </row>
    <row r="138" spans="1:5" ht="102">
      <c r="A138" t="s">
        <v>56</v>
      </c>
      <c r="E138" s="39" t="s">
        <v>8160</v>
      </c>
    </row>
    <row r="139" spans="1:13" ht="12.75">
      <c r="A139" t="s">
        <v>46</v>
      </c>
      <c r="C139" s="31" t="s">
        <v>1429</v>
      </c>
      <c r="E139" s="33" t="s">
        <v>8161</v>
      </c>
      <c r="J139" s="32">
        <f>0</f>
      </c>
      <c s="32">
        <f>0</f>
      </c>
      <c s="32">
        <f>0+L140+L144+L148+L152+L156+L160+L164+L168+L172+L176</f>
      </c>
      <c s="32">
        <f>0+M140+M144+M148+M152+M156+M160+M164+M168+M172+M176</f>
      </c>
    </row>
    <row r="140" spans="1:16" ht="25.5">
      <c r="A140" t="s">
        <v>49</v>
      </c>
      <c s="34" t="s">
        <v>175</v>
      </c>
      <c s="34" t="s">
        <v>1431</v>
      </c>
      <c s="35" t="s">
        <v>5</v>
      </c>
      <c s="6" t="s">
        <v>2794</v>
      </c>
      <c s="36" t="s">
        <v>80</v>
      </c>
      <c s="37">
        <v>1</v>
      </c>
      <c s="36">
        <v>0</v>
      </c>
      <c s="36">
        <f>ROUND(G140*H140,6)</f>
      </c>
      <c r="L140" s="38">
        <v>0</v>
      </c>
      <c s="32">
        <f>ROUND(ROUND(L140,2)*ROUND(G140,3),2)</f>
      </c>
      <c s="36" t="s">
        <v>53</v>
      </c>
      <c>
        <f>(M140*21)/100</f>
      </c>
      <c t="s">
        <v>27</v>
      </c>
    </row>
    <row r="141" spans="1:5" ht="12.75">
      <c r="A141" s="35" t="s">
        <v>54</v>
      </c>
      <c r="E141" s="39" t="s">
        <v>4008</v>
      </c>
    </row>
    <row r="142" spans="1:5" ht="12.75">
      <c r="A142" s="35" t="s">
        <v>55</v>
      </c>
      <c r="E142" s="40" t="s">
        <v>5</v>
      </c>
    </row>
    <row r="143" spans="1:5" ht="114.75">
      <c r="A143" t="s">
        <v>56</v>
      </c>
      <c r="E143" s="39" t="s">
        <v>8162</v>
      </c>
    </row>
    <row r="144" spans="1:16" ht="38.25">
      <c r="A144" t="s">
        <v>49</v>
      </c>
      <c s="34" t="s">
        <v>179</v>
      </c>
      <c s="34" t="s">
        <v>1434</v>
      </c>
      <c s="35" t="s">
        <v>5</v>
      </c>
      <c s="6" t="s">
        <v>2995</v>
      </c>
      <c s="36" t="s">
        <v>80</v>
      </c>
      <c s="37">
        <v>8</v>
      </c>
      <c s="36">
        <v>0</v>
      </c>
      <c s="36">
        <f>ROUND(G144*H144,6)</f>
      </c>
      <c r="L144" s="38">
        <v>0</v>
      </c>
      <c s="32">
        <f>ROUND(ROUND(L144,2)*ROUND(G144,3),2)</f>
      </c>
      <c s="36" t="s">
        <v>53</v>
      </c>
      <c>
        <f>(M144*21)/100</f>
      </c>
      <c t="s">
        <v>27</v>
      </c>
    </row>
    <row r="145" spans="1:5" ht="12.75">
      <c r="A145" s="35" t="s">
        <v>54</v>
      </c>
      <c r="E145" s="39" t="s">
        <v>4008</v>
      </c>
    </row>
    <row r="146" spans="1:5" ht="12.75">
      <c r="A146" s="35" t="s">
        <v>55</v>
      </c>
      <c r="E146" s="40" t="s">
        <v>5</v>
      </c>
    </row>
    <row r="147" spans="1:5" ht="114.75">
      <c r="A147" t="s">
        <v>56</v>
      </c>
      <c r="E147" s="39" t="s">
        <v>8162</v>
      </c>
    </row>
    <row r="148" spans="1:16" ht="25.5">
      <c r="A148" t="s">
        <v>49</v>
      </c>
      <c s="34" t="s">
        <v>183</v>
      </c>
      <c s="34" t="s">
        <v>1437</v>
      </c>
      <c s="35" t="s">
        <v>5</v>
      </c>
      <c s="6" t="s">
        <v>1438</v>
      </c>
      <c s="36" t="s">
        <v>80</v>
      </c>
      <c s="37">
        <v>1</v>
      </c>
      <c s="36">
        <v>0</v>
      </c>
      <c s="36">
        <f>ROUND(G148*H148,6)</f>
      </c>
      <c r="L148" s="38">
        <v>0</v>
      </c>
      <c s="32">
        <f>ROUND(ROUND(L148,2)*ROUND(G148,3),2)</f>
      </c>
      <c s="36" t="s">
        <v>53</v>
      </c>
      <c>
        <f>(M148*21)/100</f>
      </c>
      <c t="s">
        <v>27</v>
      </c>
    </row>
    <row r="149" spans="1:5" ht="12.75">
      <c r="A149" s="35" t="s">
        <v>54</v>
      </c>
      <c r="E149" s="39" t="s">
        <v>4008</v>
      </c>
    </row>
    <row r="150" spans="1:5" ht="12.75">
      <c r="A150" s="35" t="s">
        <v>55</v>
      </c>
      <c r="E150" s="40" t="s">
        <v>5</v>
      </c>
    </row>
    <row r="151" spans="1:5" ht="89.25">
      <c r="A151" t="s">
        <v>56</v>
      </c>
      <c r="E151" s="39" t="s">
        <v>8163</v>
      </c>
    </row>
    <row r="152" spans="1:16" ht="12.75">
      <c r="A152" t="s">
        <v>49</v>
      </c>
      <c s="34" t="s">
        <v>187</v>
      </c>
      <c s="34" t="s">
        <v>1440</v>
      </c>
      <c s="35" t="s">
        <v>5</v>
      </c>
      <c s="6" t="s">
        <v>1441</v>
      </c>
      <c s="36" t="s">
        <v>374</v>
      </c>
      <c s="37">
        <v>25</v>
      </c>
      <c s="36">
        <v>0</v>
      </c>
      <c s="36">
        <f>ROUND(G152*H152,6)</f>
      </c>
      <c r="L152" s="38">
        <v>0</v>
      </c>
      <c s="32">
        <f>ROUND(ROUND(L152,2)*ROUND(G152,3),2)</f>
      </c>
      <c s="36" t="s">
        <v>53</v>
      </c>
      <c>
        <f>(M152*21)/100</f>
      </c>
      <c t="s">
        <v>27</v>
      </c>
    </row>
    <row r="153" spans="1:5" ht="12.75">
      <c r="A153" s="35" t="s">
        <v>54</v>
      </c>
      <c r="E153" s="39" t="s">
        <v>4008</v>
      </c>
    </row>
    <row r="154" spans="1:5" ht="12.75">
      <c r="A154" s="35" t="s">
        <v>55</v>
      </c>
      <c r="E154" s="40" t="s">
        <v>5</v>
      </c>
    </row>
    <row r="155" spans="1:5" ht="89.25">
      <c r="A155" t="s">
        <v>56</v>
      </c>
      <c r="E155" s="39" t="s">
        <v>8164</v>
      </c>
    </row>
    <row r="156" spans="1:16" ht="12.75">
      <c r="A156" t="s">
        <v>49</v>
      </c>
      <c s="34" t="s">
        <v>191</v>
      </c>
      <c s="34" t="s">
        <v>2997</v>
      </c>
      <c s="35" t="s">
        <v>5</v>
      </c>
      <c s="6" t="s">
        <v>2998</v>
      </c>
      <c s="36" t="s">
        <v>374</v>
      </c>
      <c s="37">
        <v>25</v>
      </c>
      <c s="36">
        <v>0</v>
      </c>
      <c s="36">
        <f>ROUND(G156*H156,6)</f>
      </c>
      <c r="L156" s="38">
        <v>0</v>
      </c>
      <c s="32">
        <f>ROUND(ROUND(L156,2)*ROUND(G156,3),2)</f>
      </c>
      <c s="36" t="s">
        <v>53</v>
      </c>
      <c>
        <f>(M156*21)/100</f>
      </c>
      <c t="s">
        <v>27</v>
      </c>
    </row>
    <row r="157" spans="1:5" ht="12.75">
      <c r="A157" s="35" t="s">
        <v>54</v>
      </c>
      <c r="E157" s="39" t="s">
        <v>4008</v>
      </c>
    </row>
    <row r="158" spans="1:5" ht="12.75">
      <c r="A158" s="35" t="s">
        <v>55</v>
      </c>
      <c r="E158" s="40" t="s">
        <v>5</v>
      </c>
    </row>
    <row r="159" spans="1:5" ht="89.25">
      <c r="A159" t="s">
        <v>56</v>
      </c>
      <c r="E159" s="39" t="s">
        <v>8165</v>
      </c>
    </row>
    <row r="160" spans="1:16" ht="12.75">
      <c r="A160" t="s">
        <v>49</v>
      </c>
      <c s="34" t="s">
        <v>195</v>
      </c>
      <c s="34" t="s">
        <v>1443</v>
      </c>
      <c s="35" t="s">
        <v>5</v>
      </c>
      <c s="6" t="s">
        <v>1444</v>
      </c>
      <c s="36" t="s">
        <v>374</v>
      </c>
      <c s="37">
        <v>15</v>
      </c>
      <c s="36">
        <v>0</v>
      </c>
      <c s="36">
        <f>ROUND(G160*H160,6)</f>
      </c>
      <c r="L160" s="38">
        <v>0</v>
      </c>
      <c s="32">
        <f>ROUND(ROUND(L160,2)*ROUND(G160,3),2)</f>
      </c>
      <c s="36" t="s">
        <v>53</v>
      </c>
      <c>
        <f>(M160*21)/100</f>
      </c>
      <c t="s">
        <v>27</v>
      </c>
    </row>
    <row r="161" spans="1:5" ht="12.75">
      <c r="A161" s="35" t="s">
        <v>54</v>
      </c>
      <c r="E161" s="39" t="s">
        <v>4008</v>
      </c>
    </row>
    <row r="162" spans="1:5" ht="12.75">
      <c r="A162" s="35" t="s">
        <v>55</v>
      </c>
      <c r="E162" s="40" t="s">
        <v>5</v>
      </c>
    </row>
    <row r="163" spans="1:5" ht="89.25">
      <c r="A163" t="s">
        <v>56</v>
      </c>
      <c r="E163" s="39" t="s">
        <v>8166</v>
      </c>
    </row>
    <row r="164" spans="1:16" ht="12.75">
      <c r="A164" t="s">
        <v>49</v>
      </c>
      <c s="34" t="s">
        <v>199</v>
      </c>
      <c s="34" t="s">
        <v>1292</v>
      </c>
      <c s="35" t="s">
        <v>5</v>
      </c>
      <c s="6" t="s">
        <v>1293</v>
      </c>
      <c s="36" t="s">
        <v>374</v>
      </c>
      <c s="37">
        <v>25</v>
      </c>
      <c s="36">
        <v>0</v>
      </c>
      <c s="36">
        <f>ROUND(G164*H164,6)</f>
      </c>
      <c r="L164" s="38">
        <v>0</v>
      </c>
      <c s="32">
        <f>ROUND(ROUND(L164,2)*ROUND(G164,3),2)</f>
      </c>
      <c s="36" t="s">
        <v>53</v>
      </c>
      <c>
        <f>(M164*21)/100</f>
      </c>
      <c t="s">
        <v>27</v>
      </c>
    </row>
    <row r="165" spans="1:5" ht="12.75">
      <c r="A165" s="35" t="s">
        <v>54</v>
      </c>
      <c r="E165" s="39" t="s">
        <v>4008</v>
      </c>
    </row>
    <row r="166" spans="1:5" ht="12.75">
      <c r="A166" s="35" t="s">
        <v>55</v>
      </c>
      <c r="E166" s="40" t="s">
        <v>5</v>
      </c>
    </row>
    <row r="167" spans="1:5" ht="89.25">
      <c r="A167" t="s">
        <v>56</v>
      </c>
      <c r="E167" s="39" t="s">
        <v>8167</v>
      </c>
    </row>
    <row r="168" spans="1:16" ht="12.75">
      <c r="A168" t="s">
        <v>49</v>
      </c>
      <c s="34" t="s">
        <v>203</v>
      </c>
      <c s="34" t="s">
        <v>8168</v>
      </c>
      <c s="35" t="s">
        <v>5</v>
      </c>
      <c s="6" t="s">
        <v>2855</v>
      </c>
      <c s="36" t="s">
        <v>80</v>
      </c>
      <c s="37">
        <v>1</v>
      </c>
      <c s="36">
        <v>0</v>
      </c>
      <c s="36">
        <f>ROUND(G168*H168,6)</f>
      </c>
      <c r="L168" s="38">
        <v>0</v>
      </c>
      <c s="32">
        <f>ROUND(ROUND(L168,2)*ROUND(G168,3),2)</f>
      </c>
      <c s="36" t="s">
        <v>416</v>
      </c>
      <c>
        <f>(M168*21)/100</f>
      </c>
      <c t="s">
        <v>27</v>
      </c>
    </row>
    <row r="169" spans="1:5" ht="12.75">
      <c r="A169" s="35" t="s">
        <v>54</v>
      </c>
      <c r="E169" s="39" t="s">
        <v>4008</v>
      </c>
    </row>
    <row r="170" spans="1:5" ht="12.75">
      <c r="A170" s="35" t="s">
        <v>55</v>
      </c>
      <c r="E170" s="40" t="s">
        <v>2856</v>
      </c>
    </row>
    <row r="171" spans="1:5" ht="12.75">
      <c r="A171" t="s">
        <v>56</v>
      </c>
      <c r="E171" s="39" t="s">
        <v>1767</v>
      </c>
    </row>
    <row r="172" spans="1:16" ht="12.75">
      <c r="A172" t="s">
        <v>49</v>
      </c>
      <c s="34" t="s">
        <v>207</v>
      </c>
      <c s="34" t="s">
        <v>8169</v>
      </c>
      <c s="35" t="s">
        <v>5</v>
      </c>
      <c s="6" t="s">
        <v>2862</v>
      </c>
      <c s="36" t="s">
        <v>80</v>
      </c>
      <c s="37">
        <v>1</v>
      </c>
      <c s="36">
        <v>0</v>
      </c>
      <c s="36">
        <f>ROUND(G172*H172,6)</f>
      </c>
      <c r="L172" s="38">
        <v>0</v>
      </c>
      <c s="32">
        <f>ROUND(ROUND(L172,2)*ROUND(G172,3),2)</f>
      </c>
      <c s="36" t="s">
        <v>416</v>
      </c>
      <c>
        <f>(M172*21)/100</f>
      </c>
      <c t="s">
        <v>27</v>
      </c>
    </row>
    <row r="173" spans="1:5" ht="12.75">
      <c r="A173" s="35" t="s">
        <v>54</v>
      </c>
      <c r="E173" s="39" t="s">
        <v>4008</v>
      </c>
    </row>
    <row r="174" spans="1:5" ht="12.75">
      <c r="A174" s="35" t="s">
        <v>55</v>
      </c>
      <c r="E174" s="40" t="s">
        <v>2863</v>
      </c>
    </row>
    <row r="175" spans="1:5" ht="25.5">
      <c r="A175" t="s">
        <v>56</v>
      </c>
      <c r="E175" s="39" t="s">
        <v>2864</v>
      </c>
    </row>
    <row r="176" spans="1:16" ht="12.75">
      <c r="A176" t="s">
        <v>49</v>
      </c>
      <c s="34" t="s">
        <v>211</v>
      </c>
      <c s="34" t="s">
        <v>8170</v>
      </c>
      <c s="35" t="s">
        <v>5</v>
      </c>
      <c s="6" t="s">
        <v>2858</v>
      </c>
      <c s="36" t="s">
        <v>80</v>
      </c>
      <c s="37">
        <v>1</v>
      </c>
      <c s="36">
        <v>0</v>
      </c>
      <c s="36">
        <f>ROUND(G176*H176,6)</f>
      </c>
      <c r="L176" s="38">
        <v>0</v>
      </c>
      <c s="32">
        <f>ROUND(ROUND(L176,2)*ROUND(G176,3),2)</f>
      </c>
      <c s="36" t="s">
        <v>416</v>
      </c>
      <c>
        <f>(M176*21)/100</f>
      </c>
      <c t="s">
        <v>27</v>
      </c>
    </row>
    <row r="177" spans="1:5" ht="12.75">
      <c r="A177" s="35" t="s">
        <v>54</v>
      </c>
      <c r="E177" s="39" t="s">
        <v>4008</v>
      </c>
    </row>
    <row r="178" spans="1:5" ht="12.75">
      <c r="A178" s="35" t="s">
        <v>55</v>
      </c>
      <c r="E178" s="40" t="s">
        <v>8171</v>
      </c>
    </row>
    <row r="179" spans="1:5" ht="12.75">
      <c r="A179" t="s">
        <v>56</v>
      </c>
      <c r="E179"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8087</v>
      </c>
      <c s="41">
        <f>Rekapitulace!C163</f>
      </c>
      <c s="20" t="s">
        <v>0</v>
      </c>
      <c t="s">
        <v>23</v>
      </c>
      <c t="s">
        <v>27</v>
      </c>
    </row>
    <row r="4" spans="1:16" ht="32" customHeight="1">
      <c r="A4" s="24" t="s">
        <v>20</v>
      </c>
      <c s="25" t="s">
        <v>28</v>
      </c>
      <c s="27" t="s">
        <v>8087</v>
      </c>
      <c r="E4" s="26" t="s">
        <v>8088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8174</v>
      </c>
      <c r="E8" s="30" t="s">
        <v>8173</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6242</v>
      </c>
      <c s="35" t="s">
        <v>5</v>
      </c>
      <c s="6" t="s">
        <v>6243</v>
      </c>
      <c s="36" t="s">
        <v>60</v>
      </c>
      <c s="37">
        <v>308</v>
      </c>
      <c s="36">
        <v>0</v>
      </c>
      <c s="36">
        <f>ROUND(G10*H10,6)</f>
      </c>
      <c r="L10" s="38">
        <v>0</v>
      </c>
      <c s="32">
        <f>ROUND(ROUND(L10,2)*ROUND(G10,3),2)</f>
      </c>
      <c s="36" t="s">
        <v>53</v>
      </c>
      <c>
        <f>(M10*21)/100</f>
      </c>
      <c t="s">
        <v>27</v>
      </c>
    </row>
    <row r="11" spans="1:5" ht="12.75">
      <c r="A11" s="35" t="s">
        <v>54</v>
      </c>
      <c r="E11" s="39" t="s">
        <v>4008</v>
      </c>
    </row>
    <row r="12" spans="1:5" ht="12.75">
      <c r="A12" s="35" t="s">
        <v>55</v>
      </c>
      <c r="E12" s="40" t="s">
        <v>8175</v>
      </c>
    </row>
    <row r="13" spans="1:5" ht="318.75">
      <c r="A13" t="s">
        <v>56</v>
      </c>
      <c r="E13" s="39" t="s">
        <v>8093</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4008</v>
      </c>
    </row>
    <row r="16" spans="1:5" ht="12.75">
      <c r="A16" s="35" t="s">
        <v>55</v>
      </c>
      <c r="E16" s="40" t="s">
        <v>8175</v>
      </c>
    </row>
    <row r="17" spans="1:5" ht="318.75">
      <c r="A17" t="s">
        <v>56</v>
      </c>
      <c r="E17" s="39" t="s">
        <v>8093</v>
      </c>
    </row>
    <row r="18" spans="1:16" ht="12.75">
      <c r="A18" t="s">
        <v>49</v>
      </c>
      <c s="34" t="s">
        <v>26</v>
      </c>
      <c s="34" t="s">
        <v>956</v>
      </c>
      <c s="35" t="s">
        <v>5</v>
      </c>
      <c s="6" t="s">
        <v>957</v>
      </c>
      <c s="36" t="s">
        <v>75</v>
      </c>
      <c s="37">
        <v>1100</v>
      </c>
      <c s="36">
        <v>0</v>
      </c>
      <c s="36">
        <f>ROUND(G18*H18,6)</f>
      </c>
      <c r="L18" s="38">
        <v>0</v>
      </c>
      <c s="32">
        <f>ROUND(ROUND(L18,2)*ROUND(G18,3),2)</f>
      </c>
      <c s="36" t="s">
        <v>53</v>
      </c>
      <c>
        <f>(M18*21)/100</f>
      </c>
      <c t="s">
        <v>27</v>
      </c>
    </row>
    <row r="19" spans="1:5" ht="12.75">
      <c r="A19" s="35" t="s">
        <v>54</v>
      </c>
      <c r="E19" s="39" t="s">
        <v>4008</v>
      </c>
    </row>
    <row r="20" spans="1:5" ht="12.75">
      <c r="A20" s="35" t="s">
        <v>55</v>
      </c>
      <c r="E20" s="40" t="s">
        <v>8176</v>
      </c>
    </row>
    <row r="21" spans="1:5" ht="140.25">
      <c r="A21" t="s">
        <v>56</v>
      </c>
      <c r="E21" s="39" t="s">
        <v>8095</v>
      </c>
    </row>
    <row r="22" spans="1:16" ht="25.5">
      <c r="A22" t="s">
        <v>49</v>
      </c>
      <c s="34" t="s">
        <v>65</v>
      </c>
      <c s="34" t="s">
        <v>1307</v>
      </c>
      <c s="35" t="s">
        <v>5</v>
      </c>
      <c s="6" t="s">
        <v>1308</v>
      </c>
      <c s="36" t="s">
        <v>75</v>
      </c>
      <c s="37">
        <v>1100</v>
      </c>
      <c s="36">
        <v>0</v>
      </c>
      <c s="36">
        <f>ROUND(G22*H22,6)</f>
      </c>
      <c r="L22" s="38">
        <v>0</v>
      </c>
      <c s="32">
        <f>ROUND(ROUND(L22,2)*ROUND(G22,3),2)</f>
      </c>
      <c s="36" t="s">
        <v>53</v>
      </c>
      <c>
        <f>(M22*21)/100</f>
      </c>
      <c t="s">
        <v>27</v>
      </c>
    </row>
    <row r="23" spans="1:5" ht="12.75">
      <c r="A23" s="35" t="s">
        <v>54</v>
      </c>
      <c r="E23" s="39" t="s">
        <v>4008</v>
      </c>
    </row>
    <row r="24" spans="1:5" ht="12.75">
      <c r="A24" s="35" t="s">
        <v>55</v>
      </c>
      <c r="E24" s="40" t="s">
        <v>8177</v>
      </c>
    </row>
    <row r="25" spans="1:5" ht="140.25">
      <c r="A25" t="s">
        <v>56</v>
      </c>
      <c r="E25" s="39" t="s">
        <v>8097</v>
      </c>
    </row>
    <row r="26" spans="1:16" ht="12.75">
      <c r="A26" t="s">
        <v>49</v>
      </c>
      <c s="34" t="s">
        <v>69</v>
      </c>
      <c s="34" t="s">
        <v>796</v>
      </c>
      <c s="35" t="s">
        <v>5</v>
      </c>
      <c s="6" t="s">
        <v>8098</v>
      </c>
      <c s="36" t="s">
        <v>75</v>
      </c>
      <c s="37">
        <v>7460</v>
      </c>
      <c s="36">
        <v>0</v>
      </c>
      <c s="36">
        <f>ROUND(G26*H26,6)</f>
      </c>
      <c r="L26" s="38">
        <v>0</v>
      </c>
      <c s="32">
        <f>ROUND(ROUND(L26,2)*ROUND(G26,3),2)</f>
      </c>
      <c s="36" t="s">
        <v>53</v>
      </c>
      <c>
        <f>(M26*21)/100</f>
      </c>
      <c t="s">
        <v>27</v>
      </c>
    </row>
    <row r="27" spans="1:5" ht="12.75">
      <c r="A27" s="35" t="s">
        <v>54</v>
      </c>
      <c r="E27" s="39" t="s">
        <v>4008</v>
      </c>
    </row>
    <row r="28" spans="1:5" ht="12.75">
      <c r="A28" s="35" t="s">
        <v>55</v>
      </c>
      <c r="E28" s="40" t="s">
        <v>8099</v>
      </c>
    </row>
    <row r="29" spans="1:5" ht="76.5">
      <c r="A29" t="s">
        <v>56</v>
      </c>
      <c r="E29" s="39" t="s">
        <v>8100</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4008</v>
      </c>
    </row>
    <row r="32" spans="1:5" ht="12.75">
      <c r="A32" s="35" t="s">
        <v>55</v>
      </c>
      <c r="E32" s="40" t="s">
        <v>8099</v>
      </c>
    </row>
    <row r="33" spans="1:5" ht="102">
      <c r="A33" t="s">
        <v>56</v>
      </c>
      <c r="E33" s="39" t="s">
        <v>8101</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4008</v>
      </c>
    </row>
    <row r="36" spans="1:5" ht="12.75">
      <c r="A36" s="35" t="s">
        <v>55</v>
      </c>
      <c r="E36" s="40" t="s">
        <v>8099</v>
      </c>
    </row>
    <row r="37" spans="1:5" ht="114.75">
      <c r="A37" t="s">
        <v>56</v>
      </c>
      <c r="E37" s="39" t="s">
        <v>8102</v>
      </c>
    </row>
    <row r="38" spans="1:16" ht="12.75">
      <c r="A38" t="s">
        <v>49</v>
      </c>
      <c s="34" t="s">
        <v>82</v>
      </c>
      <c s="34" t="s">
        <v>8103</v>
      </c>
      <c s="35" t="s">
        <v>5</v>
      </c>
      <c s="6" t="s">
        <v>8104</v>
      </c>
      <c s="36" t="s">
        <v>52</v>
      </c>
      <c s="37">
        <v>385</v>
      </c>
      <c s="36">
        <v>0</v>
      </c>
      <c s="36">
        <f>ROUND(G38*H38,6)</f>
      </c>
      <c r="L38" s="38">
        <v>0</v>
      </c>
      <c s="32">
        <f>ROUND(ROUND(L38,2)*ROUND(G38,3),2)</f>
      </c>
      <c s="36" t="s">
        <v>53</v>
      </c>
      <c>
        <f>(M38*21)/100</f>
      </c>
      <c t="s">
        <v>27</v>
      </c>
    </row>
    <row r="39" spans="1:5" ht="12.75">
      <c r="A39" s="35" t="s">
        <v>54</v>
      </c>
      <c r="E39" s="39" t="s">
        <v>4008</v>
      </c>
    </row>
    <row r="40" spans="1:5" ht="12.75">
      <c r="A40" s="35" t="s">
        <v>55</v>
      </c>
      <c r="E40" s="40" t="s">
        <v>8178</v>
      </c>
    </row>
    <row r="41" spans="1:5" ht="38.25">
      <c r="A41" t="s">
        <v>56</v>
      </c>
      <c r="E41" s="39" t="s">
        <v>8106</v>
      </c>
    </row>
    <row r="42" spans="1:13" ht="12.75">
      <c r="A42" t="s">
        <v>46</v>
      </c>
      <c r="C42" s="31" t="s">
        <v>1407</v>
      </c>
      <c r="E42" s="33" t="s">
        <v>8107</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6889</v>
      </c>
      <c s="35" t="s">
        <v>5</v>
      </c>
      <c s="6" t="s">
        <v>6890</v>
      </c>
      <c s="36" t="s">
        <v>75</v>
      </c>
      <c s="37">
        <v>370</v>
      </c>
      <c s="36">
        <v>0</v>
      </c>
      <c s="36">
        <f>ROUND(G43*H43,6)</f>
      </c>
      <c r="L43" s="38">
        <v>0</v>
      </c>
      <c s="32">
        <f>ROUND(ROUND(L43,2)*ROUND(G43,3),2)</f>
      </c>
      <c s="36" t="s">
        <v>53</v>
      </c>
      <c>
        <f>(M43*21)/100</f>
      </c>
      <c t="s">
        <v>27</v>
      </c>
    </row>
    <row r="44" spans="1:5" ht="12.75">
      <c r="A44" s="35" t="s">
        <v>54</v>
      </c>
      <c r="E44" s="39" t="s">
        <v>4008</v>
      </c>
    </row>
    <row r="45" spans="1:5" ht="12.75">
      <c r="A45" s="35" t="s">
        <v>55</v>
      </c>
      <c r="E45" s="40" t="s">
        <v>8099</v>
      </c>
    </row>
    <row r="46" spans="1:5" ht="89.25">
      <c r="A46" t="s">
        <v>56</v>
      </c>
      <c r="E46" s="39" t="s">
        <v>8108</v>
      </c>
    </row>
    <row r="47" spans="1:16" ht="12.75">
      <c r="A47" t="s">
        <v>49</v>
      </c>
      <c s="34" t="s">
        <v>90</v>
      </c>
      <c s="34" t="s">
        <v>2929</v>
      </c>
      <c s="35" t="s">
        <v>5</v>
      </c>
      <c s="6" t="s">
        <v>2930</v>
      </c>
      <c s="36" t="s">
        <v>75</v>
      </c>
      <c s="37">
        <v>6500</v>
      </c>
      <c s="36">
        <v>0</v>
      </c>
      <c s="36">
        <f>ROUND(G47*H47,6)</f>
      </c>
      <c r="L47" s="38">
        <v>0</v>
      </c>
      <c s="32">
        <f>ROUND(ROUND(L47,2)*ROUND(G47,3),2)</f>
      </c>
      <c s="36" t="s">
        <v>53</v>
      </c>
      <c>
        <f>(M47*21)/100</f>
      </c>
      <c t="s">
        <v>27</v>
      </c>
    </row>
    <row r="48" spans="1:5" ht="12.75">
      <c r="A48" s="35" t="s">
        <v>54</v>
      </c>
      <c r="E48" s="39" t="s">
        <v>4008</v>
      </c>
    </row>
    <row r="49" spans="1:5" ht="12.75">
      <c r="A49" s="35" t="s">
        <v>55</v>
      </c>
      <c r="E49" s="40" t="s">
        <v>8109</v>
      </c>
    </row>
    <row r="50" spans="1:5" ht="89.25">
      <c r="A50" t="s">
        <v>56</v>
      </c>
      <c r="E50" s="39" t="s">
        <v>8108</v>
      </c>
    </row>
    <row r="51" spans="1:16" ht="12.75">
      <c r="A51" t="s">
        <v>49</v>
      </c>
      <c s="34" t="s">
        <v>94</v>
      </c>
      <c s="34" t="s">
        <v>8110</v>
      </c>
      <c s="35" t="s">
        <v>5</v>
      </c>
      <c s="6" t="s">
        <v>8111</v>
      </c>
      <c s="36" t="s">
        <v>75</v>
      </c>
      <c s="37">
        <v>1050</v>
      </c>
      <c s="36">
        <v>0</v>
      </c>
      <c s="36">
        <f>ROUND(G51*H51,6)</f>
      </c>
      <c r="L51" s="38">
        <v>0</v>
      </c>
      <c s="32">
        <f>ROUND(ROUND(L51,2)*ROUND(G51,3),2)</f>
      </c>
      <c s="36" t="s">
        <v>53</v>
      </c>
      <c>
        <f>(M51*21)/100</f>
      </c>
      <c t="s">
        <v>27</v>
      </c>
    </row>
    <row r="52" spans="1:5" ht="12.75">
      <c r="A52" s="35" t="s">
        <v>54</v>
      </c>
      <c r="E52" s="39" t="s">
        <v>4008</v>
      </c>
    </row>
    <row r="53" spans="1:5" ht="12.75">
      <c r="A53" s="35" t="s">
        <v>55</v>
      </c>
      <c r="E53" s="40" t="s">
        <v>8109</v>
      </c>
    </row>
    <row r="54" spans="1:5" ht="89.25">
      <c r="A54" t="s">
        <v>56</v>
      </c>
      <c r="E54" s="39" t="s">
        <v>8108</v>
      </c>
    </row>
    <row r="55" spans="1:16" ht="12.75">
      <c r="A55" t="s">
        <v>49</v>
      </c>
      <c s="34" t="s">
        <v>98</v>
      </c>
      <c s="34" t="s">
        <v>789</v>
      </c>
      <c s="35" t="s">
        <v>5</v>
      </c>
      <c s="6" t="s">
        <v>8112</v>
      </c>
      <c s="36" t="s">
        <v>75</v>
      </c>
      <c s="37">
        <v>20</v>
      </c>
      <c s="36">
        <v>0</v>
      </c>
      <c s="36">
        <f>ROUND(G55*H55,6)</f>
      </c>
      <c r="L55" s="38">
        <v>0</v>
      </c>
      <c s="32">
        <f>ROUND(ROUND(L55,2)*ROUND(G55,3),2)</f>
      </c>
      <c s="36" t="s">
        <v>53</v>
      </c>
      <c>
        <f>(M55*21)/100</f>
      </c>
      <c t="s">
        <v>27</v>
      </c>
    </row>
    <row r="56" spans="1:5" ht="12.75">
      <c r="A56" s="35" t="s">
        <v>54</v>
      </c>
      <c r="E56" s="39" t="s">
        <v>4008</v>
      </c>
    </row>
    <row r="57" spans="1:5" ht="12.75">
      <c r="A57" s="35" t="s">
        <v>55</v>
      </c>
      <c r="E57" s="40" t="s">
        <v>8109</v>
      </c>
    </row>
    <row r="58" spans="1:5" ht="89.25">
      <c r="A58" t="s">
        <v>56</v>
      </c>
      <c r="E58" s="39" t="s">
        <v>8108</v>
      </c>
    </row>
    <row r="59" spans="1:16" ht="25.5">
      <c r="A59" t="s">
        <v>49</v>
      </c>
      <c s="34" t="s">
        <v>103</v>
      </c>
      <c s="34" t="s">
        <v>8113</v>
      </c>
      <c s="35" t="s">
        <v>5</v>
      </c>
      <c s="6" t="s">
        <v>792</v>
      </c>
      <c s="36" t="s">
        <v>80</v>
      </c>
      <c s="37">
        <v>4</v>
      </c>
      <c s="36">
        <v>0</v>
      </c>
      <c s="36">
        <f>ROUND(G59*H59,6)</f>
      </c>
      <c r="L59" s="38">
        <v>0</v>
      </c>
      <c s="32">
        <f>ROUND(ROUND(L59,2)*ROUND(G59,3),2)</f>
      </c>
      <c s="36" t="s">
        <v>53</v>
      </c>
      <c>
        <f>(M59*21)/100</f>
      </c>
      <c t="s">
        <v>27</v>
      </c>
    </row>
    <row r="60" spans="1:5" ht="12.75">
      <c r="A60" s="35" t="s">
        <v>54</v>
      </c>
      <c r="E60" s="39" t="s">
        <v>4008</v>
      </c>
    </row>
    <row r="61" spans="1:5" ht="12.75">
      <c r="A61" s="35" t="s">
        <v>55</v>
      </c>
      <c r="E61" s="40" t="s">
        <v>8109</v>
      </c>
    </row>
    <row r="62" spans="1:5" ht="102">
      <c r="A62" t="s">
        <v>56</v>
      </c>
      <c r="E62" s="39" t="s">
        <v>8114</v>
      </c>
    </row>
    <row r="63" spans="1:16" ht="25.5">
      <c r="A63" t="s">
        <v>49</v>
      </c>
      <c s="34" t="s">
        <v>106</v>
      </c>
      <c s="34" t="s">
        <v>8115</v>
      </c>
      <c s="35" t="s">
        <v>5</v>
      </c>
      <c s="6" t="s">
        <v>2217</v>
      </c>
      <c s="36" t="s">
        <v>80</v>
      </c>
      <c s="37">
        <v>68</v>
      </c>
      <c s="36">
        <v>0</v>
      </c>
      <c s="36">
        <f>ROUND(G63*H63,6)</f>
      </c>
      <c r="L63" s="38">
        <v>0</v>
      </c>
      <c s="32">
        <f>ROUND(ROUND(L63,2)*ROUND(G63,3),2)</f>
      </c>
      <c s="36" t="s">
        <v>53</v>
      </c>
      <c>
        <f>(M63*21)/100</f>
      </c>
      <c t="s">
        <v>27</v>
      </c>
    </row>
    <row r="64" spans="1:5" ht="12.75">
      <c r="A64" s="35" t="s">
        <v>54</v>
      </c>
      <c r="E64" s="39" t="s">
        <v>4008</v>
      </c>
    </row>
    <row r="65" spans="1:5" ht="12.75">
      <c r="A65" s="35" t="s">
        <v>55</v>
      </c>
      <c r="E65" s="40" t="s">
        <v>8109</v>
      </c>
    </row>
    <row r="66" spans="1:5" ht="102">
      <c r="A66" t="s">
        <v>56</v>
      </c>
      <c r="E66" s="39" t="s">
        <v>8114</v>
      </c>
    </row>
    <row r="67" spans="1:16" ht="25.5">
      <c r="A67" t="s">
        <v>49</v>
      </c>
      <c s="34" t="s">
        <v>110</v>
      </c>
      <c s="34" t="s">
        <v>8116</v>
      </c>
      <c s="35" t="s">
        <v>5</v>
      </c>
      <c s="6" t="s">
        <v>8117</v>
      </c>
      <c s="36" t="s">
        <v>80</v>
      </c>
      <c s="37">
        <v>4</v>
      </c>
      <c s="36">
        <v>0</v>
      </c>
      <c s="36">
        <f>ROUND(G67*H67,6)</f>
      </c>
      <c r="L67" s="38">
        <v>0</v>
      </c>
      <c s="32">
        <f>ROUND(ROUND(L67,2)*ROUND(G67,3),2)</f>
      </c>
      <c s="36" t="s">
        <v>53</v>
      </c>
      <c>
        <f>(M67*21)/100</f>
      </c>
      <c t="s">
        <v>27</v>
      </c>
    </row>
    <row r="68" spans="1:5" ht="12.75">
      <c r="A68" s="35" t="s">
        <v>54</v>
      </c>
      <c r="E68" s="39" t="s">
        <v>4008</v>
      </c>
    </row>
    <row r="69" spans="1:5" ht="12.75">
      <c r="A69" s="35" t="s">
        <v>55</v>
      </c>
      <c r="E69" s="40" t="s">
        <v>8109</v>
      </c>
    </row>
    <row r="70" spans="1:5" ht="102">
      <c r="A70" t="s">
        <v>56</v>
      </c>
      <c r="E70" s="39" t="s">
        <v>8114</v>
      </c>
    </row>
    <row r="71" spans="1:16" ht="25.5">
      <c r="A71" t="s">
        <v>49</v>
      </c>
      <c s="34" t="s">
        <v>113</v>
      </c>
      <c s="34" t="s">
        <v>8118</v>
      </c>
      <c s="35" t="s">
        <v>5</v>
      </c>
      <c s="6" t="s">
        <v>8119</v>
      </c>
      <c s="36" t="s">
        <v>80</v>
      </c>
      <c s="37">
        <v>4</v>
      </c>
      <c s="36">
        <v>0</v>
      </c>
      <c s="36">
        <f>ROUND(G71*H71,6)</f>
      </c>
      <c r="L71" s="38">
        <v>0</v>
      </c>
      <c s="32">
        <f>ROUND(ROUND(L71,2)*ROUND(G71,3),2)</f>
      </c>
      <c s="36" t="s">
        <v>53</v>
      </c>
      <c>
        <f>(M71*21)/100</f>
      </c>
      <c t="s">
        <v>27</v>
      </c>
    </row>
    <row r="72" spans="1:5" ht="12.75">
      <c r="A72" s="35" t="s">
        <v>54</v>
      </c>
      <c r="E72" s="39" t="s">
        <v>4008</v>
      </c>
    </row>
    <row r="73" spans="1:5" ht="12.75">
      <c r="A73" s="35" t="s">
        <v>55</v>
      </c>
      <c r="E73" s="40" t="s">
        <v>8120</v>
      </c>
    </row>
    <row r="74" spans="1:5" ht="102">
      <c r="A74" t="s">
        <v>56</v>
      </c>
      <c r="E74" s="39" t="s">
        <v>8114</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4008</v>
      </c>
    </row>
    <row r="77" spans="1:5" ht="12.75">
      <c r="A77" s="35" t="s">
        <v>55</v>
      </c>
      <c r="E77" s="40" t="s">
        <v>8109</v>
      </c>
    </row>
    <row r="78" spans="1:5" ht="102">
      <c r="A78" t="s">
        <v>56</v>
      </c>
      <c r="E78" s="39" t="s">
        <v>8114</v>
      </c>
    </row>
    <row r="79" spans="1:16" ht="12.75">
      <c r="A79" t="s">
        <v>49</v>
      </c>
      <c s="34" t="s">
        <v>121</v>
      </c>
      <c s="34" t="s">
        <v>8121</v>
      </c>
      <c s="35" t="s">
        <v>5</v>
      </c>
      <c s="6" t="s">
        <v>8122</v>
      </c>
      <c s="36" t="s">
        <v>80</v>
      </c>
      <c s="37">
        <v>15</v>
      </c>
      <c s="36">
        <v>0</v>
      </c>
      <c s="36">
        <f>ROUND(G79*H79,6)</f>
      </c>
      <c r="L79" s="38">
        <v>0</v>
      </c>
      <c s="32">
        <f>ROUND(ROUND(L79,2)*ROUND(G79,3),2)</f>
      </c>
      <c s="36" t="s">
        <v>53</v>
      </c>
      <c>
        <f>(M79*21)/100</f>
      </c>
      <c t="s">
        <v>27</v>
      </c>
    </row>
    <row r="80" spans="1:5" ht="12.75">
      <c r="A80" s="35" t="s">
        <v>54</v>
      </c>
      <c r="E80" s="39" t="s">
        <v>4008</v>
      </c>
    </row>
    <row r="81" spans="1:5" ht="12.75">
      <c r="A81" s="35" t="s">
        <v>55</v>
      </c>
      <c r="E81" s="40" t="s">
        <v>8123</v>
      </c>
    </row>
    <row r="82" spans="1:5" ht="140.25">
      <c r="A82" t="s">
        <v>56</v>
      </c>
      <c r="E82" s="39" t="s">
        <v>8124</v>
      </c>
    </row>
    <row r="83" spans="1:16" ht="12.75">
      <c r="A83" t="s">
        <v>49</v>
      </c>
      <c s="34" t="s">
        <v>125</v>
      </c>
      <c s="34" t="s">
        <v>8127</v>
      </c>
      <c s="35" t="s">
        <v>5</v>
      </c>
      <c s="6" t="s">
        <v>8128</v>
      </c>
      <c s="36" t="s">
        <v>80</v>
      </c>
      <c s="37">
        <v>2</v>
      </c>
      <c s="36">
        <v>0</v>
      </c>
      <c s="36">
        <f>ROUND(G83*H83,6)</f>
      </c>
      <c r="L83" s="38">
        <v>0</v>
      </c>
      <c s="32">
        <f>ROUND(ROUND(L83,2)*ROUND(G83,3),2)</f>
      </c>
      <c s="36" t="s">
        <v>53</v>
      </c>
      <c>
        <f>(M83*21)/100</f>
      </c>
      <c t="s">
        <v>27</v>
      </c>
    </row>
    <row r="84" spans="1:5" ht="12.75">
      <c r="A84" s="35" t="s">
        <v>54</v>
      </c>
      <c r="E84" s="39" t="s">
        <v>4008</v>
      </c>
    </row>
    <row r="85" spans="1:5" ht="12.75">
      <c r="A85" s="35" t="s">
        <v>55</v>
      </c>
      <c r="E85" s="40" t="s">
        <v>8123</v>
      </c>
    </row>
    <row r="86" spans="1:5" ht="140.25">
      <c r="A86" t="s">
        <v>56</v>
      </c>
      <c r="E86" s="39" t="s">
        <v>8124</v>
      </c>
    </row>
    <row r="87" spans="1:16" ht="12.75">
      <c r="A87" t="s">
        <v>49</v>
      </c>
      <c s="34" t="s">
        <v>128</v>
      </c>
      <c s="34" t="s">
        <v>8129</v>
      </c>
      <c s="35" t="s">
        <v>5</v>
      </c>
      <c s="6" t="s">
        <v>8130</v>
      </c>
      <c s="36" t="s">
        <v>80</v>
      </c>
      <c s="37">
        <v>17</v>
      </c>
      <c s="36">
        <v>0</v>
      </c>
      <c s="36">
        <f>ROUND(G87*H87,6)</f>
      </c>
      <c r="L87" s="38">
        <v>0</v>
      </c>
      <c s="32">
        <f>ROUND(ROUND(L87,2)*ROUND(G87,3),2)</f>
      </c>
      <c s="36" t="s">
        <v>53</v>
      </c>
      <c>
        <f>(M87*21)/100</f>
      </c>
      <c t="s">
        <v>27</v>
      </c>
    </row>
    <row r="88" spans="1:5" ht="12.75">
      <c r="A88" s="35" t="s">
        <v>54</v>
      </c>
      <c r="E88" s="39" t="s">
        <v>4008</v>
      </c>
    </row>
    <row r="89" spans="1:5" ht="12.75">
      <c r="A89" s="35" t="s">
        <v>55</v>
      </c>
      <c r="E89" s="40" t="s">
        <v>8123</v>
      </c>
    </row>
    <row r="90" spans="1:5" ht="127.5">
      <c r="A90" t="s">
        <v>56</v>
      </c>
      <c r="E90" s="39" t="s">
        <v>8131</v>
      </c>
    </row>
    <row r="91" spans="1:16" ht="25.5">
      <c r="A91" t="s">
        <v>49</v>
      </c>
      <c s="34" t="s">
        <v>132</v>
      </c>
      <c s="34" t="s">
        <v>8132</v>
      </c>
      <c s="35" t="s">
        <v>5</v>
      </c>
      <c s="6" t="s">
        <v>8133</v>
      </c>
      <c s="36" t="s">
        <v>80</v>
      </c>
      <c s="37">
        <v>2</v>
      </c>
      <c s="36">
        <v>0</v>
      </c>
      <c s="36">
        <f>ROUND(G91*H91,6)</f>
      </c>
      <c r="L91" s="38">
        <v>0</v>
      </c>
      <c s="32">
        <f>ROUND(ROUND(L91,2)*ROUND(G91,3),2)</f>
      </c>
      <c s="36" t="s">
        <v>53</v>
      </c>
      <c>
        <f>(M91*21)/100</f>
      </c>
      <c t="s">
        <v>27</v>
      </c>
    </row>
    <row r="92" spans="1:5" ht="12.75">
      <c r="A92" s="35" t="s">
        <v>54</v>
      </c>
      <c r="E92" s="39" t="s">
        <v>4008</v>
      </c>
    </row>
    <row r="93" spans="1:5" ht="12.75">
      <c r="A93" s="35" t="s">
        <v>55</v>
      </c>
      <c r="E93" s="40" t="s">
        <v>8134</v>
      </c>
    </row>
    <row r="94" spans="1:5" ht="102">
      <c r="A94" t="s">
        <v>56</v>
      </c>
      <c r="E94" s="39" t="s">
        <v>8135</v>
      </c>
    </row>
    <row r="95" spans="1:16" ht="12.75">
      <c r="A95" t="s">
        <v>49</v>
      </c>
      <c s="34" t="s">
        <v>136</v>
      </c>
      <c s="34" t="s">
        <v>8136</v>
      </c>
      <c s="35" t="s">
        <v>5</v>
      </c>
      <c s="6" t="s">
        <v>8137</v>
      </c>
      <c s="36" t="s">
        <v>80</v>
      </c>
      <c s="37">
        <v>2</v>
      </c>
      <c s="36">
        <v>0</v>
      </c>
      <c s="36">
        <f>ROUND(G95*H95,6)</f>
      </c>
      <c r="L95" s="38">
        <v>0</v>
      </c>
      <c s="32">
        <f>ROUND(ROUND(L95,2)*ROUND(G95,3),2)</f>
      </c>
      <c s="36" t="s">
        <v>53</v>
      </c>
      <c>
        <f>(M95*21)/100</f>
      </c>
      <c t="s">
        <v>27</v>
      </c>
    </row>
    <row r="96" spans="1:5" ht="12.75">
      <c r="A96" s="35" t="s">
        <v>54</v>
      </c>
      <c r="E96" s="39" t="s">
        <v>4008</v>
      </c>
    </row>
    <row r="97" spans="1:5" ht="12.75">
      <c r="A97" s="35" t="s">
        <v>55</v>
      </c>
      <c r="E97" s="40" t="s">
        <v>8134</v>
      </c>
    </row>
    <row r="98" spans="1:5" ht="89.25">
      <c r="A98" t="s">
        <v>56</v>
      </c>
      <c r="E98" s="39" t="s">
        <v>8138</v>
      </c>
    </row>
    <row r="99" spans="1:16" ht="25.5">
      <c r="A99" t="s">
        <v>49</v>
      </c>
      <c s="34" t="s">
        <v>139</v>
      </c>
      <c s="34" t="s">
        <v>8139</v>
      </c>
      <c s="35" t="s">
        <v>5</v>
      </c>
      <c s="6" t="s">
        <v>8140</v>
      </c>
      <c s="36" t="s">
        <v>80</v>
      </c>
      <c s="37">
        <v>2</v>
      </c>
      <c s="36">
        <v>0</v>
      </c>
      <c s="36">
        <f>ROUND(G99*H99,6)</f>
      </c>
      <c r="L99" s="38">
        <v>0</v>
      </c>
      <c s="32">
        <f>ROUND(ROUND(L99,2)*ROUND(G99,3),2)</f>
      </c>
      <c s="36" t="s">
        <v>53</v>
      </c>
      <c>
        <f>(M99*21)/100</f>
      </c>
      <c t="s">
        <v>27</v>
      </c>
    </row>
    <row r="100" spans="1:5" ht="12.75">
      <c r="A100" s="35" t="s">
        <v>54</v>
      </c>
      <c r="E100" s="39" t="s">
        <v>4008</v>
      </c>
    </row>
    <row r="101" spans="1:5" ht="12.75">
      <c r="A101" s="35" t="s">
        <v>55</v>
      </c>
      <c r="E101" s="40" t="s">
        <v>8134</v>
      </c>
    </row>
    <row r="102" spans="1:5" ht="102">
      <c r="A102" t="s">
        <v>56</v>
      </c>
      <c r="E102" s="39" t="s">
        <v>8141</v>
      </c>
    </row>
    <row r="103" spans="1:16" ht="25.5">
      <c r="A103" t="s">
        <v>49</v>
      </c>
      <c s="34" t="s">
        <v>143</v>
      </c>
      <c s="34" t="s">
        <v>8142</v>
      </c>
      <c s="35" t="s">
        <v>5</v>
      </c>
      <c s="6" t="s">
        <v>8143</v>
      </c>
      <c s="36" t="s">
        <v>80</v>
      </c>
      <c s="37">
        <v>1</v>
      </c>
      <c s="36">
        <v>0</v>
      </c>
      <c s="36">
        <f>ROUND(G103*H103,6)</f>
      </c>
      <c r="L103" s="38">
        <v>0</v>
      </c>
      <c s="32">
        <f>ROUND(ROUND(L103,2)*ROUND(G103,3),2)</f>
      </c>
      <c s="36" t="s">
        <v>53</v>
      </c>
      <c>
        <f>(M103*21)/100</f>
      </c>
      <c t="s">
        <v>27</v>
      </c>
    </row>
    <row r="104" spans="1:5" ht="12.75">
      <c r="A104" s="35" t="s">
        <v>54</v>
      </c>
      <c r="E104" s="39" t="s">
        <v>4008</v>
      </c>
    </row>
    <row r="105" spans="1:5" ht="12.75">
      <c r="A105" s="35" t="s">
        <v>55</v>
      </c>
      <c r="E105" s="40" t="s">
        <v>8134</v>
      </c>
    </row>
    <row r="106" spans="1:5" ht="102">
      <c r="A106" t="s">
        <v>56</v>
      </c>
      <c r="E106" s="39" t="s">
        <v>8144</v>
      </c>
    </row>
    <row r="107" spans="1:16" ht="25.5">
      <c r="A107" t="s">
        <v>49</v>
      </c>
      <c s="34" t="s">
        <v>146</v>
      </c>
      <c s="34" t="s">
        <v>8145</v>
      </c>
      <c s="35" t="s">
        <v>5</v>
      </c>
      <c s="6" t="s">
        <v>8146</v>
      </c>
      <c s="36" t="s">
        <v>80</v>
      </c>
      <c s="37">
        <v>20</v>
      </c>
      <c s="36">
        <v>0</v>
      </c>
      <c s="36">
        <f>ROUND(G107*H107,6)</f>
      </c>
      <c r="L107" s="38">
        <v>0</v>
      </c>
      <c s="32">
        <f>ROUND(ROUND(L107,2)*ROUND(G107,3),2)</f>
      </c>
      <c s="36" t="s">
        <v>53</v>
      </c>
      <c>
        <f>(M107*21)/100</f>
      </c>
      <c t="s">
        <v>27</v>
      </c>
    </row>
    <row r="108" spans="1:5" ht="12.75">
      <c r="A108" s="35" t="s">
        <v>54</v>
      </c>
      <c r="E108" s="39" t="s">
        <v>4008</v>
      </c>
    </row>
    <row r="109" spans="1:5" ht="12.75">
      <c r="A109" s="35" t="s">
        <v>55</v>
      </c>
      <c r="E109" s="40" t="s">
        <v>8134</v>
      </c>
    </row>
    <row r="110" spans="1:5" ht="76.5">
      <c r="A110" t="s">
        <v>56</v>
      </c>
      <c r="E110" s="39" t="s">
        <v>8147</v>
      </c>
    </row>
    <row r="111" spans="1:16" ht="25.5">
      <c r="A111" t="s">
        <v>49</v>
      </c>
      <c s="34" t="s">
        <v>805</v>
      </c>
      <c s="34" t="s">
        <v>8148</v>
      </c>
      <c s="35" t="s">
        <v>5</v>
      </c>
      <c s="6" t="s">
        <v>8149</v>
      </c>
      <c s="36" t="s">
        <v>80</v>
      </c>
      <c s="37">
        <v>2</v>
      </c>
      <c s="36">
        <v>0</v>
      </c>
      <c s="36">
        <f>ROUND(G111*H111,6)</f>
      </c>
      <c r="L111" s="38">
        <v>0</v>
      </c>
      <c s="32">
        <f>ROUND(ROUND(L111,2)*ROUND(G111,3),2)</f>
      </c>
      <c s="36" t="s">
        <v>53</v>
      </c>
      <c>
        <f>(M111*21)/100</f>
      </c>
      <c t="s">
        <v>27</v>
      </c>
    </row>
    <row r="112" spans="1:5" ht="12.75">
      <c r="A112" s="35" t="s">
        <v>54</v>
      </c>
      <c r="E112" s="39" t="s">
        <v>4008</v>
      </c>
    </row>
    <row r="113" spans="1:5" ht="12.75">
      <c r="A113" s="35" t="s">
        <v>55</v>
      </c>
      <c r="E113" s="40" t="s">
        <v>8134</v>
      </c>
    </row>
    <row r="114" spans="1:5" ht="76.5">
      <c r="A114" t="s">
        <v>56</v>
      </c>
      <c r="E114" s="39" t="s">
        <v>8147</v>
      </c>
    </row>
    <row r="115" spans="1:16" ht="25.5">
      <c r="A115" t="s">
        <v>49</v>
      </c>
      <c s="34" t="s">
        <v>151</v>
      </c>
      <c s="34" t="s">
        <v>8150</v>
      </c>
      <c s="35" t="s">
        <v>5</v>
      </c>
      <c s="6" t="s">
        <v>8151</v>
      </c>
      <c s="36" t="s">
        <v>374</v>
      </c>
      <c s="37">
        <v>20</v>
      </c>
      <c s="36">
        <v>0</v>
      </c>
      <c s="36">
        <f>ROUND(G115*H115,6)</f>
      </c>
      <c r="L115" s="38">
        <v>0</v>
      </c>
      <c s="32">
        <f>ROUND(ROUND(L115,2)*ROUND(G115,3),2)</f>
      </c>
      <c s="36" t="s">
        <v>53</v>
      </c>
      <c>
        <f>(M115*21)/100</f>
      </c>
      <c t="s">
        <v>27</v>
      </c>
    </row>
    <row r="116" spans="1:5" ht="12.75">
      <c r="A116" s="35" t="s">
        <v>54</v>
      </c>
      <c r="E116" s="39" t="s">
        <v>4008</v>
      </c>
    </row>
    <row r="117" spans="1:5" ht="12.75">
      <c r="A117" s="35" t="s">
        <v>55</v>
      </c>
      <c r="E117" s="40" t="s">
        <v>8134</v>
      </c>
    </row>
    <row r="118" spans="1:5" ht="140.25">
      <c r="A118" t="s">
        <v>56</v>
      </c>
      <c r="E118" s="39" t="s">
        <v>8152</v>
      </c>
    </row>
    <row r="119" spans="1:16" ht="25.5">
      <c r="A119" t="s">
        <v>49</v>
      </c>
      <c s="34" t="s">
        <v>155</v>
      </c>
      <c s="34" t="s">
        <v>8153</v>
      </c>
      <c s="35" t="s">
        <v>5</v>
      </c>
      <c s="6" t="s">
        <v>8154</v>
      </c>
      <c s="36" t="s">
        <v>374</v>
      </c>
      <c s="37">
        <v>20</v>
      </c>
      <c s="36">
        <v>0</v>
      </c>
      <c s="36">
        <f>ROUND(G119*H119,6)</f>
      </c>
      <c r="L119" s="38">
        <v>0</v>
      </c>
      <c s="32">
        <f>ROUND(ROUND(L119,2)*ROUND(G119,3),2)</f>
      </c>
      <c s="36" t="s">
        <v>53</v>
      </c>
      <c>
        <f>(M119*21)/100</f>
      </c>
      <c t="s">
        <v>27</v>
      </c>
    </row>
    <row r="120" spans="1:5" ht="12.75">
      <c r="A120" s="35" t="s">
        <v>54</v>
      </c>
      <c r="E120" s="39" t="s">
        <v>4008</v>
      </c>
    </row>
    <row r="121" spans="1:5" ht="12.75">
      <c r="A121" s="35" t="s">
        <v>55</v>
      </c>
      <c r="E121" s="40" t="s">
        <v>8134</v>
      </c>
    </row>
    <row r="122" spans="1:5" ht="153">
      <c r="A122" t="s">
        <v>56</v>
      </c>
      <c r="E122" s="39" t="s">
        <v>8155</v>
      </c>
    </row>
    <row r="123" spans="1:16" ht="12.75">
      <c r="A123" t="s">
        <v>49</v>
      </c>
      <c s="34" t="s">
        <v>159</v>
      </c>
      <c s="34" t="s">
        <v>83</v>
      </c>
      <c s="35" t="s">
        <v>5</v>
      </c>
      <c s="6" t="s">
        <v>2154</v>
      </c>
      <c s="36" t="s">
        <v>75</v>
      </c>
      <c s="37">
        <v>40</v>
      </c>
      <c s="36">
        <v>0</v>
      </c>
      <c s="36">
        <f>ROUND(G123*H123,6)</f>
      </c>
      <c r="L123" s="38">
        <v>0</v>
      </c>
      <c s="32">
        <f>ROUND(ROUND(L123,2)*ROUND(G123,3),2)</f>
      </c>
      <c s="36" t="s">
        <v>53</v>
      </c>
      <c>
        <f>(M123*21)/100</f>
      </c>
      <c t="s">
        <v>27</v>
      </c>
    </row>
    <row r="124" spans="1:5" ht="12.75">
      <c r="A124" s="35" t="s">
        <v>54</v>
      </c>
      <c r="E124" s="39" t="s">
        <v>4008</v>
      </c>
    </row>
    <row r="125" spans="1:5" ht="12.75">
      <c r="A125" s="35" t="s">
        <v>55</v>
      </c>
      <c r="E125" s="40" t="s">
        <v>8134</v>
      </c>
    </row>
    <row r="126" spans="1:5" ht="140.25">
      <c r="A126" t="s">
        <v>56</v>
      </c>
      <c r="E126" s="39" t="s">
        <v>8156</v>
      </c>
    </row>
    <row r="127" spans="1:16" ht="12.75">
      <c r="A127" t="s">
        <v>49</v>
      </c>
      <c s="34" t="s">
        <v>163</v>
      </c>
      <c s="34" t="s">
        <v>8157</v>
      </c>
      <c s="35" t="s">
        <v>5</v>
      </c>
      <c s="6" t="s">
        <v>8158</v>
      </c>
      <c s="36" t="s">
        <v>80</v>
      </c>
      <c s="37">
        <v>68</v>
      </c>
      <c s="36">
        <v>0</v>
      </c>
      <c s="36">
        <f>ROUND(G127*H127,6)</f>
      </c>
      <c r="L127" s="38">
        <v>0</v>
      </c>
      <c s="32">
        <f>ROUND(ROUND(L127,2)*ROUND(G127,3),2)</f>
      </c>
      <c s="36" t="s">
        <v>53</v>
      </c>
      <c>
        <f>(M127*21)/100</f>
      </c>
      <c t="s">
        <v>27</v>
      </c>
    </row>
    <row r="128" spans="1:5" ht="12.75">
      <c r="A128" s="35" t="s">
        <v>54</v>
      </c>
      <c r="E128" s="39" t="s">
        <v>4008</v>
      </c>
    </row>
    <row r="129" spans="1:5" ht="12.75">
      <c r="A129" s="35" t="s">
        <v>55</v>
      </c>
      <c r="E129" s="40" t="s">
        <v>8134</v>
      </c>
    </row>
    <row r="130" spans="1:5" ht="89.25">
      <c r="A130" t="s">
        <v>56</v>
      </c>
      <c r="E130" s="39" t="s">
        <v>8159</v>
      </c>
    </row>
    <row r="131" spans="1:16" ht="12.75">
      <c r="A131" t="s">
        <v>49</v>
      </c>
      <c s="34" t="s">
        <v>167</v>
      </c>
      <c s="34" t="s">
        <v>1323</v>
      </c>
      <c s="35" t="s">
        <v>5</v>
      </c>
      <c s="6" t="s">
        <v>1324</v>
      </c>
      <c s="36" t="s">
        <v>80</v>
      </c>
      <c s="37">
        <v>22</v>
      </c>
      <c s="36">
        <v>0</v>
      </c>
      <c s="36">
        <f>ROUND(G131*H131,6)</f>
      </c>
      <c r="L131" s="38">
        <v>0</v>
      </c>
      <c s="32">
        <f>ROUND(ROUND(L131,2)*ROUND(G131,3),2)</f>
      </c>
      <c s="36" t="s">
        <v>53</v>
      </c>
      <c>
        <f>(M131*21)/100</f>
      </c>
      <c t="s">
        <v>27</v>
      </c>
    </row>
    <row r="132" spans="1:5" ht="12.75">
      <c r="A132" s="35" t="s">
        <v>54</v>
      </c>
      <c r="E132" s="39" t="s">
        <v>4008</v>
      </c>
    </row>
    <row r="133" spans="1:5" ht="12.75">
      <c r="A133" s="35" t="s">
        <v>55</v>
      </c>
      <c r="E133" s="40" t="s">
        <v>8134</v>
      </c>
    </row>
    <row r="134" spans="1:5" ht="102">
      <c r="A134" t="s">
        <v>56</v>
      </c>
      <c r="E134" s="39" t="s">
        <v>8160</v>
      </c>
    </row>
    <row r="135" spans="1:13" ht="12.75">
      <c r="A135" t="s">
        <v>46</v>
      </c>
      <c r="C135" s="31" t="s">
        <v>1429</v>
      </c>
      <c r="E135" s="33" t="s">
        <v>8161</v>
      </c>
      <c r="J135" s="32">
        <f>0</f>
      </c>
      <c s="32">
        <f>0</f>
      </c>
      <c s="32">
        <f>0+L136+L140+L144+L148+L152+L156+L160+L164+L168+L172</f>
      </c>
      <c s="32">
        <f>0+M136+M140+M144+M148+M152+M156+M160+M164+M168+M172</f>
      </c>
    </row>
    <row r="136" spans="1:16" ht="25.5">
      <c r="A136" t="s">
        <v>49</v>
      </c>
      <c s="34" t="s">
        <v>171</v>
      </c>
      <c s="34" t="s">
        <v>1431</v>
      </c>
      <c s="35" t="s">
        <v>5</v>
      </c>
      <c s="6" t="s">
        <v>2794</v>
      </c>
      <c s="36" t="s">
        <v>80</v>
      </c>
      <c s="37">
        <v>1</v>
      </c>
      <c s="36">
        <v>0</v>
      </c>
      <c s="36">
        <f>ROUND(G136*H136,6)</f>
      </c>
      <c r="L136" s="38">
        <v>0</v>
      </c>
      <c s="32">
        <f>ROUND(ROUND(L136,2)*ROUND(G136,3),2)</f>
      </c>
      <c s="36" t="s">
        <v>53</v>
      </c>
      <c>
        <f>(M136*21)/100</f>
      </c>
      <c t="s">
        <v>27</v>
      </c>
    </row>
    <row r="137" spans="1:5" ht="12.75">
      <c r="A137" s="35" t="s">
        <v>54</v>
      </c>
      <c r="E137" s="39" t="s">
        <v>4008</v>
      </c>
    </row>
    <row r="138" spans="1:5" ht="12.75">
      <c r="A138" s="35" t="s">
        <v>55</v>
      </c>
      <c r="E138" s="40" t="s">
        <v>5</v>
      </c>
    </row>
    <row r="139" spans="1:5" ht="114.75">
      <c r="A139" t="s">
        <v>56</v>
      </c>
      <c r="E139" s="39" t="s">
        <v>8162</v>
      </c>
    </row>
    <row r="140" spans="1:16" ht="38.25">
      <c r="A140" t="s">
        <v>49</v>
      </c>
      <c s="34" t="s">
        <v>175</v>
      </c>
      <c s="34" t="s">
        <v>1434</v>
      </c>
      <c s="35" t="s">
        <v>5</v>
      </c>
      <c s="6" t="s">
        <v>2995</v>
      </c>
      <c s="36" t="s">
        <v>80</v>
      </c>
      <c s="37">
        <v>9</v>
      </c>
      <c s="36">
        <v>0</v>
      </c>
      <c s="36">
        <f>ROUND(G140*H140,6)</f>
      </c>
      <c r="L140" s="38">
        <v>0</v>
      </c>
      <c s="32">
        <f>ROUND(ROUND(L140,2)*ROUND(G140,3),2)</f>
      </c>
      <c s="36" t="s">
        <v>53</v>
      </c>
      <c>
        <f>(M140*21)/100</f>
      </c>
      <c t="s">
        <v>27</v>
      </c>
    </row>
    <row r="141" spans="1:5" ht="12.75">
      <c r="A141" s="35" t="s">
        <v>54</v>
      </c>
      <c r="E141" s="39" t="s">
        <v>4008</v>
      </c>
    </row>
    <row r="142" spans="1:5" ht="12.75">
      <c r="A142" s="35" t="s">
        <v>55</v>
      </c>
      <c r="E142" s="40" t="s">
        <v>5</v>
      </c>
    </row>
    <row r="143" spans="1:5" ht="114.75">
      <c r="A143" t="s">
        <v>56</v>
      </c>
      <c r="E143" s="39" t="s">
        <v>8162</v>
      </c>
    </row>
    <row r="144" spans="1:16" ht="25.5">
      <c r="A144" t="s">
        <v>49</v>
      </c>
      <c s="34" t="s">
        <v>179</v>
      </c>
      <c s="34" t="s">
        <v>1437</v>
      </c>
      <c s="35" t="s">
        <v>5</v>
      </c>
      <c s="6" t="s">
        <v>1438</v>
      </c>
      <c s="36" t="s">
        <v>80</v>
      </c>
      <c s="37">
        <v>1</v>
      </c>
      <c s="36">
        <v>0</v>
      </c>
      <c s="36">
        <f>ROUND(G144*H144,6)</f>
      </c>
      <c r="L144" s="38">
        <v>0</v>
      </c>
      <c s="32">
        <f>ROUND(ROUND(L144,2)*ROUND(G144,3),2)</f>
      </c>
      <c s="36" t="s">
        <v>53</v>
      </c>
      <c>
        <f>(M144*21)/100</f>
      </c>
      <c t="s">
        <v>27</v>
      </c>
    </row>
    <row r="145" spans="1:5" ht="12.75">
      <c r="A145" s="35" t="s">
        <v>54</v>
      </c>
      <c r="E145" s="39" t="s">
        <v>4008</v>
      </c>
    </row>
    <row r="146" spans="1:5" ht="12.75">
      <c r="A146" s="35" t="s">
        <v>55</v>
      </c>
      <c r="E146" s="40" t="s">
        <v>5</v>
      </c>
    </row>
    <row r="147" spans="1:5" ht="89.25">
      <c r="A147" t="s">
        <v>56</v>
      </c>
      <c r="E147" s="39" t="s">
        <v>8163</v>
      </c>
    </row>
    <row r="148" spans="1:16" ht="12.75">
      <c r="A148" t="s">
        <v>49</v>
      </c>
      <c s="34" t="s">
        <v>183</v>
      </c>
      <c s="34" t="s">
        <v>1440</v>
      </c>
      <c s="35" t="s">
        <v>5</v>
      </c>
      <c s="6" t="s">
        <v>1441</v>
      </c>
      <c s="36" t="s">
        <v>374</v>
      </c>
      <c s="37">
        <v>25</v>
      </c>
      <c s="36">
        <v>0</v>
      </c>
      <c s="36">
        <f>ROUND(G148*H148,6)</f>
      </c>
      <c r="L148" s="38">
        <v>0</v>
      </c>
      <c s="32">
        <f>ROUND(ROUND(L148,2)*ROUND(G148,3),2)</f>
      </c>
      <c s="36" t="s">
        <v>53</v>
      </c>
      <c>
        <f>(M148*21)/100</f>
      </c>
      <c t="s">
        <v>27</v>
      </c>
    </row>
    <row r="149" spans="1:5" ht="12.75">
      <c r="A149" s="35" t="s">
        <v>54</v>
      </c>
      <c r="E149" s="39" t="s">
        <v>4008</v>
      </c>
    </row>
    <row r="150" spans="1:5" ht="12.75">
      <c r="A150" s="35" t="s">
        <v>55</v>
      </c>
      <c r="E150" s="40" t="s">
        <v>5</v>
      </c>
    </row>
    <row r="151" spans="1:5" ht="89.25">
      <c r="A151" t="s">
        <v>56</v>
      </c>
      <c r="E151" s="39" t="s">
        <v>8164</v>
      </c>
    </row>
    <row r="152" spans="1:16" ht="12.75">
      <c r="A152" t="s">
        <v>49</v>
      </c>
      <c s="34" t="s">
        <v>187</v>
      </c>
      <c s="34" t="s">
        <v>2997</v>
      </c>
      <c s="35" t="s">
        <v>5</v>
      </c>
      <c s="6" t="s">
        <v>2998</v>
      </c>
      <c s="36" t="s">
        <v>374</v>
      </c>
      <c s="37">
        <v>25</v>
      </c>
      <c s="36">
        <v>0</v>
      </c>
      <c s="36">
        <f>ROUND(G152*H152,6)</f>
      </c>
      <c r="L152" s="38">
        <v>0</v>
      </c>
      <c s="32">
        <f>ROUND(ROUND(L152,2)*ROUND(G152,3),2)</f>
      </c>
      <c s="36" t="s">
        <v>53</v>
      </c>
      <c>
        <f>(M152*21)/100</f>
      </c>
      <c t="s">
        <v>27</v>
      </c>
    </row>
    <row r="153" spans="1:5" ht="12.75">
      <c r="A153" s="35" t="s">
        <v>54</v>
      </c>
      <c r="E153" s="39" t="s">
        <v>4008</v>
      </c>
    </row>
    <row r="154" spans="1:5" ht="12.75">
      <c r="A154" s="35" t="s">
        <v>55</v>
      </c>
      <c r="E154" s="40" t="s">
        <v>5</v>
      </c>
    </row>
    <row r="155" spans="1:5" ht="89.25">
      <c r="A155" t="s">
        <v>56</v>
      </c>
      <c r="E155" s="39" t="s">
        <v>8165</v>
      </c>
    </row>
    <row r="156" spans="1:16" ht="12.75">
      <c r="A156" t="s">
        <v>49</v>
      </c>
      <c s="34" t="s">
        <v>191</v>
      </c>
      <c s="34" t="s">
        <v>1443</v>
      </c>
      <c s="35" t="s">
        <v>5</v>
      </c>
      <c s="6" t="s">
        <v>1444</v>
      </c>
      <c s="36" t="s">
        <v>374</v>
      </c>
      <c s="37">
        <v>15</v>
      </c>
      <c s="36">
        <v>0</v>
      </c>
      <c s="36">
        <f>ROUND(G156*H156,6)</f>
      </c>
      <c r="L156" s="38">
        <v>0</v>
      </c>
      <c s="32">
        <f>ROUND(ROUND(L156,2)*ROUND(G156,3),2)</f>
      </c>
      <c s="36" t="s">
        <v>53</v>
      </c>
      <c>
        <f>(M156*21)/100</f>
      </c>
      <c t="s">
        <v>27</v>
      </c>
    </row>
    <row r="157" spans="1:5" ht="12.75">
      <c r="A157" s="35" t="s">
        <v>54</v>
      </c>
      <c r="E157" s="39" t="s">
        <v>4008</v>
      </c>
    </row>
    <row r="158" spans="1:5" ht="12.75">
      <c r="A158" s="35" t="s">
        <v>55</v>
      </c>
      <c r="E158" s="40" t="s">
        <v>5</v>
      </c>
    </row>
    <row r="159" spans="1:5" ht="89.25">
      <c r="A159" t="s">
        <v>56</v>
      </c>
      <c r="E159" s="39" t="s">
        <v>8166</v>
      </c>
    </row>
    <row r="160" spans="1:16" ht="12.75">
      <c r="A160" t="s">
        <v>49</v>
      </c>
      <c s="34" t="s">
        <v>195</v>
      </c>
      <c s="34" t="s">
        <v>1292</v>
      </c>
      <c s="35" t="s">
        <v>5</v>
      </c>
      <c s="6" t="s">
        <v>1293</v>
      </c>
      <c s="36" t="s">
        <v>374</v>
      </c>
      <c s="37">
        <v>25</v>
      </c>
      <c s="36">
        <v>0</v>
      </c>
      <c s="36">
        <f>ROUND(G160*H160,6)</f>
      </c>
      <c r="L160" s="38">
        <v>0</v>
      </c>
      <c s="32">
        <f>ROUND(ROUND(L160,2)*ROUND(G160,3),2)</f>
      </c>
      <c s="36" t="s">
        <v>53</v>
      </c>
      <c>
        <f>(M160*21)/100</f>
      </c>
      <c t="s">
        <v>27</v>
      </c>
    </row>
    <row r="161" spans="1:5" ht="12.75">
      <c r="A161" s="35" t="s">
        <v>54</v>
      </c>
      <c r="E161" s="39" t="s">
        <v>4008</v>
      </c>
    </row>
    <row r="162" spans="1:5" ht="12.75">
      <c r="A162" s="35" t="s">
        <v>55</v>
      </c>
      <c r="E162" s="40" t="s">
        <v>5</v>
      </c>
    </row>
    <row r="163" spans="1:5" ht="89.25">
      <c r="A163" t="s">
        <v>56</v>
      </c>
      <c r="E163" s="39" t="s">
        <v>8167</v>
      </c>
    </row>
    <row r="164" spans="1:16" ht="12.75">
      <c r="A164" t="s">
        <v>49</v>
      </c>
      <c s="34" t="s">
        <v>199</v>
      </c>
      <c s="34" t="s">
        <v>8179</v>
      </c>
      <c s="35" t="s">
        <v>5</v>
      </c>
      <c s="6" t="s">
        <v>2855</v>
      </c>
      <c s="36" t="s">
        <v>80</v>
      </c>
      <c s="37">
        <v>1</v>
      </c>
      <c s="36">
        <v>0</v>
      </c>
      <c s="36">
        <f>ROUND(G164*H164,6)</f>
      </c>
      <c r="L164" s="38">
        <v>0</v>
      </c>
      <c s="32">
        <f>ROUND(ROUND(L164,2)*ROUND(G164,3),2)</f>
      </c>
      <c s="36" t="s">
        <v>53</v>
      </c>
      <c>
        <f>(M164*21)/100</f>
      </c>
      <c t="s">
        <v>27</v>
      </c>
    </row>
    <row r="165" spans="1:5" ht="12.75">
      <c r="A165" s="35" t="s">
        <v>54</v>
      </c>
      <c r="E165" s="39" t="s">
        <v>4008</v>
      </c>
    </row>
    <row r="166" spans="1:5" ht="12.75">
      <c r="A166" s="35" t="s">
        <v>55</v>
      </c>
      <c r="E166" s="40" t="s">
        <v>2856</v>
      </c>
    </row>
    <row r="167" spans="1:5" ht="12.75">
      <c r="A167" t="s">
        <v>56</v>
      </c>
      <c r="E167" s="39" t="s">
        <v>1767</v>
      </c>
    </row>
    <row r="168" spans="1:16" ht="12.75">
      <c r="A168" t="s">
        <v>49</v>
      </c>
      <c s="34" t="s">
        <v>203</v>
      </c>
      <c s="34" t="s">
        <v>8180</v>
      </c>
      <c s="35" t="s">
        <v>5</v>
      </c>
      <c s="6" t="s">
        <v>2862</v>
      </c>
      <c s="36" t="s">
        <v>80</v>
      </c>
      <c s="37">
        <v>1</v>
      </c>
      <c s="36">
        <v>0</v>
      </c>
      <c s="36">
        <f>ROUND(G168*H168,6)</f>
      </c>
      <c r="L168" s="38">
        <v>0</v>
      </c>
      <c s="32">
        <f>ROUND(ROUND(L168,2)*ROUND(G168,3),2)</f>
      </c>
      <c s="36" t="s">
        <v>53</v>
      </c>
      <c>
        <f>(M168*21)/100</f>
      </c>
      <c t="s">
        <v>27</v>
      </c>
    </row>
    <row r="169" spans="1:5" ht="12.75">
      <c r="A169" s="35" t="s">
        <v>54</v>
      </c>
      <c r="E169" s="39" t="s">
        <v>4008</v>
      </c>
    </row>
    <row r="170" spans="1:5" ht="12.75">
      <c r="A170" s="35" t="s">
        <v>55</v>
      </c>
      <c r="E170" s="40" t="s">
        <v>2863</v>
      </c>
    </row>
    <row r="171" spans="1:5" ht="25.5">
      <c r="A171" t="s">
        <v>56</v>
      </c>
      <c r="E171" s="39" t="s">
        <v>2864</v>
      </c>
    </row>
    <row r="172" spans="1:16" ht="12.75">
      <c r="A172" t="s">
        <v>49</v>
      </c>
      <c s="34" t="s">
        <v>207</v>
      </c>
      <c s="34" t="s">
        <v>8181</v>
      </c>
      <c s="35" t="s">
        <v>5</v>
      </c>
      <c s="6" t="s">
        <v>2858</v>
      </c>
      <c s="36" t="s">
        <v>80</v>
      </c>
      <c s="37">
        <v>1</v>
      </c>
      <c s="36">
        <v>0</v>
      </c>
      <c s="36">
        <f>ROUND(G172*H172,6)</f>
      </c>
      <c r="L172" s="38">
        <v>0</v>
      </c>
      <c s="32">
        <f>ROUND(ROUND(L172,2)*ROUND(G172,3),2)</f>
      </c>
      <c s="36" t="s">
        <v>53</v>
      </c>
      <c>
        <f>(M172*21)/100</f>
      </c>
      <c t="s">
        <v>27</v>
      </c>
    </row>
    <row r="173" spans="1:5" ht="12.75">
      <c r="A173" s="35" t="s">
        <v>54</v>
      </c>
      <c r="E173" s="39" t="s">
        <v>4008</v>
      </c>
    </row>
    <row r="174" spans="1:5" ht="12.75">
      <c r="A174" s="35" t="s">
        <v>55</v>
      </c>
      <c r="E174" s="40" t="s">
        <v>8171</v>
      </c>
    </row>
    <row r="175" spans="1:5" ht="12.75">
      <c r="A175" t="s">
        <v>56</v>
      </c>
      <c r="E175"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8186</v>
      </c>
      <c r="E8" s="30" t="s">
        <v>8185</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1318</v>
      </c>
      <c s="35" t="s">
        <v>5</v>
      </c>
      <c s="6" t="s">
        <v>1319</v>
      </c>
      <c s="36" t="s">
        <v>60</v>
      </c>
      <c s="37">
        <v>1115.98</v>
      </c>
      <c s="36">
        <v>0</v>
      </c>
      <c s="36">
        <f>ROUND(G10*H10,6)</f>
      </c>
      <c r="L10" s="38">
        <v>0</v>
      </c>
      <c s="32">
        <f>ROUND(ROUND(L10,2)*ROUND(G10,3),2)</f>
      </c>
      <c s="36" t="s">
        <v>53</v>
      </c>
      <c>
        <f>(M10*21)/100</f>
      </c>
      <c t="s">
        <v>27</v>
      </c>
    </row>
    <row r="11" spans="1:5" ht="12.75">
      <c r="A11" s="35" t="s">
        <v>54</v>
      </c>
      <c r="E11" s="39" t="s">
        <v>8187</v>
      </c>
    </row>
    <row r="12" spans="1:5" ht="25.5">
      <c r="A12" s="35" t="s">
        <v>55</v>
      </c>
      <c r="E12" s="40" t="s">
        <v>8188</v>
      </c>
    </row>
    <row r="13" spans="1:5" ht="318.75">
      <c r="A13" t="s">
        <v>56</v>
      </c>
      <c r="E13" s="39" t="s">
        <v>8189</v>
      </c>
    </row>
    <row r="14" spans="1:16" ht="12.75">
      <c r="A14" t="s">
        <v>49</v>
      </c>
      <c s="34" t="s">
        <v>27</v>
      </c>
      <c s="34" t="s">
        <v>8190</v>
      </c>
      <c s="35" t="s">
        <v>5</v>
      </c>
      <c s="6" t="s">
        <v>8191</v>
      </c>
      <c s="36" t="s">
        <v>75</v>
      </c>
      <c s="37">
        <v>70</v>
      </c>
      <c s="36">
        <v>0</v>
      </c>
      <c s="36">
        <f>ROUND(G14*H14,6)</f>
      </c>
      <c r="L14" s="38">
        <v>0</v>
      </c>
      <c s="32">
        <f>ROUND(ROUND(L14,2)*ROUND(G14,3),2)</f>
      </c>
      <c s="36" t="s">
        <v>416</v>
      </c>
      <c>
        <f>(M14*21)/100</f>
      </c>
      <c t="s">
        <v>27</v>
      </c>
    </row>
    <row r="15" spans="1:5" ht="12.75">
      <c r="A15" s="35" t="s">
        <v>54</v>
      </c>
      <c r="E15" s="39" t="s">
        <v>8192</v>
      </c>
    </row>
    <row r="16" spans="1:5" ht="12.75">
      <c r="A16" s="35" t="s">
        <v>55</v>
      </c>
      <c r="E16" s="40" t="s">
        <v>5</v>
      </c>
    </row>
    <row r="17" spans="1:5" ht="153">
      <c r="A17" t="s">
        <v>56</v>
      </c>
      <c r="E17" s="39" t="s">
        <v>8193</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8194</v>
      </c>
    </row>
    <row r="20" spans="1:5" ht="38.25">
      <c r="A20" s="35" t="s">
        <v>55</v>
      </c>
      <c r="E20" s="40" t="s">
        <v>8195</v>
      </c>
    </row>
    <row r="21" spans="1:5" ht="229.5">
      <c r="A21" t="s">
        <v>56</v>
      </c>
      <c r="E21" s="39" t="s">
        <v>8196</v>
      </c>
    </row>
    <row r="22" spans="1:16" ht="12.75">
      <c r="A22" t="s">
        <v>49</v>
      </c>
      <c s="34" t="s">
        <v>65</v>
      </c>
      <c s="34" t="s">
        <v>8197</v>
      </c>
      <c s="35" t="s">
        <v>5</v>
      </c>
      <c s="6" t="s">
        <v>8198</v>
      </c>
      <c s="36" t="s">
        <v>60</v>
      </c>
      <c s="37">
        <v>130.94</v>
      </c>
      <c s="36">
        <v>0</v>
      </c>
      <c s="36">
        <f>ROUND(G22*H22,6)</f>
      </c>
      <c r="L22" s="38">
        <v>0</v>
      </c>
      <c s="32">
        <f>ROUND(ROUND(L22,2)*ROUND(G22,3),2)</f>
      </c>
      <c s="36" t="s">
        <v>53</v>
      </c>
      <c>
        <f>(M22*21)/100</f>
      </c>
      <c t="s">
        <v>27</v>
      </c>
    </row>
    <row r="23" spans="1:5" ht="12.75">
      <c r="A23" s="35" t="s">
        <v>54</v>
      </c>
      <c r="E23" s="39" t="s">
        <v>8199</v>
      </c>
    </row>
    <row r="24" spans="1:5" ht="25.5">
      <c r="A24" s="35" t="s">
        <v>55</v>
      </c>
      <c r="E24" s="40" t="s">
        <v>8200</v>
      </c>
    </row>
    <row r="25" spans="1:5" ht="408">
      <c r="A25" t="s">
        <v>56</v>
      </c>
      <c r="E25" s="39" t="s">
        <v>8201</v>
      </c>
    </row>
    <row r="26" spans="1:16" ht="12.75">
      <c r="A26" t="s">
        <v>49</v>
      </c>
      <c s="34" t="s">
        <v>69</v>
      </c>
      <c s="34" t="s">
        <v>956</v>
      </c>
      <c s="35" t="s">
        <v>5</v>
      </c>
      <c s="6" t="s">
        <v>957</v>
      </c>
      <c s="36" t="s">
        <v>75</v>
      </c>
      <c s="37">
        <v>6513</v>
      </c>
      <c s="36">
        <v>0</v>
      </c>
      <c s="36">
        <f>ROUND(G26*H26,6)</f>
      </c>
      <c r="L26" s="38">
        <v>0</v>
      </c>
      <c s="32">
        <f>ROUND(ROUND(L26,2)*ROUND(G26,3),2)</f>
      </c>
      <c s="36" t="s">
        <v>53</v>
      </c>
      <c>
        <f>(M26*21)/100</f>
      </c>
      <c t="s">
        <v>27</v>
      </c>
    </row>
    <row r="27" spans="1:5" ht="12.75">
      <c r="A27" s="35" t="s">
        <v>54</v>
      </c>
      <c r="E27" s="39" t="s">
        <v>8202</v>
      </c>
    </row>
    <row r="28" spans="1:5" ht="12.75">
      <c r="A28" s="35" t="s">
        <v>55</v>
      </c>
      <c r="E28" s="40" t="s">
        <v>8203</v>
      </c>
    </row>
    <row r="29" spans="1:5" ht="140.25">
      <c r="A29" t="s">
        <v>56</v>
      </c>
      <c r="E29" s="39" t="s">
        <v>8095</v>
      </c>
    </row>
    <row r="30" spans="1:16" ht="12.75">
      <c r="A30" t="s">
        <v>49</v>
      </c>
      <c s="34" t="s">
        <v>72</v>
      </c>
      <c s="34" t="s">
        <v>950</v>
      </c>
      <c s="35" t="s">
        <v>5</v>
      </c>
      <c s="6" t="s">
        <v>951</v>
      </c>
      <c s="36" t="s">
        <v>75</v>
      </c>
      <c s="37">
        <v>9541</v>
      </c>
      <c s="36">
        <v>0</v>
      </c>
      <c s="36">
        <f>ROUND(G30*H30,6)</f>
      </c>
      <c r="L30" s="38">
        <v>0</v>
      </c>
      <c s="32">
        <f>ROUND(ROUND(L30,2)*ROUND(G30,3),2)</f>
      </c>
      <c s="36" t="s">
        <v>53</v>
      </c>
      <c>
        <f>(M30*21)/100</f>
      </c>
      <c t="s">
        <v>27</v>
      </c>
    </row>
    <row r="31" spans="1:5" ht="12.75">
      <c r="A31" s="35" t="s">
        <v>54</v>
      </c>
      <c r="E31" s="39" t="s">
        <v>8204</v>
      </c>
    </row>
    <row r="32" spans="1:5" ht="12.75">
      <c r="A32" s="35" t="s">
        <v>55</v>
      </c>
      <c r="E32" s="40" t="s">
        <v>8203</v>
      </c>
    </row>
    <row r="33" spans="1:5" ht="114.75">
      <c r="A33" t="s">
        <v>56</v>
      </c>
      <c r="E33" s="39" t="s">
        <v>8102</v>
      </c>
    </row>
    <row r="34" spans="1:16" ht="25.5">
      <c r="A34" t="s">
        <v>49</v>
      </c>
      <c s="34" t="s">
        <v>77</v>
      </c>
      <c s="34" t="s">
        <v>1307</v>
      </c>
      <c s="35" t="s">
        <v>5</v>
      </c>
      <c s="6" t="s">
        <v>1308</v>
      </c>
      <c s="36" t="s">
        <v>75</v>
      </c>
      <c s="37">
        <v>9541</v>
      </c>
      <c s="36">
        <v>0</v>
      </c>
      <c s="36">
        <f>ROUND(G34*H34,6)</f>
      </c>
      <c r="L34" s="38">
        <v>0</v>
      </c>
      <c s="32">
        <f>ROUND(ROUND(L34,2)*ROUND(G34,3),2)</f>
      </c>
      <c s="36" t="s">
        <v>53</v>
      </c>
      <c>
        <f>(M34*21)/100</f>
      </c>
      <c t="s">
        <v>27</v>
      </c>
    </row>
    <row r="35" spans="1:5" ht="12.75">
      <c r="A35" s="35" t="s">
        <v>54</v>
      </c>
      <c r="E35" s="39" t="s">
        <v>8204</v>
      </c>
    </row>
    <row r="36" spans="1:5" ht="12.75">
      <c r="A36" s="35" t="s">
        <v>55</v>
      </c>
      <c r="E36" s="40" t="s">
        <v>8203</v>
      </c>
    </row>
    <row r="37" spans="1:5" ht="140.25">
      <c r="A37" t="s">
        <v>56</v>
      </c>
      <c r="E37" s="39" t="s">
        <v>8097</v>
      </c>
    </row>
    <row r="38" spans="1:16" ht="25.5">
      <c r="A38" t="s">
        <v>49</v>
      </c>
      <c s="34" t="s">
        <v>82</v>
      </c>
      <c s="34" t="s">
        <v>8205</v>
      </c>
      <c s="35" t="s">
        <v>5</v>
      </c>
      <c s="6" t="s">
        <v>8206</v>
      </c>
      <c s="36" t="s">
        <v>75</v>
      </c>
      <c s="37">
        <v>100</v>
      </c>
      <c s="36">
        <v>0</v>
      </c>
      <c s="36">
        <f>ROUND(G38*H38,6)</f>
      </c>
      <c r="L38" s="38">
        <v>0</v>
      </c>
      <c s="32">
        <f>ROUND(ROUND(L38,2)*ROUND(G38,3),2)</f>
      </c>
      <c s="36" t="s">
        <v>53</v>
      </c>
      <c>
        <f>(M38*21)/100</f>
      </c>
      <c t="s">
        <v>27</v>
      </c>
    </row>
    <row r="39" spans="1:5" ht="12.75">
      <c r="A39" s="35" t="s">
        <v>54</v>
      </c>
      <c r="E39" s="39" t="s">
        <v>8207</v>
      </c>
    </row>
    <row r="40" spans="1:5" ht="12.75">
      <c r="A40" s="35" t="s">
        <v>55</v>
      </c>
      <c r="E40" s="40" t="s">
        <v>8203</v>
      </c>
    </row>
    <row r="41" spans="1:5" ht="127.5">
      <c r="A41" t="s">
        <v>56</v>
      </c>
      <c r="E41" s="39" t="s">
        <v>8208</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8209</v>
      </c>
    </row>
    <row r="44" spans="1:5" ht="12.75">
      <c r="A44" s="35" t="s">
        <v>55</v>
      </c>
      <c r="E44" s="40" t="s">
        <v>8203</v>
      </c>
    </row>
    <row r="45" spans="1:5" ht="102">
      <c r="A45" t="s">
        <v>56</v>
      </c>
      <c r="E45" s="39" t="s">
        <v>8101</v>
      </c>
    </row>
    <row r="46" spans="1:16" ht="12.75">
      <c r="A46" t="s">
        <v>49</v>
      </c>
      <c s="34" t="s">
        <v>90</v>
      </c>
      <c s="34" t="s">
        <v>8210</v>
      </c>
      <c s="35" t="s">
        <v>5</v>
      </c>
      <c s="6" t="s">
        <v>8211</v>
      </c>
      <c s="36" t="s">
        <v>75</v>
      </c>
      <c s="37">
        <v>65</v>
      </c>
      <c s="36">
        <v>0</v>
      </c>
      <c s="36">
        <f>ROUND(G46*H46,6)</f>
      </c>
      <c r="L46" s="38">
        <v>0</v>
      </c>
      <c s="32">
        <f>ROUND(ROUND(L46,2)*ROUND(G46,3),2)</f>
      </c>
      <c s="36" t="s">
        <v>53</v>
      </c>
      <c>
        <f>(M46*21)/100</f>
      </c>
      <c t="s">
        <v>27</v>
      </c>
    </row>
    <row r="47" spans="1:5" ht="12.75">
      <c r="A47" s="35" t="s">
        <v>54</v>
      </c>
      <c r="E47" s="39" t="s">
        <v>8212</v>
      </c>
    </row>
    <row r="48" spans="1:5" ht="12.75">
      <c r="A48" s="35" t="s">
        <v>55</v>
      </c>
      <c r="E48" s="40" t="s">
        <v>8213</v>
      </c>
    </row>
    <row r="49" spans="1:5" ht="191.25">
      <c r="A49" t="s">
        <v>56</v>
      </c>
      <c r="E49" s="39" t="s">
        <v>5048</v>
      </c>
    </row>
    <row r="50" spans="1:16" ht="12.75">
      <c r="A50" t="s">
        <v>49</v>
      </c>
      <c s="34" t="s">
        <v>94</v>
      </c>
      <c s="34" t="s">
        <v>796</v>
      </c>
      <c s="35" t="s">
        <v>5</v>
      </c>
      <c s="6" t="s">
        <v>797</v>
      </c>
      <c s="36" t="s">
        <v>75</v>
      </c>
      <c s="37">
        <v>289</v>
      </c>
      <c s="36">
        <v>0</v>
      </c>
      <c s="36">
        <f>ROUND(G50*H50,6)</f>
      </c>
      <c r="L50" s="38">
        <v>0</v>
      </c>
      <c s="32">
        <f>ROUND(ROUND(L50,2)*ROUND(G50,3),2)</f>
      </c>
      <c s="36" t="s">
        <v>53</v>
      </c>
      <c>
        <f>(M50*21)/100</f>
      </c>
      <c t="s">
        <v>27</v>
      </c>
    </row>
    <row r="51" spans="1:5" ht="12.75">
      <c r="A51" s="35" t="s">
        <v>54</v>
      </c>
      <c r="E51" s="39" t="s">
        <v>8214</v>
      </c>
    </row>
    <row r="52" spans="1:5" ht="12.75">
      <c r="A52" s="35" t="s">
        <v>55</v>
      </c>
      <c r="E52" s="40" t="s">
        <v>8215</v>
      </c>
    </row>
    <row r="53" spans="1:5" ht="76.5">
      <c r="A53" t="s">
        <v>56</v>
      </c>
      <c r="E53" s="39" t="s">
        <v>8100</v>
      </c>
    </row>
    <row r="54" spans="1:13" ht="12.75">
      <c r="A54" t="s">
        <v>46</v>
      </c>
      <c r="C54" s="31" t="s">
        <v>110</v>
      </c>
      <c r="E54" s="33" t="s">
        <v>8216</v>
      </c>
      <c r="J54" s="32">
        <f>0</f>
      </c>
      <c s="32">
        <f>0</f>
      </c>
      <c s="32">
        <f>0+L55+L59+L63+L67+L71+L75+L79+L83</f>
      </c>
      <c s="32">
        <f>0+M55+M59+M63+M67+M71+M75+M79+M83</f>
      </c>
    </row>
    <row r="55" spans="1:16" ht="12.75">
      <c r="A55" t="s">
        <v>49</v>
      </c>
      <c s="34" t="s">
        <v>235</v>
      </c>
      <c s="34" t="s">
        <v>8217</v>
      </c>
      <c s="35" t="s">
        <v>5</v>
      </c>
      <c s="6" t="s">
        <v>8218</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8219</v>
      </c>
    </row>
    <row r="58" spans="1:5" ht="153">
      <c r="A58" t="s">
        <v>56</v>
      </c>
      <c r="E58" s="39" t="s">
        <v>1914</v>
      </c>
    </row>
    <row r="59" spans="1:16" ht="12.75">
      <c r="A59" t="s">
        <v>49</v>
      </c>
      <c s="34" t="s">
        <v>239</v>
      </c>
      <c s="34" t="s">
        <v>8220</v>
      </c>
      <c s="35" t="s">
        <v>5</v>
      </c>
      <c s="6" t="s">
        <v>8221</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8219</v>
      </c>
    </row>
    <row r="62" spans="1:5" ht="114.75">
      <c r="A62" t="s">
        <v>56</v>
      </c>
      <c r="E62" s="39" t="s">
        <v>8222</v>
      </c>
    </row>
    <row r="63" spans="1:16" ht="12.75">
      <c r="A63" t="s">
        <v>49</v>
      </c>
      <c s="34" t="s">
        <v>243</v>
      </c>
      <c s="34" t="s">
        <v>8223</v>
      </c>
      <c s="35" t="s">
        <v>5</v>
      </c>
      <c s="6" t="s">
        <v>8224</v>
      </c>
      <c s="36" t="s">
        <v>60</v>
      </c>
      <c s="37">
        <v>40.64</v>
      </c>
      <c s="36">
        <v>0</v>
      </c>
      <c s="36">
        <f>ROUND(G63*H63,6)</f>
      </c>
      <c r="L63" s="38">
        <v>0</v>
      </c>
      <c s="32">
        <f>ROUND(ROUND(L63,2)*ROUND(G63,3),2)</f>
      </c>
      <c s="36" t="s">
        <v>53</v>
      </c>
      <c>
        <f>(M63*21)/100</f>
      </c>
      <c t="s">
        <v>27</v>
      </c>
    </row>
    <row r="64" spans="1:5" ht="12.75">
      <c r="A64" s="35" t="s">
        <v>54</v>
      </c>
      <c r="E64" s="39" t="s">
        <v>8225</v>
      </c>
    </row>
    <row r="65" spans="1:5" ht="12.75">
      <c r="A65" s="35" t="s">
        <v>55</v>
      </c>
      <c r="E65" s="40" t="s">
        <v>8226</v>
      </c>
    </row>
    <row r="66" spans="1:5" ht="127.5">
      <c r="A66" t="s">
        <v>56</v>
      </c>
      <c r="E66" s="39" t="s">
        <v>7912</v>
      </c>
    </row>
    <row r="67" spans="1:16" ht="12.75">
      <c r="A67" t="s">
        <v>49</v>
      </c>
      <c s="34" t="s">
        <v>247</v>
      </c>
      <c s="34" t="s">
        <v>8227</v>
      </c>
      <c s="35" t="s">
        <v>5</v>
      </c>
      <c s="6" t="s">
        <v>8228</v>
      </c>
      <c s="36" t="s">
        <v>80</v>
      </c>
      <c s="37">
        <v>8</v>
      </c>
      <c s="36">
        <v>0</v>
      </c>
      <c s="36">
        <f>ROUND(G67*H67,6)</f>
      </c>
      <c r="L67" s="38">
        <v>0</v>
      </c>
      <c s="32">
        <f>ROUND(ROUND(L67,2)*ROUND(G67,3),2)</f>
      </c>
      <c s="36" t="s">
        <v>53</v>
      </c>
      <c>
        <f>(M67*21)/100</f>
      </c>
      <c t="s">
        <v>27</v>
      </c>
    </row>
    <row r="68" spans="1:5" ht="12.75">
      <c r="A68" s="35" t="s">
        <v>54</v>
      </c>
      <c r="E68" s="39" t="s">
        <v>8229</v>
      </c>
    </row>
    <row r="69" spans="1:5" ht="12.75">
      <c r="A69" s="35" t="s">
        <v>55</v>
      </c>
      <c r="E69" s="40" t="s">
        <v>8219</v>
      </c>
    </row>
    <row r="70" spans="1:5" ht="114.75">
      <c r="A70" t="s">
        <v>56</v>
      </c>
      <c r="E70" s="39" t="s">
        <v>8222</v>
      </c>
    </row>
    <row r="71" spans="1:16" ht="12.75">
      <c r="A71" t="s">
        <v>49</v>
      </c>
      <c s="34" t="s">
        <v>251</v>
      </c>
      <c s="34" t="s">
        <v>8230</v>
      </c>
      <c s="35" t="s">
        <v>5</v>
      </c>
      <c s="6" t="s">
        <v>8231</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8219</v>
      </c>
    </row>
    <row r="74" spans="1:5" ht="25.5">
      <c r="A74" t="s">
        <v>56</v>
      </c>
      <c r="E74" s="39" t="s">
        <v>6110</v>
      </c>
    </row>
    <row r="75" spans="1:16" ht="38.25">
      <c r="A75" t="s">
        <v>49</v>
      </c>
      <c s="34" t="s">
        <v>255</v>
      </c>
      <c s="34" t="s">
        <v>2830</v>
      </c>
      <c s="35" t="s">
        <v>2831</v>
      </c>
      <c s="6" t="s">
        <v>8232</v>
      </c>
      <c s="36" t="s">
        <v>2833</v>
      </c>
      <c s="37">
        <v>15</v>
      </c>
      <c s="36">
        <v>0</v>
      </c>
      <c s="36">
        <f>ROUND(G75*H75,6)</f>
      </c>
      <c r="L75" s="38">
        <v>0</v>
      </c>
      <c s="32">
        <f>ROUND(ROUND(L75,2)*ROUND(G75,3),2)</f>
      </c>
      <c s="36" t="s">
        <v>416</v>
      </c>
      <c>
        <f>(M75*21)/100</f>
      </c>
      <c t="s">
        <v>27</v>
      </c>
    </row>
    <row r="76" spans="1:5" ht="12.75">
      <c r="A76" s="35" t="s">
        <v>54</v>
      </c>
      <c r="E76" s="39" t="s">
        <v>2839</v>
      </c>
    </row>
    <row r="77" spans="1:5" ht="12.75">
      <c r="A77" s="35" t="s">
        <v>55</v>
      </c>
      <c r="E77" s="40" t="s">
        <v>8219</v>
      </c>
    </row>
    <row r="78" spans="1:5" ht="165.75">
      <c r="A78" t="s">
        <v>56</v>
      </c>
      <c r="E78" s="39" t="s">
        <v>8233</v>
      </c>
    </row>
    <row r="79" spans="1:16" ht="25.5">
      <c r="A79" t="s">
        <v>49</v>
      </c>
      <c s="34" t="s">
        <v>259</v>
      </c>
      <c s="34" t="s">
        <v>3101</v>
      </c>
      <c s="35" t="s">
        <v>3102</v>
      </c>
      <c s="6" t="s">
        <v>8234</v>
      </c>
      <c s="36" t="s">
        <v>2833</v>
      </c>
      <c s="37">
        <v>89.4</v>
      </c>
      <c s="36">
        <v>0</v>
      </c>
      <c s="36">
        <f>ROUND(G79*H79,6)</f>
      </c>
      <c r="L79" s="38">
        <v>0</v>
      </c>
      <c s="32">
        <f>ROUND(ROUND(L79,2)*ROUND(G79,3),2)</f>
      </c>
      <c s="36" t="s">
        <v>416</v>
      </c>
      <c>
        <f>(M79*21)/100</f>
      </c>
      <c t="s">
        <v>27</v>
      </c>
    </row>
    <row r="80" spans="1:5" ht="12.75">
      <c r="A80" s="35" t="s">
        <v>54</v>
      </c>
      <c r="E80" s="39" t="s">
        <v>2839</v>
      </c>
    </row>
    <row r="81" spans="1:5" ht="12.75">
      <c r="A81" s="35" t="s">
        <v>55</v>
      </c>
      <c r="E81" s="40" t="s">
        <v>8235</v>
      </c>
    </row>
    <row r="82" spans="1:5" ht="165.75">
      <c r="A82" t="s">
        <v>56</v>
      </c>
      <c r="E82" s="39" t="s">
        <v>8233</v>
      </c>
    </row>
    <row r="83" spans="1:16" ht="38.25">
      <c r="A83" t="s">
        <v>49</v>
      </c>
      <c s="34" t="s">
        <v>263</v>
      </c>
      <c s="34" t="s">
        <v>4894</v>
      </c>
      <c s="35" t="s">
        <v>4895</v>
      </c>
      <c s="6" t="s">
        <v>8236</v>
      </c>
      <c s="36" t="s">
        <v>2833</v>
      </c>
      <c s="37">
        <v>572.02</v>
      </c>
      <c s="36">
        <v>0</v>
      </c>
      <c s="36">
        <f>ROUND(G83*H83,6)</f>
      </c>
      <c r="L83" s="38">
        <v>0</v>
      </c>
      <c s="32">
        <f>ROUND(ROUND(L83,2)*ROUND(G83,3),2)</f>
      </c>
      <c s="36" t="s">
        <v>416</v>
      </c>
      <c>
        <f>(M83*21)/100</f>
      </c>
      <c t="s">
        <v>27</v>
      </c>
    </row>
    <row r="84" spans="1:5" ht="12.75">
      <c r="A84" s="35" t="s">
        <v>54</v>
      </c>
      <c r="E84" s="39" t="s">
        <v>2839</v>
      </c>
    </row>
    <row r="85" spans="1:5" ht="25.5">
      <c r="A85" s="35" t="s">
        <v>55</v>
      </c>
      <c r="E85" s="40" t="s">
        <v>8237</v>
      </c>
    </row>
    <row r="86" spans="1:5" ht="140.25">
      <c r="A86" t="s">
        <v>56</v>
      </c>
      <c r="E86" s="39" t="s">
        <v>4032</v>
      </c>
    </row>
    <row r="87" spans="1:13" ht="12.75">
      <c r="A87" t="s">
        <v>46</v>
      </c>
      <c r="C87" s="31" t="s">
        <v>1407</v>
      </c>
      <c r="E87" s="33" t="s">
        <v>8107</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8238</v>
      </c>
      <c s="35" t="s">
        <v>5</v>
      </c>
      <c s="6" t="s">
        <v>8239</v>
      </c>
      <c s="36" t="s">
        <v>80</v>
      </c>
      <c s="37">
        <v>3</v>
      </c>
      <c s="36">
        <v>0</v>
      </c>
      <c s="36">
        <f>ROUND(G88*H88,6)</f>
      </c>
      <c r="L88" s="38">
        <v>0</v>
      </c>
      <c s="32">
        <f>ROUND(ROUND(L88,2)*ROUND(G88,3),2)</f>
      </c>
      <c s="36" t="s">
        <v>53</v>
      </c>
      <c>
        <f>(M88*21)/100</f>
      </c>
      <c t="s">
        <v>27</v>
      </c>
    </row>
    <row r="89" spans="1:5" ht="12.75">
      <c r="A89" s="35" t="s">
        <v>54</v>
      </c>
      <c r="E89" s="39" t="s">
        <v>8240</v>
      </c>
    </row>
    <row r="90" spans="1:5" ht="12.75">
      <c r="A90" s="35" t="s">
        <v>55</v>
      </c>
      <c r="E90" s="40" t="s">
        <v>8241</v>
      </c>
    </row>
    <row r="91" spans="1:5" ht="102">
      <c r="A91" t="s">
        <v>56</v>
      </c>
      <c r="E91" s="39" t="s">
        <v>8242</v>
      </c>
    </row>
    <row r="92" spans="1:16" ht="12.75">
      <c r="A92" t="s">
        <v>49</v>
      </c>
      <c s="34" t="s">
        <v>103</v>
      </c>
      <c s="34" t="s">
        <v>784</v>
      </c>
      <c s="35" t="s">
        <v>5</v>
      </c>
      <c s="6" t="s">
        <v>785</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8243</v>
      </c>
    </row>
    <row r="95" spans="1:5" ht="89.25">
      <c r="A95" t="s">
        <v>56</v>
      </c>
      <c r="E95" s="39" t="s">
        <v>8108</v>
      </c>
    </row>
    <row r="96" spans="1:16" ht="12.75">
      <c r="A96" t="s">
        <v>49</v>
      </c>
      <c s="34" t="s">
        <v>106</v>
      </c>
      <c s="34" t="s">
        <v>6889</v>
      </c>
      <c s="35" t="s">
        <v>5</v>
      </c>
      <c s="6" t="s">
        <v>6890</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8243</v>
      </c>
    </row>
    <row r="99" spans="1:5" ht="89.25">
      <c r="A99" t="s">
        <v>56</v>
      </c>
      <c r="E99" s="39" t="s">
        <v>8108</v>
      </c>
    </row>
    <row r="100" spans="1:16" ht="12.75">
      <c r="A100" t="s">
        <v>49</v>
      </c>
      <c s="34" t="s">
        <v>110</v>
      </c>
      <c s="34" t="s">
        <v>8244</v>
      </c>
      <c s="35" t="s">
        <v>5</v>
      </c>
      <c s="6" t="s">
        <v>8245</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89.25">
      <c r="A103" t="s">
        <v>56</v>
      </c>
      <c r="E103" s="39" t="s">
        <v>8108</v>
      </c>
    </row>
    <row r="104" spans="1:16" ht="25.5">
      <c r="A104" t="s">
        <v>49</v>
      </c>
      <c s="34" t="s">
        <v>113</v>
      </c>
      <c s="34" t="s">
        <v>8246</v>
      </c>
      <c s="35" t="s">
        <v>5</v>
      </c>
      <c s="6" t="s">
        <v>8247</v>
      </c>
      <c s="36" t="s">
        <v>75</v>
      </c>
      <c s="37">
        <v>50</v>
      </c>
      <c s="36">
        <v>0</v>
      </c>
      <c s="36">
        <f>ROUND(G104*H104,6)</f>
      </c>
      <c r="L104" s="38">
        <v>0</v>
      </c>
      <c s="32">
        <f>ROUND(ROUND(L104,2)*ROUND(G104,3),2)</f>
      </c>
      <c s="36" t="s">
        <v>53</v>
      </c>
      <c>
        <f>(M104*21)/100</f>
      </c>
      <c t="s">
        <v>27</v>
      </c>
    </row>
    <row r="105" spans="1:5" ht="12.75">
      <c r="A105" s="35" t="s">
        <v>54</v>
      </c>
      <c r="E105" s="39" t="s">
        <v>8248</v>
      </c>
    </row>
    <row r="106" spans="1:5" ht="12.75">
      <c r="A106" s="35" t="s">
        <v>55</v>
      </c>
      <c r="E106" s="40" t="s">
        <v>8243</v>
      </c>
    </row>
    <row r="107" spans="1:5" ht="89.25">
      <c r="A107" t="s">
        <v>56</v>
      </c>
      <c r="E107" s="39" t="s">
        <v>8108</v>
      </c>
    </row>
    <row r="108" spans="1:16" ht="12.75">
      <c r="A108" t="s">
        <v>49</v>
      </c>
      <c s="34" t="s">
        <v>117</v>
      </c>
      <c s="34" t="s">
        <v>2929</v>
      </c>
      <c s="35" t="s">
        <v>5</v>
      </c>
      <c s="6" t="s">
        <v>2930</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8243</v>
      </c>
    </row>
    <row r="111" spans="1:5" ht="89.25">
      <c r="A111" t="s">
        <v>56</v>
      </c>
      <c r="E111" s="39" t="s">
        <v>8108</v>
      </c>
    </row>
    <row r="112" spans="1:16" ht="12.75">
      <c r="A112" t="s">
        <v>49</v>
      </c>
      <c s="34" t="s">
        <v>121</v>
      </c>
      <c s="34" t="s">
        <v>8249</v>
      </c>
      <c s="35" t="s">
        <v>5</v>
      </c>
      <c s="6" t="s">
        <v>8250</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8243</v>
      </c>
    </row>
    <row r="115" spans="1:5" ht="89.25">
      <c r="A115" t="s">
        <v>56</v>
      </c>
      <c r="E115" s="39" t="s">
        <v>8108</v>
      </c>
    </row>
    <row r="116" spans="1:16" ht="12.75">
      <c r="A116" t="s">
        <v>49</v>
      </c>
      <c s="34" t="s">
        <v>125</v>
      </c>
      <c s="34" t="s">
        <v>8251</v>
      </c>
      <c s="35" t="s">
        <v>5</v>
      </c>
      <c s="6" t="s">
        <v>8252</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8243</v>
      </c>
    </row>
    <row r="119" spans="1:5" ht="89.25">
      <c r="A119" t="s">
        <v>56</v>
      </c>
      <c r="E119" s="39" t="s">
        <v>8108</v>
      </c>
    </row>
    <row r="120" spans="1:16" ht="12.75">
      <c r="A120" t="s">
        <v>49</v>
      </c>
      <c s="34" t="s">
        <v>128</v>
      </c>
      <c s="34" t="s">
        <v>8110</v>
      </c>
      <c s="35" t="s">
        <v>5</v>
      </c>
      <c s="6" t="s">
        <v>8111</v>
      </c>
      <c s="36" t="s">
        <v>75</v>
      </c>
      <c s="37">
        <v>2430</v>
      </c>
      <c s="36">
        <v>0</v>
      </c>
      <c s="36">
        <f>ROUND(G120*H120,6)</f>
      </c>
      <c r="L120" s="38">
        <v>0</v>
      </c>
      <c s="32">
        <f>ROUND(ROUND(L120,2)*ROUND(G120,3),2)</f>
      </c>
      <c s="36" t="s">
        <v>53</v>
      </c>
      <c>
        <f>(M120*21)/100</f>
      </c>
      <c t="s">
        <v>27</v>
      </c>
    </row>
    <row r="121" spans="1:5" ht="12.75">
      <c r="A121" s="35" t="s">
        <v>54</v>
      </c>
      <c r="E121" s="39" t="s">
        <v>8253</v>
      </c>
    </row>
    <row r="122" spans="1:5" ht="12.75">
      <c r="A122" s="35" t="s">
        <v>55</v>
      </c>
      <c r="E122" s="40" t="s">
        <v>8243</v>
      </c>
    </row>
    <row r="123" spans="1:5" ht="89.25">
      <c r="A123" t="s">
        <v>56</v>
      </c>
      <c r="E123" s="39" t="s">
        <v>8108</v>
      </c>
    </row>
    <row r="124" spans="1:16" ht="25.5">
      <c r="A124" t="s">
        <v>49</v>
      </c>
      <c s="34" t="s">
        <v>132</v>
      </c>
      <c s="34" t="s">
        <v>791</v>
      </c>
      <c s="35" t="s">
        <v>5</v>
      </c>
      <c s="6" t="s">
        <v>792</v>
      </c>
      <c s="36" t="s">
        <v>80</v>
      </c>
      <c s="37">
        <v>120</v>
      </c>
      <c s="36">
        <v>0</v>
      </c>
      <c s="36">
        <f>ROUND(G124*H124,6)</f>
      </c>
      <c r="L124" s="38">
        <v>0</v>
      </c>
      <c s="32">
        <f>ROUND(ROUND(L124,2)*ROUND(G124,3),2)</f>
      </c>
      <c s="36" t="s">
        <v>53</v>
      </c>
      <c>
        <f>(M124*21)/100</f>
      </c>
      <c t="s">
        <v>27</v>
      </c>
    </row>
    <row r="125" spans="1:5" ht="12.75">
      <c r="A125" s="35" t="s">
        <v>54</v>
      </c>
      <c r="E125" s="39" t="s">
        <v>8254</v>
      </c>
    </row>
    <row r="126" spans="1:5" ht="12.75">
      <c r="A126" s="35" t="s">
        <v>55</v>
      </c>
      <c r="E126" s="40" t="s">
        <v>8243</v>
      </c>
    </row>
    <row r="127" spans="1:5" ht="102">
      <c r="A127" t="s">
        <v>56</v>
      </c>
      <c r="E127" s="39" t="s">
        <v>8114</v>
      </c>
    </row>
    <row r="128" spans="1:16" ht="25.5">
      <c r="A128" t="s">
        <v>49</v>
      </c>
      <c s="34" t="s">
        <v>136</v>
      </c>
      <c s="34" t="s">
        <v>794</v>
      </c>
      <c s="35" t="s">
        <v>5</v>
      </c>
      <c s="6" t="s">
        <v>8255</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8243</v>
      </c>
    </row>
    <row r="131" spans="1:5" ht="102">
      <c r="A131" t="s">
        <v>56</v>
      </c>
      <c r="E131" s="39" t="s">
        <v>8114</v>
      </c>
    </row>
    <row r="132" spans="1:16" ht="25.5">
      <c r="A132" t="s">
        <v>49</v>
      </c>
      <c s="34" t="s">
        <v>139</v>
      </c>
      <c s="34" t="s">
        <v>2216</v>
      </c>
      <c s="35" t="s">
        <v>5</v>
      </c>
      <c s="6" t="s">
        <v>2217</v>
      </c>
      <c s="36" t="s">
        <v>80</v>
      </c>
      <c s="37">
        <v>120</v>
      </c>
      <c s="36">
        <v>0</v>
      </c>
      <c s="36">
        <f>ROUND(G132*H132,6)</f>
      </c>
      <c r="L132" s="38">
        <v>0</v>
      </c>
      <c s="32">
        <f>ROUND(ROUND(L132,2)*ROUND(G132,3),2)</f>
      </c>
      <c s="36" t="s">
        <v>53</v>
      </c>
      <c>
        <f>(M132*21)/100</f>
      </c>
      <c t="s">
        <v>27</v>
      </c>
    </row>
    <row r="133" spans="1:5" ht="12.75">
      <c r="A133" s="35" t="s">
        <v>54</v>
      </c>
      <c r="E133" s="39" t="s">
        <v>8256</v>
      </c>
    </row>
    <row r="134" spans="1:5" ht="12.75">
      <c r="A134" s="35" t="s">
        <v>55</v>
      </c>
      <c r="E134" s="40" t="s">
        <v>8243</v>
      </c>
    </row>
    <row r="135" spans="1:5" ht="102">
      <c r="A135" t="s">
        <v>56</v>
      </c>
      <c r="E135" s="39" t="s">
        <v>8114</v>
      </c>
    </row>
    <row r="136" spans="1:16" ht="25.5">
      <c r="A136" t="s">
        <v>49</v>
      </c>
      <c s="34" t="s">
        <v>143</v>
      </c>
      <c s="34" t="s">
        <v>8257</v>
      </c>
      <c s="35" t="s">
        <v>5</v>
      </c>
      <c s="6" t="s">
        <v>8258</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8243</v>
      </c>
    </row>
    <row r="139" spans="1:5" ht="102">
      <c r="A139" t="s">
        <v>56</v>
      </c>
      <c r="E139" s="39" t="s">
        <v>8114</v>
      </c>
    </row>
    <row r="140" spans="1:16" ht="25.5">
      <c r="A140" t="s">
        <v>49</v>
      </c>
      <c s="34" t="s">
        <v>146</v>
      </c>
      <c s="34" t="s">
        <v>8118</v>
      </c>
      <c s="35" t="s">
        <v>5</v>
      </c>
      <c s="6" t="s">
        <v>8119</v>
      </c>
      <c s="36" t="s">
        <v>80</v>
      </c>
      <c s="37">
        <v>22</v>
      </c>
      <c s="36">
        <v>0</v>
      </c>
      <c s="36">
        <f>ROUND(G140*H140,6)</f>
      </c>
      <c r="L140" s="38">
        <v>0</v>
      </c>
      <c s="32">
        <f>ROUND(ROUND(L140,2)*ROUND(G140,3),2)</f>
      </c>
      <c s="36" t="s">
        <v>53</v>
      </c>
      <c>
        <f>(M140*21)/100</f>
      </c>
      <c t="s">
        <v>27</v>
      </c>
    </row>
    <row r="141" spans="1:5" ht="12.75">
      <c r="A141" s="35" t="s">
        <v>54</v>
      </c>
      <c r="E141" s="39" t="s">
        <v>8259</v>
      </c>
    </row>
    <row r="142" spans="1:5" ht="12.75">
      <c r="A142" s="35" t="s">
        <v>55</v>
      </c>
      <c r="E142" s="40" t="s">
        <v>8243</v>
      </c>
    </row>
    <row r="143" spans="1:5" ht="102">
      <c r="A143" t="s">
        <v>56</v>
      </c>
      <c r="E143" s="39" t="s">
        <v>8114</v>
      </c>
    </row>
    <row r="144" spans="1:16" ht="12.75">
      <c r="A144" t="s">
        <v>49</v>
      </c>
      <c s="34" t="s">
        <v>805</v>
      </c>
      <c s="34" t="s">
        <v>2153</v>
      </c>
      <c s="35" t="s">
        <v>5</v>
      </c>
      <c s="6" t="s">
        <v>2154</v>
      </c>
      <c s="36" t="s">
        <v>75</v>
      </c>
      <c s="37">
        <v>100</v>
      </c>
      <c s="36">
        <v>0</v>
      </c>
      <c s="36">
        <f>ROUND(G144*H144,6)</f>
      </c>
      <c r="L144" s="38">
        <v>0</v>
      </c>
      <c s="32">
        <f>ROUND(ROUND(L144,2)*ROUND(G144,3),2)</f>
      </c>
      <c s="36" t="s">
        <v>53</v>
      </c>
      <c>
        <f>(M144*21)/100</f>
      </c>
      <c t="s">
        <v>27</v>
      </c>
    </row>
    <row r="145" spans="1:5" ht="12.75">
      <c r="A145" s="35" t="s">
        <v>54</v>
      </c>
      <c r="E145" s="39" t="s">
        <v>8260</v>
      </c>
    </row>
    <row r="146" spans="1:5" ht="12.75">
      <c r="A146" s="35" t="s">
        <v>55</v>
      </c>
      <c r="E146" s="40" t="s">
        <v>8261</v>
      </c>
    </row>
    <row r="147" spans="1:5" ht="140.25">
      <c r="A147" t="s">
        <v>56</v>
      </c>
      <c r="E147" s="39" t="s">
        <v>8156</v>
      </c>
    </row>
    <row r="148" spans="1:16" ht="12.75">
      <c r="A148" t="s">
        <v>49</v>
      </c>
      <c s="34" t="s">
        <v>151</v>
      </c>
      <c s="34" t="s">
        <v>2156</v>
      </c>
      <c s="35" t="s">
        <v>5</v>
      </c>
      <c s="6" t="s">
        <v>2157</v>
      </c>
      <c s="36" t="s">
        <v>75</v>
      </c>
      <c s="37">
        <v>100</v>
      </c>
      <c s="36">
        <v>0</v>
      </c>
      <c s="36">
        <f>ROUND(G148*H148,6)</f>
      </c>
      <c r="L148" s="38">
        <v>0</v>
      </c>
      <c s="32">
        <f>ROUND(ROUND(L148,2)*ROUND(G148,3),2)</f>
      </c>
      <c s="36" t="s">
        <v>53</v>
      </c>
      <c>
        <f>(M148*21)/100</f>
      </c>
      <c t="s">
        <v>27</v>
      </c>
    </row>
    <row r="149" spans="1:5" ht="12.75">
      <c r="A149" s="35" t="s">
        <v>54</v>
      </c>
      <c r="E149" s="39" t="s">
        <v>8260</v>
      </c>
    </row>
    <row r="150" spans="1:5" ht="12.75">
      <c r="A150" s="35" t="s">
        <v>55</v>
      </c>
      <c r="E150" s="40" t="s">
        <v>8261</v>
      </c>
    </row>
    <row r="151" spans="1:5" ht="102">
      <c r="A151" t="s">
        <v>56</v>
      </c>
      <c r="E151" s="39" t="s">
        <v>8262</v>
      </c>
    </row>
    <row r="152" spans="1:16" ht="12.75">
      <c r="A152" t="s">
        <v>49</v>
      </c>
      <c s="34" t="s">
        <v>155</v>
      </c>
      <c s="34" t="s">
        <v>8263</v>
      </c>
      <c s="35" t="s">
        <v>5</v>
      </c>
      <c s="6" t="s">
        <v>8264</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8203</v>
      </c>
    </row>
    <row r="155" spans="1:5" ht="114.75">
      <c r="A155" t="s">
        <v>56</v>
      </c>
      <c r="E155" s="39" t="s">
        <v>8265</v>
      </c>
    </row>
    <row r="156" spans="1:16" ht="12.75">
      <c r="A156" t="s">
        <v>49</v>
      </c>
      <c s="34" t="s">
        <v>159</v>
      </c>
      <c s="34" t="s">
        <v>8266</v>
      </c>
      <c s="35" t="s">
        <v>5</v>
      </c>
      <c s="6" t="s">
        <v>8267</v>
      </c>
      <c s="36" t="s">
        <v>80</v>
      </c>
      <c s="37">
        <v>2</v>
      </c>
      <c s="36">
        <v>0</v>
      </c>
      <c s="36">
        <f>ROUND(G156*H156,6)</f>
      </c>
      <c r="L156" s="38">
        <v>0</v>
      </c>
      <c s="32">
        <f>ROUND(ROUND(L156,2)*ROUND(G156,3),2)</f>
      </c>
      <c s="36" t="s">
        <v>53</v>
      </c>
      <c>
        <f>(M156*21)/100</f>
      </c>
      <c t="s">
        <v>27</v>
      </c>
    </row>
    <row r="157" spans="1:5" ht="12.75">
      <c r="A157" s="35" t="s">
        <v>54</v>
      </c>
      <c r="E157" s="39" t="s">
        <v>8268</v>
      </c>
    </row>
    <row r="158" spans="1:5" ht="12.75">
      <c r="A158" s="35" t="s">
        <v>55</v>
      </c>
      <c r="E158" s="40" t="s">
        <v>8203</v>
      </c>
    </row>
    <row r="159" spans="1:5" ht="102">
      <c r="A159" t="s">
        <v>56</v>
      </c>
      <c r="E159" s="39" t="s">
        <v>8269</v>
      </c>
    </row>
    <row r="160" spans="1:16" ht="12.75">
      <c r="A160" t="s">
        <v>49</v>
      </c>
      <c s="34" t="s">
        <v>163</v>
      </c>
      <c s="34" t="s">
        <v>8270</v>
      </c>
      <c s="35" t="s">
        <v>5</v>
      </c>
      <c s="6" t="s">
        <v>8271</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8203</v>
      </c>
    </row>
    <row r="163" spans="1:5" ht="127.5">
      <c r="A163" t="s">
        <v>56</v>
      </c>
      <c r="E163" s="39" t="s">
        <v>8272</v>
      </c>
    </row>
    <row r="164" spans="1:16" ht="25.5">
      <c r="A164" t="s">
        <v>49</v>
      </c>
      <c s="34" t="s">
        <v>167</v>
      </c>
      <c s="34" t="s">
        <v>8273</v>
      </c>
      <c s="35" t="s">
        <v>5</v>
      </c>
      <c s="6" t="s">
        <v>8274</v>
      </c>
      <c s="36" t="s">
        <v>80</v>
      </c>
      <c s="37">
        <v>5</v>
      </c>
      <c s="36">
        <v>0</v>
      </c>
      <c s="36">
        <f>ROUND(G164*H164,6)</f>
      </c>
      <c r="L164" s="38">
        <v>0</v>
      </c>
      <c s="32">
        <f>ROUND(ROUND(L164,2)*ROUND(G164,3),2)</f>
      </c>
      <c s="36" t="s">
        <v>53</v>
      </c>
      <c>
        <f>(M164*21)/100</f>
      </c>
      <c t="s">
        <v>27</v>
      </c>
    </row>
    <row r="165" spans="1:5" ht="12.75">
      <c r="A165" s="35" t="s">
        <v>54</v>
      </c>
      <c r="E165" s="39" t="s">
        <v>8275</v>
      </c>
    </row>
    <row r="166" spans="1:5" ht="12.75">
      <c r="A166" s="35" t="s">
        <v>55</v>
      </c>
      <c r="E166" s="40" t="s">
        <v>8276</v>
      </c>
    </row>
    <row r="167" spans="1:5" ht="89.25">
      <c r="A167" t="s">
        <v>56</v>
      </c>
      <c r="E167" s="39" t="s">
        <v>8277</v>
      </c>
    </row>
    <row r="168" spans="1:16" ht="12.75">
      <c r="A168" t="s">
        <v>49</v>
      </c>
      <c s="34" t="s">
        <v>171</v>
      </c>
      <c s="34" t="s">
        <v>8278</v>
      </c>
      <c s="35" t="s">
        <v>5</v>
      </c>
      <c s="6" t="s">
        <v>8279</v>
      </c>
      <c s="36" t="s">
        <v>80</v>
      </c>
      <c s="37">
        <v>42</v>
      </c>
      <c s="36">
        <v>0</v>
      </c>
      <c s="36">
        <f>ROUND(G168*H168,6)</f>
      </c>
      <c r="L168" s="38">
        <v>0</v>
      </c>
      <c s="32">
        <f>ROUND(ROUND(L168,2)*ROUND(G168,3),2)</f>
      </c>
      <c s="36" t="s">
        <v>53</v>
      </c>
      <c>
        <f>(M168*21)/100</f>
      </c>
      <c t="s">
        <v>27</v>
      </c>
    </row>
    <row r="169" spans="1:5" ht="12.75">
      <c r="A169" s="35" t="s">
        <v>54</v>
      </c>
      <c r="E169" s="39" t="s">
        <v>8280</v>
      </c>
    </row>
    <row r="170" spans="1:5" ht="12.75">
      <c r="A170" s="35" t="s">
        <v>55</v>
      </c>
      <c r="E170" s="40" t="s">
        <v>8281</v>
      </c>
    </row>
    <row r="171" spans="1:5" ht="89.25">
      <c r="A171" t="s">
        <v>56</v>
      </c>
      <c r="E171" s="39" t="s">
        <v>8277</v>
      </c>
    </row>
    <row r="172" spans="1:16" ht="25.5">
      <c r="A172" t="s">
        <v>49</v>
      </c>
      <c s="34" t="s">
        <v>175</v>
      </c>
      <c s="34" t="s">
        <v>8282</v>
      </c>
      <c s="35" t="s">
        <v>5</v>
      </c>
      <c s="6" t="s">
        <v>8283</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8281</v>
      </c>
    </row>
    <row r="175" spans="1:5" ht="76.5">
      <c r="A175" t="s">
        <v>56</v>
      </c>
      <c r="E175" s="39" t="s">
        <v>8284</v>
      </c>
    </row>
    <row r="176" spans="1:16" ht="25.5">
      <c r="A176" t="s">
        <v>49</v>
      </c>
      <c s="34" t="s">
        <v>179</v>
      </c>
      <c s="34" t="s">
        <v>8285</v>
      </c>
      <c s="35" t="s">
        <v>5</v>
      </c>
      <c s="6" t="s">
        <v>8286</v>
      </c>
      <c s="36" t="s">
        <v>80</v>
      </c>
      <c s="37">
        <v>7</v>
      </c>
      <c s="36">
        <v>0</v>
      </c>
      <c s="36">
        <f>ROUND(G176*H176,6)</f>
      </c>
      <c r="L176" s="38">
        <v>0</v>
      </c>
      <c s="32">
        <f>ROUND(ROUND(L176,2)*ROUND(G176,3),2)</f>
      </c>
      <c s="36" t="s">
        <v>53</v>
      </c>
      <c>
        <f>(M176*21)/100</f>
      </c>
      <c t="s">
        <v>27</v>
      </c>
    </row>
    <row r="177" spans="1:5" ht="12.75">
      <c r="A177" s="35" t="s">
        <v>54</v>
      </c>
      <c r="E177" s="39" t="s">
        <v>8287</v>
      </c>
    </row>
    <row r="178" spans="1:5" ht="12.75">
      <c r="A178" s="35" t="s">
        <v>55</v>
      </c>
      <c r="E178" s="40" t="s">
        <v>8288</v>
      </c>
    </row>
    <row r="179" spans="1:5" ht="102">
      <c r="A179" t="s">
        <v>56</v>
      </c>
      <c r="E179" s="39" t="s">
        <v>8135</v>
      </c>
    </row>
    <row r="180" spans="1:16" ht="12.75">
      <c r="A180" t="s">
        <v>49</v>
      </c>
      <c s="34" t="s">
        <v>183</v>
      </c>
      <c s="34" t="s">
        <v>8289</v>
      </c>
      <c s="35" t="s">
        <v>5</v>
      </c>
      <c s="6" t="s">
        <v>8290</v>
      </c>
      <c s="36" t="s">
        <v>80</v>
      </c>
      <c s="37">
        <v>3</v>
      </c>
      <c s="36">
        <v>0</v>
      </c>
      <c s="36">
        <f>ROUND(G180*H180,6)</f>
      </c>
      <c r="L180" s="38">
        <v>0</v>
      </c>
      <c s="32">
        <f>ROUND(ROUND(L180,2)*ROUND(G180,3),2)</f>
      </c>
      <c s="36" t="s">
        <v>416</v>
      </c>
      <c>
        <f>(M180*21)/100</f>
      </c>
      <c t="s">
        <v>27</v>
      </c>
    </row>
    <row r="181" spans="1:5" ht="12.75">
      <c r="A181" s="35" t="s">
        <v>54</v>
      </c>
      <c r="E181" s="39" t="s">
        <v>8291</v>
      </c>
    </row>
    <row r="182" spans="1:5" ht="12.75">
      <c r="A182" s="35" t="s">
        <v>55</v>
      </c>
      <c r="E182" s="40" t="s">
        <v>8288</v>
      </c>
    </row>
    <row r="183" spans="1:5" ht="89.25">
      <c r="A183" t="s">
        <v>56</v>
      </c>
      <c r="E183" s="39" t="s">
        <v>8292</v>
      </c>
    </row>
    <row r="184" spans="1:16" ht="12.75">
      <c r="A184" t="s">
        <v>49</v>
      </c>
      <c s="34" t="s">
        <v>187</v>
      </c>
      <c s="34" t="s">
        <v>8293</v>
      </c>
      <c s="35" t="s">
        <v>5</v>
      </c>
      <c s="6" t="s">
        <v>8294</v>
      </c>
      <c s="36" t="s">
        <v>80</v>
      </c>
      <c s="37">
        <v>1</v>
      </c>
      <c s="36">
        <v>0</v>
      </c>
      <c s="36">
        <f>ROUND(G184*H184,6)</f>
      </c>
      <c r="L184" s="38">
        <v>0</v>
      </c>
      <c s="32">
        <f>ROUND(ROUND(L184,2)*ROUND(G184,3),2)</f>
      </c>
      <c s="36" t="s">
        <v>53</v>
      </c>
      <c>
        <f>(M184*21)/100</f>
      </c>
      <c t="s">
        <v>27</v>
      </c>
    </row>
    <row r="185" spans="1:5" ht="12.75">
      <c r="A185" s="35" t="s">
        <v>54</v>
      </c>
      <c r="E185" s="39" t="s">
        <v>8287</v>
      </c>
    </row>
    <row r="186" spans="1:5" ht="12.75">
      <c r="A186" s="35" t="s">
        <v>55</v>
      </c>
      <c r="E186" s="40" t="s">
        <v>8288</v>
      </c>
    </row>
    <row r="187" spans="1:5" ht="204">
      <c r="A187" t="s">
        <v>56</v>
      </c>
      <c r="E187" s="39" t="s">
        <v>8295</v>
      </c>
    </row>
    <row r="188" spans="1:16" ht="38.25">
      <c r="A188" t="s">
        <v>49</v>
      </c>
      <c s="34" t="s">
        <v>191</v>
      </c>
      <c s="34" t="s">
        <v>8150</v>
      </c>
      <c s="35" t="s">
        <v>5</v>
      </c>
      <c s="6" t="s">
        <v>8296</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8297</v>
      </c>
    </row>
    <row r="191" spans="1:5" ht="140.25">
      <c r="A191" t="s">
        <v>56</v>
      </c>
      <c r="E191" s="39" t="s">
        <v>8152</v>
      </c>
    </row>
    <row r="192" spans="1:16" ht="25.5">
      <c r="A192" t="s">
        <v>49</v>
      </c>
      <c s="34" t="s">
        <v>195</v>
      </c>
      <c s="34" t="s">
        <v>8153</v>
      </c>
      <c s="35" t="s">
        <v>5</v>
      </c>
      <c s="6" t="s">
        <v>8298</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8297</v>
      </c>
    </row>
    <row r="195" spans="1:5" ht="153">
      <c r="A195" t="s">
        <v>56</v>
      </c>
      <c r="E195" s="39" t="s">
        <v>8155</v>
      </c>
    </row>
    <row r="196" spans="1:16" ht="25.5">
      <c r="A196" t="s">
        <v>49</v>
      </c>
      <c s="34" t="s">
        <v>199</v>
      </c>
      <c s="34" t="s">
        <v>8299</v>
      </c>
      <c s="35" t="s">
        <v>5</v>
      </c>
      <c s="6" t="s">
        <v>8300</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8203</v>
      </c>
    </row>
    <row r="199" spans="1:5" ht="114.75">
      <c r="A199" t="s">
        <v>56</v>
      </c>
      <c r="E199" s="39" t="s">
        <v>8301</v>
      </c>
    </row>
    <row r="200" spans="1:16" ht="12.75">
      <c r="A200" t="s">
        <v>49</v>
      </c>
      <c s="34" t="s">
        <v>203</v>
      </c>
      <c s="34" t="s">
        <v>8302</v>
      </c>
      <c s="35" t="s">
        <v>5</v>
      </c>
      <c s="6" t="s">
        <v>8303</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8288</v>
      </c>
    </row>
    <row r="203" spans="1:5" ht="89.25">
      <c r="A203" t="s">
        <v>56</v>
      </c>
      <c r="E203" s="39" t="s">
        <v>8304</v>
      </c>
    </row>
    <row r="204" spans="1:16" ht="12.75">
      <c r="A204" t="s">
        <v>49</v>
      </c>
      <c s="34" t="s">
        <v>207</v>
      </c>
      <c s="34" t="s">
        <v>8305</v>
      </c>
      <c s="35" t="s">
        <v>5</v>
      </c>
      <c s="6" t="s">
        <v>8306</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8288</v>
      </c>
    </row>
    <row r="207" spans="1:5" ht="102">
      <c r="A207" t="s">
        <v>56</v>
      </c>
      <c r="E207" s="39" t="s">
        <v>8269</v>
      </c>
    </row>
    <row r="208" spans="1:16" ht="12.75">
      <c r="A208" t="s">
        <v>49</v>
      </c>
      <c s="34" t="s">
        <v>211</v>
      </c>
      <c s="34" t="s">
        <v>8307</v>
      </c>
      <c s="35" t="s">
        <v>5</v>
      </c>
      <c s="6" t="s">
        <v>8308</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8288</v>
      </c>
    </row>
    <row r="211" spans="1:5" ht="76.5">
      <c r="A211" t="s">
        <v>56</v>
      </c>
      <c r="E211" s="39" t="s">
        <v>8284</v>
      </c>
    </row>
    <row r="212" spans="1:16" ht="12.75">
      <c r="A212" t="s">
        <v>49</v>
      </c>
      <c s="34" t="s">
        <v>215</v>
      </c>
      <c s="34" t="s">
        <v>419</v>
      </c>
      <c s="35" t="s">
        <v>5</v>
      </c>
      <c s="6" t="s">
        <v>420</v>
      </c>
      <c s="36" t="s">
        <v>80</v>
      </c>
      <c s="37">
        <v>6</v>
      </c>
      <c s="36">
        <v>0</v>
      </c>
      <c s="36">
        <f>ROUND(G212*H212,6)</f>
      </c>
      <c r="L212" s="38">
        <v>0</v>
      </c>
      <c s="32">
        <f>ROUND(ROUND(L212,2)*ROUND(G212,3),2)</f>
      </c>
      <c s="36" t="s">
        <v>53</v>
      </c>
      <c>
        <f>(M212*21)/100</f>
      </c>
      <c t="s">
        <v>27</v>
      </c>
    </row>
    <row r="213" spans="1:5" ht="12.75">
      <c r="A213" s="35" t="s">
        <v>54</v>
      </c>
      <c r="E213" s="39" t="s">
        <v>8309</v>
      </c>
    </row>
    <row r="214" spans="1:5" ht="12.75">
      <c r="A214" s="35" t="s">
        <v>55</v>
      </c>
      <c r="E214" s="40" t="s">
        <v>8288</v>
      </c>
    </row>
    <row r="215" spans="1:5" ht="114.75">
      <c r="A215" t="s">
        <v>56</v>
      </c>
      <c r="E215" s="39" t="s">
        <v>8310</v>
      </c>
    </row>
    <row r="216" spans="1:16" ht="12.75">
      <c r="A216" t="s">
        <v>49</v>
      </c>
      <c s="34" t="s">
        <v>219</v>
      </c>
      <c s="34" t="s">
        <v>423</v>
      </c>
      <c s="35" t="s">
        <v>5</v>
      </c>
      <c s="6" t="s">
        <v>424</v>
      </c>
      <c s="36" t="s">
        <v>80</v>
      </c>
      <c s="37">
        <v>6</v>
      </c>
      <c s="36">
        <v>0</v>
      </c>
      <c s="36">
        <f>ROUND(G216*H216,6)</f>
      </c>
      <c r="L216" s="38">
        <v>0</v>
      </c>
      <c s="32">
        <f>ROUND(ROUND(L216,2)*ROUND(G216,3),2)</f>
      </c>
      <c s="36" t="s">
        <v>53</v>
      </c>
      <c>
        <f>(M216*21)/100</f>
      </c>
      <c t="s">
        <v>27</v>
      </c>
    </row>
    <row r="217" spans="1:5" ht="12.75">
      <c r="A217" s="35" t="s">
        <v>54</v>
      </c>
      <c r="E217" s="39" t="s">
        <v>8309</v>
      </c>
    </row>
    <row r="218" spans="1:5" ht="12.75">
      <c r="A218" s="35" t="s">
        <v>55</v>
      </c>
      <c r="E218" s="40" t="s">
        <v>8288</v>
      </c>
    </row>
    <row r="219" spans="1:5" ht="140.25">
      <c r="A219" t="s">
        <v>56</v>
      </c>
      <c r="E219" s="39" t="s">
        <v>8311</v>
      </c>
    </row>
    <row r="220" spans="1:16" ht="25.5">
      <c r="A220" t="s">
        <v>49</v>
      </c>
      <c s="34" t="s">
        <v>223</v>
      </c>
      <c s="34" t="s">
        <v>8312</v>
      </c>
      <c s="35" t="s">
        <v>5</v>
      </c>
      <c s="6" t="s">
        <v>8313</v>
      </c>
      <c s="36" t="s">
        <v>80</v>
      </c>
      <c s="37">
        <v>1</v>
      </c>
      <c s="36">
        <v>0</v>
      </c>
      <c s="36">
        <f>ROUND(G220*H220,6)</f>
      </c>
      <c r="L220" s="38">
        <v>0</v>
      </c>
      <c s="32">
        <f>ROUND(ROUND(L220,2)*ROUND(G220,3),2)</f>
      </c>
      <c s="36" t="s">
        <v>53</v>
      </c>
      <c>
        <f>(M220*21)/100</f>
      </c>
      <c t="s">
        <v>27</v>
      </c>
    </row>
    <row r="221" spans="1:5" ht="12.75">
      <c r="A221" s="35" t="s">
        <v>54</v>
      </c>
      <c r="E221" s="39" t="s">
        <v>8314</v>
      </c>
    </row>
    <row r="222" spans="1:5" ht="12.75">
      <c r="A222" s="35" t="s">
        <v>55</v>
      </c>
      <c r="E222" s="40" t="s">
        <v>8288</v>
      </c>
    </row>
    <row r="223" spans="1:5" ht="89.25">
      <c r="A223" t="s">
        <v>56</v>
      </c>
      <c r="E223" s="39" t="s">
        <v>8315</v>
      </c>
    </row>
    <row r="224" spans="1:16" ht="12.75">
      <c r="A224" t="s">
        <v>49</v>
      </c>
      <c s="34" t="s">
        <v>227</v>
      </c>
      <c s="34" t="s">
        <v>8316</v>
      </c>
      <c s="35" t="s">
        <v>5</v>
      </c>
      <c s="6" t="s">
        <v>8317</v>
      </c>
      <c s="36" t="s">
        <v>80</v>
      </c>
      <c s="37">
        <v>15</v>
      </c>
      <c s="36">
        <v>0</v>
      </c>
      <c s="36">
        <f>ROUND(G224*H224,6)</f>
      </c>
      <c r="L224" s="38">
        <v>0</v>
      </c>
      <c s="32">
        <f>ROUND(ROUND(L224,2)*ROUND(G224,3),2)</f>
      </c>
      <c s="36" t="s">
        <v>53</v>
      </c>
      <c>
        <f>(M224*21)/100</f>
      </c>
      <c t="s">
        <v>27</v>
      </c>
    </row>
    <row r="225" spans="1:5" ht="12.75">
      <c r="A225" s="35" t="s">
        <v>54</v>
      </c>
      <c r="E225" s="39" t="s">
        <v>8318</v>
      </c>
    </row>
    <row r="226" spans="1:5" ht="12.75">
      <c r="A226" s="35" t="s">
        <v>55</v>
      </c>
      <c r="E226" s="40" t="s">
        <v>8203</v>
      </c>
    </row>
    <row r="227" spans="1:5" ht="102">
      <c r="A227" t="s">
        <v>56</v>
      </c>
      <c r="E227" s="39" t="s">
        <v>8319</v>
      </c>
    </row>
    <row r="228" spans="1:16" ht="12.75">
      <c r="A228" t="s">
        <v>49</v>
      </c>
      <c s="34" t="s">
        <v>231</v>
      </c>
      <c s="34" t="s">
        <v>8157</v>
      </c>
      <c s="35" t="s">
        <v>5</v>
      </c>
      <c s="6" t="s">
        <v>8158</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8288</v>
      </c>
    </row>
    <row r="231" spans="1:5" ht="89.25">
      <c r="A231" t="s">
        <v>56</v>
      </c>
      <c r="E231" s="39" t="s">
        <v>8159</v>
      </c>
    </row>
    <row r="232" spans="1:13" ht="12.75">
      <c r="A232" t="s">
        <v>46</v>
      </c>
      <c r="C232" s="31" t="s">
        <v>1429</v>
      </c>
      <c r="E232" s="33" t="s">
        <v>8161</v>
      </c>
      <c r="J232" s="32">
        <f>0</f>
      </c>
      <c s="32">
        <f>0</f>
      </c>
      <c s="32">
        <f>0+L233+L237+L241+L245+L249+L253+L257+L261</f>
      </c>
      <c s="32">
        <f>0+M233+M237+M241+M245+M249+M253+M257+M261</f>
      </c>
    </row>
    <row r="233" spans="1:16" ht="25.5">
      <c r="A233" t="s">
        <v>49</v>
      </c>
      <c s="34" t="s">
        <v>267</v>
      </c>
      <c s="34" t="s">
        <v>1431</v>
      </c>
      <c s="35" t="s">
        <v>5</v>
      </c>
      <c s="6" t="s">
        <v>2794</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8162</v>
      </c>
    </row>
    <row r="237" spans="1:16" ht="25.5">
      <c r="A237" t="s">
        <v>49</v>
      </c>
      <c s="34" t="s">
        <v>271</v>
      </c>
      <c s="34" t="s">
        <v>1437</v>
      </c>
      <c s="35" t="s">
        <v>5</v>
      </c>
      <c s="6" t="s">
        <v>1438</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8163</v>
      </c>
    </row>
    <row r="241" spans="1:16" ht="12.75">
      <c r="A241" t="s">
        <v>49</v>
      </c>
      <c s="34" t="s">
        <v>275</v>
      </c>
      <c s="34" t="s">
        <v>1440</v>
      </c>
      <c s="35" t="s">
        <v>5</v>
      </c>
      <c s="6" t="s">
        <v>1441</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8164</v>
      </c>
    </row>
    <row r="245" spans="1:16" ht="12.75">
      <c r="A245" t="s">
        <v>49</v>
      </c>
      <c s="34" t="s">
        <v>279</v>
      </c>
      <c s="34" t="s">
        <v>2997</v>
      </c>
      <c s="35" t="s">
        <v>5</v>
      </c>
      <c s="6" t="s">
        <v>2998</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8165</v>
      </c>
    </row>
    <row r="249" spans="1:16" ht="12.75">
      <c r="A249" t="s">
        <v>49</v>
      </c>
      <c s="34" t="s">
        <v>283</v>
      </c>
      <c s="34" t="s">
        <v>1443</v>
      </c>
      <c s="35" t="s">
        <v>5</v>
      </c>
      <c s="6" t="s">
        <v>1444</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8166</v>
      </c>
    </row>
    <row r="253" spans="1:16" ht="12.75">
      <c r="A253" t="s">
        <v>49</v>
      </c>
      <c s="34" t="s">
        <v>287</v>
      </c>
      <c s="34" t="s">
        <v>1292</v>
      </c>
      <c s="35" t="s">
        <v>5</v>
      </c>
      <c s="6" t="s">
        <v>1293</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8167</v>
      </c>
    </row>
    <row r="257" spans="1:16" ht="12.75">
      <c r="A257" t="s">
        <v>49</v>
      </c>
      <c s="34" t="s">
        <v>292</v>
      </c>
      <c s="34" t="s">
        <v>8179</v>
      </c>
      <c s="35" t="s">
        <v>5</v>
      </c>
      <c s="6" t="s">
        <v>2855</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2856</v>
      </c>
    </row>
    <row r="260" spans="1:5" ht="12.75">
      <c r="A260" t="s">
        <v>56</v>
      </c>
      <c r="E260" s="39" t="s">
        <v>1767</v>
      </c>
    </row>
    <row r="261" spans="1:16" ht="12.75">
      <c r="A261" t="s">
        <v>49</v>
      </c>
      <c s="34" t="s">
        <v>296</v>
      </c>
      <c s="34" t="s">
        <v>8181</v>
      </c>
      <c s="35" t="s">
        <v>5</v>
      </c>
      <c s="6" t="s">
        <v>2858</v>
      </c>
      <c s="36" t="s">
        <v>702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2859</v>
      </c>
    </row>
    <row r="264" spans="1:5" ht="12.75">
      <c r="A264" t="s">
        <v>56</v>
      </c>
      <c r="E264" s="39" t="s">
        <v>1767</v>
      </c>
    </row>
    <row r="265" spans="1:13" ht="12.75">
      <c r="A265" t="s">
        <v>46</v>
      </c>
      <c r="C265" s="31" t="s">
        <v>8320</v>
      </c>
      <c r="E265" s="33" t="s">
        <v>8321</v>
      </c>
      <c r="J265" s="32">
        <f>0</f>
      </c>
      <c s="32">
        <f>0</f>
      </c>
      <c s="32">
        <f>0+L266+L270+L274+L278+L282+L286+L290</f>
      </c>
      <c s="32">
        <f>0+M266+M270+M274+M278+M282+M286+M290</f>
      </c>
    </row>
    <row r="266" spans="1:16" ht="12.75">
      <c r="A266" t="s">
        <v>49</v>
      </c>
      <c s="34" t="s">
        <v>300</v>
      </c>
      <c s="34" t="s">
        <v>8322</v>
      </c>
      <c s="35" t="s">
        <v>5</v>
      </c>
      <c s="6" t="s">
        <v>8323</v>
      </c>
      <c s="36" t="s">
        <v>80</v>
      </c>
      <c s="37">
        <v>12</v>
      </c>
      <c s="36">
        <v>0</v>
      </c>
      <c s="36">
        <f>ROUND(G266*H266,6)</f>
      </c>
      <c r="L266" s="38">
        <v>0</v>
      </c>
      <c s="32">
        <f>ROUND(ROUND(L266,2)*ROUND(G266,3),2)</f>
      </c>
      <c s="36" t="s">
        <v>416</v>
      </c>
      <c>
        <f>(M266*21)/100</f>
      </c>
      <c t="s">
        <v>27</v>
      </c>
    </row>
    <row r="267" spans="1:5" ht="12.75">
      <c r="A267" s="35" t="s">
        <v>54</v>
      </c>
      <c r="E267" s="39" t="s">
        <v>8324</v>
      </c>
    </row>
    <row r="268" spans="1:5" ht="12.75">
      <c r="A268" s="35" t="s">
        <v>55</v>
      </c>
      <c r="E268" s="40" t="s">
        <v>8219</v>
      </c>
    </row>
    <row r="269" spans="1:5" ht="38.25">
      <c r="A269" t="s">
        <v>56</v>
      </c>
      <c r="E269" s="39" t="s">
        <v>8325</v>
      </c>
    </row>
    <row r="270" spans="1:16" ht="12.75">
      <c r="A270" t="s">
        <v>49</v>
      </c>
      <c s="34" t="s">
        <v>304</v>
      </c>
      <c s="34" t="s">
        <v>8326</v>
      </c>
      <c s="35" t="s">
        <v>5</v>
      </c>
      <c s="6" t="s">
        <v>8327</v>
      </c>
      <c s="36" t="s">
        <v>75</v>
      </c>
      <c s="37">
        <v>36</v>
      </c>
      <c s="36">
        <v>0</v>
      </c>
      <c s="36">
        <f>ROUND(G270*H270,6)</f>
      </c>
      <c r="L270" s="38">
        <v>0</v>
      </c>
      <c s="32">
        <f>ROUND(ROUND(L270,2)*ROUND(G270,3),2)</f>
      </c>
      <c s="36" t="s">
        <v>416</v>
      </c>
      <c>
        <f>(M270*21)/100</f>
      </c>
      <c t="s">
        <v>27</v>
      </c>
    </row>
    <row r="271" spans="1:5" ht="12.75">
      <c r="A271" s="35" t="s">
        <v>54</v>
      </c>
      <c r="E271" s="39" t="s">
        <v>8324</v>
      </c>
    </row>
    <row r="272" spans="1:5" ht="12.75">
      <c r="A272" s="35" t="s">
        <v>55</v>
      </c>
      <c r="E272" s="40" t="s">
        <v>8219</v>
      </c>
    </row>
    <row r="273" spans="1:5" ht="38.25">
      <c r="A273" t="s">
        <v>56</v>
      </c>
      <c r="E273" s="39" t="s">
        <v>8325</v>
      </c>
    </row>
    <row r="274" spans="1:16" ht="12.75">
      <c r="A274" t="s">
        <v>49</v>
      </c>
      <c s="34" t="s">
        <v>308</v>
      </c>
      <c s="34" t="s">
        <v>8328</v>
      </c>
      <c s="35" t="s">
        <v>5</v>
      </c>
      <c s="6" t="s">
        <v>8329</v>
      </c>
      <c s="36" t="s">
        <v>4053</v>
      </c>
      <c s="37">
        <v>600</v>
      </c>
      <c s="36">
        <v>0</v>
      </c>
      <c s="36">
        <f>ROUND(G274*H274,6)</f>
      </c>
      <c r="L274" s="38">
        <v>0</v>
      </c>
      <c s="32">
        <f>ROUND(ROUND(L274,2)*ROUND(G274,3),2)</f>
      </c>
      <c s="36" t="s">
        <v>416</v>
      </c>
      <c>
        <f>(M274*21)/100</f>
      </c>
      <c t="s">
        <v>27</v>
      </c>
    </row>
    <row r="275" spans="1:5" ht="12.75">
      <c r="A275" s="35" t="s">
        <v>54</v>
      </c>
      <c r="E275" s="39" t="s">
        <v>8324</v>
      </c>
    </row>
    <row r="276" spans="1:5" ht="12.75">
      <c r="A276" s="35" t="s">
        <v>55</v>
      </c>
      <c r="E276" s="40" t="s">
        <v>8219</v>
      </c>
    </row>
    <row r="277" spans="1:5" ht="38.25">
      <c r="A277" t="s">
        <v>56</v>
      </c>
      <c r="E277" s="39" t="s">
        <v>8325</v>
      </c>
    </row>
    <row r="278" spans="1:16" ht="12.75">
      <c r="A278" t="s">
        <v>49</v>
      </c>
      <c s="34" t="s">
        <v>312</v>
      </c>
      <c s="34" t="s">
        <v>8330</v>
      </c>
      <c s="35" t="s">
        <v>5</v>
      </c>
      <c s="6" t="s">
        <v>8331</v>
      </c>
      <c s="36" t="s">
        <v>4053</v>
      </c>
      <c s="37">
        <v>600</v>
      </c>
      <c s="36">
        <v>0</v>
      </c>
      <c s="36">
        <f>ROUND(G278*H278,6)</f>
      </c>
      <c r="L278" s="38">
        <v>0</v>
      </c>
      <c s="32">
        <f>ROUND(ROUND(L278,2)*ROUND(G278,3),2)</f>
      </c>
      <c s="36" t="s">
        <v>416</v>
      </c>
      <c>
        <f>(M278*21)/100</f>
      </c>
      <c t="s">
        <v>27</v>
      </c>
    </row>
    <row r="279" spans="1:5" ht="12.75">
      <c r="A279" s="35" t="s">
        <v>54</v>
      </c>
      <c r="E279" s="39" t="s">
        <v>8324</v>
      </c>
    </row>
    <row r="280" spans="1:5" ht="12.75">
      <c r="A280" s="35" t="s">
        <v>55</v>
      </c>
      <c r="E280" s="40" t="s">
        <v>8219</v>
      </c>
    </row>
    <row r="281" spans="1:5" ht="38.25">
      <c r="A281" t="s">
        <v>56</v>
      </c>
      <c r="E281" s="39" t="s">
        <v>8325</v>
      </c>
    </row>
    <row r="282" spans="1:16" ht="25.5">
      <c r="A282" t="s">
        <v>49</v>
      </c>
      <c s="34" t="s">
        <v>316</v>
      </c>
      <c s="34" t="s">
        <v>8332</v>
      </c>
      <c s="35" t="s">
        <v>5</v>
      </c>
      <c s="6" t="s">
        <v>8333</v>
      </c>
      <c s="36" t="s">
        <v>80</v>
      </c>
      <c s="37">
        <v>12</v>
      </c>
      <c s="36">
        <v>0</v>
      </c>
      <c s="36">
        <f>ROUND(G282*H282,6)</f>
      </c>
      <c r="L282" s="38">
        <v>0</v>
      </c>
      <c s="32">
        <f>ROUND(ROUND(L282,2)*ROUND(G282,3),2)</f>
      </c>
      <c s="36" t="s">
        <v>416</v>
      </c>
      <c>
        <f>(M282*21)/100</f>
      </c>
      <c t="s">
        <v>27</v>
      </c>
    </row>
    <row r="283" spans="1:5" ht="12.75">
      <c r="A283" s="35" t="s">
        <v>54</v>
      </c>
      <c r="E283" s="39" t="s">
        <v>8324</v>
      </c>
    </row>
    <row r="284" spans="1:5" ht="12.75">
      <c r="A284" s="35" t="s">
        <v>55</v>
      </c>
      <c r="E284" s="40" t="s">
        <v>8219</v>
      </c>
    </row>
    <row r="285" spans="1:5" ht="38.25">
      <c r="A285" t="s">
        <v>56</v>
      </c>
      <c r="E285" s="39" t="s">
        <v>8325</v>
      </c>
    </row>
    <row r="286" spans="1:16" ht="25.5">
      <c r="A286" t="s">
        <v>49</v>
      </c>
      <c s="34" t="s">
        <v>320</v>
      </c>
      <c s="34" t="s">
        <v>8334</v>
      </c>
      <c s="35" t="s">
        <v>5</v>
      </c>
      <c s="6" t="s">
        <v>8335</v>
      </c>
      <c s="36" t="s">
        <v>75</v>
      </c>
      <c s="37">
        <v>36</v>
      </c>
      <c s="36">
        <v>0</v>
      </c>
      <c s="36">
        <f>ROUND(G286*H286,6)</f>
      </c>
      <c r="L286" s="38">
        <v>0</v>
      </c>
      <c s="32">
        <f>ROUND(ROUND(L286,2)*ROUND(G286,3),2)</f>
      </c>
      <c s="36" t="s">
        <v>416</v>
      </c>
      <c>
        <f>(M286*21)/100</f>
      </c>
      <c t="s">
        <v>27</v>
      </c>
    </row>
    <row r="287" spans="1:5" ht="12.75">
      <c r="A287" s="35" t="s">
        <v>54</v>
      </c>
      <c r="E287" s="39" t="s">
        <v>8324</v>
      </c>
    </row>
    <row r="288" spans="1:5" ht="12.75">
      <c r="A288" s="35" t="s">
        <v>55</v>
      </c>
      <c r="E288" s="40" t="s">
        <v>8219</v>
      </c>
    </row>
    <row r="289" spans="1:5" ht="38.25">
      <c r="A289" t="s">
        <v>56</v>
      </c>
      <c r="E289" s="39" t="s">
        <v>8325</v>
      </c>
    </row>
    <row r="290" spans="1:16" ht="12.75">
      <c r="A290" t="s">
        <v>49</v>
      </c>
      <c s="34" t="s">
        <v>324</v>
      </c>
      <c s="34" t="s">
        <v>8336</v>
      </c>
      <c s="35" t="s">
        <v>5</v>
      </c>
      <c s="6" t="s">
        <v>8337</v>
      </c>
      <c s="36" t="s">
        <v>4053</v>
      </c>
      <c s="37">
        <v>600</v>
      </c>
      <c s="36">
        <v>0</v>
      </c>
      <c s="36">
        <f>ROUND(G290*H290,6)</f>
      </c>
      <c r="L290" s="38">
        <v>0</v>
      </c>
      <c s="32">
        <f>ROUND(ROUND(L290,2)*ROUND(G290,3),2)</f>
      </c>
      <c s="36" t="s">
        <v>416</v>
      </c>
      <c>
        <f>(M290*21)/100</f>
      </c>
      <c t="s">
        <v>27</v>
      </c>
    </row>
    <row r="291" spans="1:5" ht="12.75">
      <c r="A291" s="35" t="s">
        <v>54</v>
      </c>
      <c r="E291" s="39" t="s">
        <v>8324</v>
      </c>
    </row>
    <row r="292" spans="1:5" ht="12.75">
      <c r="A292" s="35" t="s">
        <v>55</v>
      </c>
      <c r="E292" s="40" t="s">
        <v>8219</v>
      </c>
    </row>
    <row r="293" spans="1:5" ht="38.25">
      <c r="A293" t="s">
        <v>56</v>
      </c>
      <c r="E293" s="39" t="s">
        <v>8325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8340</v>
      </c>
      <c r="E8" s="30" t="s">
        <v>8339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1318</v>
      </c>
      <c s="35" t="s">
        <v>5</v>
      </c>
      <c s="6" t="s">
        <v>1319</v>
      </c>
      <c s="36" t="s">
        <v>60</v>
      </c>
      <c s="37">
        <v>149.77</v>
      </c>
      <c s="36">
        <v>0</v>
      </c>
      <c s="36">
        <f>ROUND(G10*H10,6)</f>
      </c>
      <c r="L10" s="38">
        <v>0</v>
      </c>
      <c s="32">
        <f>ROUND(ROUND(L10,2)*ROUND(G10,3),2)</f>
      </c>
      <c s="36" t="s">
        <v>53</v>
      </c>
      <c>
        <f>(M10*21)/100</f>
      </c>
      <c t="s">
        <v>27</v>
      </c>
    </row>
    <row r="11" spans="1:5" ht="12.75">
      <c r="A11" s="35" t="s">
        <v>54</v>
      </c>
      <c r="E11" s="39" t="s">
        <v>8341</v>
      </c>
    </row>
    <row r="12" spans="1:5" ht="12.75">
      <c r="A12" s="35" t="s">
        <v>55</v>
      </c>
      <c r="E12" s="40" t="s">
        <v>8342</v>
      </c>
    </row>
    <row r="13" spans="1:5" ht="318.75">
      <c r="A13" t="s">
        <v>56</v>
      </c>
      <c r="E13" s="39" t="s">
        <v>8189</v>
      </c>
    </row>
    <row r="14" spans="1:16" ht="12.75">
      <c r="A14" t="s">
        <v>49</v>
      </c>
      <c s="34" t="s">
        <v>27</v>
      </c>
      <c s="34" t="s">
        <v>8190</v>
      </c>
      <c s="35" t="s">
        <v>5</v>
      </c>
      <c s="6" t="s">
        <v>8191</v>
      </c>
      <c s="36" t="s">
        <v>75</v>
      </c>
      <c s="37">
        <v>140</v>
      </c>
      <c s="36">
        <v>0</v>
      </c>
      <c s="36">
        <f>ROUND(G14*H14,6)</f>
      </c>
      <c r="L14" s="38">
        <v>0</v>
      </c>
      <c s="32">
        <f>ROUND(ROUND(L14,2)*ROUND(G14,3),2)</f>
      </c>
      <c s="36" t="s">
        <v>416</v>
      </c>
      <c>
        <f>(M14*21)/100</f>
      </c>
      <c t="s">
        <v>27</v>
      </c>
    </row>
    <row r="15" spans="1:5" ht="12.75">
      <c r="A15" s="35" t="s">
        <v>54</v>
      </c>
      <c r="E15" s="39" t="s">
        <v>8343</v>
      </c>
    </row>
    <row r="16" spans="1:5" ht="12.75">
      <c r="A16" s="35" t="s">
        <v>55</v>
      </c>
      <c r="E16" s="40" t="s">
        <v>8344</v>
      </c>
    </row>
    <row r="17" spans="1:5" ht="153">
      <c r="A17" t="s">
        <v>56</v>
      </c>
      <c r="E17" s="39" t="s">
        <v>8193</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8345</v>
      </c>
    </row>
    <row r="20" spans="1:5" ht="25.5">
      <c r="A20" s="35" t="s">
        <v>55</v>
      </c>
      <c r="E20" s="40" t="s">
        <v>8346</v>
      </c>
    </row>
    <row r="21" spans="1:5" ht="229.5">
      <c r="A21" t="s">
        <v>56</v>
      </c>
      <c r="E21" s="39" t="s">
        <v>8196</v>
      </c>
    </row>
    <row r="22" spans="1:16" ht="12.75">
      <c r="A22" t="s">
        <v>49</v>
      </c>
      <c s="34" t="s">
        <v>65</v>
      </c>
      <c s="34" t="s">
        <v>8197</v>
      </c>
      <c s="35" t="s">
        <v>5</v>
      </c>
      <c s="6" t="s">
        <v>8198</v>
      </c>
      <c s="36" t="s">
        <v>60</v>
      </c>
      <c s="37">
        <v>6.5</v>
      </c>
      <c s="36">
        <v>0</v>
      </c>
      <c s="36">
        <f>ROUND(G22*H22,6)</f>
      </c>
      <c r="L22" s="38">
        <v>0</v>
      </c>
      <c s="32">
        <f>ROUND(ROUND(L22,2)*ROUND(G22,3),2)</f>
      </c>
      <c s="36" t="s">
        <v>53</v>
      </c>
      <c>
        <f>(M22*21)/100</f>
      </c>
      <c t="s">
        <v>27</v>
      </c>
    </row>
    <row r="23" spans="1:5" ht="12.75">
      <c r="A23" s="35" t="s">
        <v>54</v>
      </c>
      <c r="E23" s="39" t="s">
        <v>8199</v>
      </c>
    </row>
    <row r="24" spans="1:5" ht="12.75">
      <c r="A24" s="35" t="s">
        <v>55</v>
      </c>
      <c r="E24" s="40" t="s">
        <v>8347</v>
      </c>
    </row>
    <row r="25" spans="1:5" ht="408">
      <c r="A25" t="s">
        <v>56</v>
      </c>
      <c r="E25" s="39" t="s">
        <v>8201</v>
      </c>
    </row>
    <row r="26" spans="1:16" ht="12.75">
      <c r="A26" t="s">
        <v>49</v>
      </c>
      <c s="34" t="s">
        <v>69</v>
      </c>
      <c s="34" t="s">
        <v>956</v>
      </c>
      <c s="35" t="s">
        <v>5</v>
      </c>
      <c s="6" t="s">
        <v>957</v>
      </c>
      <c s="36" t="s">
        <v>75</v>
      </c>
      <c s="37">
        <v>514</v>
      </c>
      <c s="36">
        <v>0</v>
      </c>
      <c s="36">
        <f>ROUND(G26*H26,6)</f>
      </c>
      <c r="L26" s="38">
        <v>0</v>
      </c>
      <c s="32">
        <f>ROUND(ROUND(L26,2)*ROUND(G26,3),2)</f>
      </c>
      <c s="36" t="s">
        <v>53</v>
      </c>
      <c>
        <f>(M26*21)/100</f>
      </c>
      <c t="s">
        <v>27</v>
      </c>
    </row>
    <row r="27" spans="1:5" ht="12.75">
      <c r="A27" s="35" t="s">
        <v>54</v>
      </c>
      <c r="E27" s="39" t="s">
        <v>8348</v>
      </c>
    </row>
    <row r="28" spans="1:5" ht="12.75">
      <c r="A28" s="35" t="s">
        <v>55</v>
      </c>
      <c r="E28" s="40" t="s">
        <v>8203</v>
      </c>
    </row>
    <row r="29" spans="1:5" ht="140.25">
      <c r="A29" t="s">
        <v>56</v>
      </c>
      <c r="E29" s="39" t="s">
        <v>8095</v>
      </c>
    </row>
    <row r="30" spans="1:16" ht="12.75">
      <c r="A30" t="s">
        <v>49</v>
      </c>
      <c s="34" t="s">
        <v>72</v>
      </c>
      <c s="34" t="s">
        <v>950</v>
      </c>
      <c s="35" t="s">
        <v>5</v>
      </c>
      <c s="6" t="s">
        <v>951</v>
      </c>
      <c s="36" t="s">
        <v>75</v>
      </c>
      <c s="37">
        <v>514</v>
      </c>
      <c s="36">
        <v>0</v>
      </c>
      <c s="36">
        <f>ROUND(G30*H30,6)</f>
      </c>
      <c r="L30" s="38">
        <v>0</v>
      </c>
      <c s="32">
        <f>ROUND(ROUND(L30,2)*ROUND(G30,3),2)</f>
      </c>
      <c s="36" t="s">
        <v>53</v>
      </c>
      <c>
        <f>(M30*21)/100</f>
      </c>
      <c t="s">
        <v>27</v>
      </c>
    </row>
    <row r="31" spans="1:5" ht="12.75">
      <c r="A31" s="35" t="s">
        <v>54</v>
      </c>
      <c r="E31" s="39" t="s">
        <v>8349</v>
      </c>
    </row>
    <row r="32" spans="1:5" ht="12.75">
      <c r="A32" s="35" t="s">
        <v>55</v>
      </c>
      <c r="E32" s="40" t="s">
        <v>8203</v>
      </c>
    </row>
    <row r="33" spans="1:5" ht="114.75">
      <c r="A33" t="s">
        <v>56</v>
      </c>
      <c r="E33" s="39" t="s">
        <v>8102</v>
      </c>
    </row>
    <row r="34" spans="1:16" ht="25.5">
      <c r="A34" t="s">
        <v>49</v>
      </c>
      <c s="34" t="s">
        <v>77</v>
      </c>
      <c s="34" t="s">
        <v>1307</v>
      </c>
      <c s="35" t="s">
        <v>5</v>
      </c>
      <c s="6" t="s">
        <v>1308</v>
      </c>
      <c s="36" t="s">
        <v>75</v>
      </c>
      <c s="37">
        <v>514</v>
      </c>
      <c s="36">
        <v>0</v>
      </c>
      <c s="36">
        <f>ROUND(G34*H34,6)</f>
      </c>
      <c r="L34" s="38">
        <v>0</v>
      </c>
      <c s="32">
        <f>ROUND(ROUND(L34,2)*ROUND(G34,3),2)</f>
      </c>
      <c s="36" t="s">
        <v>53</v>
      </c>
      <c>
        <f>(M34*21)/100</f>
      </c>
      <c t="s">
        <v>27</v>
      </c>
    </row>
    <row r="35" spans="1:5" ht="12.75">
      <c r="A35" s="35" t="s">
        <v>54</v>
      </c>
      <c r="E35" s="39" t="s">
        <v>8349</v>
      </c>
    </row>
    <row r="36" spans="1:5" ht="12.75">
      <c r="A36" s="35" t="s">
        <v>55</v>
      </c>
      <c r="E36" s="40" t="s">
        <v>8203</v>
      </c>
    </row>
    <row r="37" spans="1:5" ht="140.25">
      <c r="A37" t="s">
        <v>56</v>
      </c>
      <c r="E37" s="39" t="s">
        <v>8097</v>
      </c>
    </row>
    <row r="38" spans="1:16" ht="25.5">
      <c r="A38" t="s">
        <v>49</v>
      </c>
      <c s="34" t="s">
        <v>82</v>
      </c>
      <c s="34" t="s">
        <v>8205</v>
      </c>
      <c s="35" t="s">
        <v>5</v>
      </c>
      <c s="6" t="s">
        <v>8206</v>
      </c>
      <c s="36" t="s">
        <v>75</v>
      </c>
      <c s="37">
        <v>40</v>
      </c>
      <c s="36">
        <v>0</v>
      </c>
      <c s="36">
        <f>ROUND(G38*H38,6)</f>
      </c>
      <c r="L38" s="38">
        <v>0</v>
      </c>
      <c s="32">
        <f>ROUND(ROUND(L38,2)*ROUND(G38,3),2)</f>
      </c>
      <c s="36" t="s">
        <v>53</v>
      </c>
      <c>
        <f>(M38*21)/100</f>
      </c>
      <c t="s">
        <v>27</v>
      </c>
    </row>
    <row r="39" spans="1:5" ht="12.75">
      <c r="A39" s="35" t="s">
        <v>54</v>
      </c>
      <c r="E39" s="39" t="s">
        <v>8207</v>
      </c>
    </row>
    <row r="40" spans="1:5" ht="12.75">
      <c r="A40" s="35" t="s">
        <v>55</v>
      </c>
      <c r="E40" s="40" t="s">
        <v>8203</v>
      </c>
    </row>
    <row r="41" spans="1:5" ht="127.5">
      <c r="A41" t="s">
        <v>56</v>
      </c>
      <c r="E41" s="39" t="s">
        <v>8208</v>
      </c>
    </row>
    <row r="42" spans="1:16" ht="25.5">
      <c r="A42" t="s">
        <v>49</v>
      </c>
      <c s="34" t="s">
        <v>86</v>
      </c>
      <c s="34" t="s">
        <v>8350</v>
      </c>
      <c s="35" t="s">
        <v>5</v>
      </c>
      <c s="6" t="s">
        <v>8351</v>
      </c>
      <c s="36" t="s">
        <v>75</v>
      </c>
      <c s="37">
        <v>500</v>
      </c>
      <c s="36">
        <v>0</v>
      </c>
      <c s="36">
        <f>ROUND(G42*H42,6)</f>
      </c>
      <c r="L42" s="38">
        <v>0</v>
      </c>
      <c s="32">
        <f>ROUND(ROUND(L42,2)*ROUND(G42,3),2)</f>
      </c>
      <c s="36" t="s">
        <v>53</v>
      </c>
      <c>
        <f>(M42*21)/100</f>
      </c>
      <c t="s">
        <v>27</v>
      </c>
    </row>
    <row r="43" spans="1:5" ht="12.75">
      <c r="A43" s="35" t="s">
        <v>54</v>
      </c>
      <c r="E43" s="39" t="s">
        <v>8344</v>
      </c>
    </row>
    <row r="44" spans="1:5" ht="12.75">
      <c r="A44" s="35" t="s">
        <v>55</v>
      </c>
      <c r="E44" s="40" t="s">
        <v>8352</v>
      </c>
    </row>
    <row r="45" spans="1:5" ht="76.5">
      <c r="A45" t="s">
        <v>56</v>
      </c>
      <c r="E45" s="39" t="s">
        <v>8353</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8209</v>
      </c>
    </row>
    <row r="48" spans="1:5" ht="12.75">
      <c r="A48" s="35" t="s">
        <v>55</v>
      </c>
      <c r="E48" s="40" t="s">
        <v>8203</v>
      </c>
    </row>
    <row r="49" spans="1:5" ht="102">
      <c r="A49" t="s">
        <v>56</v>
      </c>
      <c r="E49" s="39" t="s">
        <v>8101</v>
      </c>
    </row>
    <row r="50" spans="1:16" ht="12.75">
      <c r="A50" t="s">
        <v>49</v>
      </c>
      <c s="34" t="s">
        <v>94</v>
      </c>
      <c s="34" t="s">
        <v>8354</v>
      </c>
      <c s="35" t="s">
        <v>5</v>
      </c>
      <c s="6" t="s">
        <v>8355</v>
      </c>
      <c s="36" t="s">
        <v>75</v>
      </c>
      <c s="37">
        <v>14</v>
      </c>
      <c s="36">
        <v>0</v>
      </c>
      <c s="36">
        <f>ROUND(G50*H50,6)</f>
      </c>
      <c r="L50" s="38">
        <v>0</v>
      </c>
      <c s="32">
        <f>ROUND(ROUND(L50,2)*ROUND(G50,3),2)</f>
      </c>
      <c s="36" t="s">
        <v>53</v>
      </c>
      <c>
        <f>(M50*21)/100</f>
      </c>
      <c t="s">
        <v>27</v>
      </c>
    </row>
    <row r="51" spans="1:5" ht="12.75">
      <c r="A51" s="35" t="s">
        <v>54</v>
      </c>
      <c r="E51" s="39" t="s">
        <v>8356</v>
      </c>
    </row>
    <row r="52" spans="1:5" ht="12.75">
      <c r="A52" s="35" t="s">
        <v>55</v>
      </c>
      <c r="E52" s="40" t="s">
        <v>8203</v>
      </c>
    </row>
    <row r="53" spans="1:5" ht="89.25">
      <c r="A53" t="s">
        <v>56</v>
      </c>
      <c r="E53" s="39" t="s">
        <v>8357</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8356</v>
      </c>
    </row>
    <row r="56" spans="1:5" ht="12.75">
      <c r="A56" s="35" t="s">
        <v>55</v>
      </c>
      <c r="E56" s="40" t="s">
        <v>8215</v>
      </c>
    </row>
    <row r="57" spans="1:5" ht="76.5">
      <c r="A57" t="s">
        <v>56</v>
      </c>
      <c r="E57" s="39" t="s">
        <v>8100</v>
      </c>
    </row>
    <row r="58" spans="1:13" ht="12.75">
      <c r="A58" t="s">
        <v>46</v>
      </c>
      <c r="C58" s="31" t="s">
        <v>110</v>
      </c>
      <c r="E58" s="33" t="s">
        <v>8216</v>
      </c>
      <c r="J58" s="32">
        <f>0</f>
      </c>
      <c s="32">
        <f>0</f>
      </c>
      <c s="32">
        <f>0+L59+L63+L67+L71+L75+L79+L83+L87</f>
      </c>
      <c s="32">
        <f>0+M59+M63+M67+M71+M75+M79+M83+M87</f>
      </c>
    </row>
    <row r="59" spans="1:16" ht="12.75">
      <c r="A59" t="s">
        <v>49</v>
      </c>
      <c s="34" t="s">
        <v>187</v>
      </c>
      <c s="34" t="s">
        <v>8217</v>
      </c>
      <c s="35" t="s">
        <v>5</v>
      </c>
      <c s="6" t="s">
        <v>8218</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8219</v>
      </c>
    </row>
    <row r="62" spans="1:5" ht="153">
      <c r="A62" t="s">
        <v>56</v>
      </c>
      <c r="E62" s="39" t="s">
        <v>1914</v>
      </c>
    </row>
    <row r="63" spans="1:16" ht="12.75">
      <c r="A63" t="s">
        <v>49</v>
      </c>
      <c s="34" t="s">
        <v>191</v>
      </c>
      <c s="34" t="s">
        <v>8220</v>
      </c>
      <c s="35" t="s">
        <v>5</v>
      </c>
      <c s="6" t="s">
        <v>8221</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8219</v>
      </c>
    </row>
    <row r="66" spans="1:5" ht="114.75">
      <c r="A66" t="s">
        <v>56</v>
      </c>
      <c r="E66" s="39" t="s">
        <v>8222</v>
      </c>
    </row>
    <row r="67" spans="1:16" ht="12.75">
      <c r="A67" t="s">
        <v>49</v>
      </c>
      <c s="34" t="s">
        <v>195</v>
      </c>
      <c s="34" t="s">
        <v>7055</v>
      </c>
      <c s="35" t="s">
        <v>5</v>
      </c>
      <c s="6" t="s">
        <v>7056</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8219</v>
      </c>
    </row>
    <row r="70" spans="1:5" ht="114.75">
      <c r="A70" t="s">
        <v>56</v>
      </c>
      <c r="E70" s="39" t="s">
        <v>8222</v>
      </c>
    </row>
    <row r="71" spans="1:16" ht="12.75">
      <c r="A71" t="s">
        <v>49</v>
      </c>
      <c s="34" t="s">
        <v>199</v>
      </c>
      <c s="34" t="s">
        <v>8223</v>
      </c>
      <c s="35" t="s">
        <v>5</v>
      </c>
      <c s="6" t="s">
        <v>8224</v>
      </c>
      <c s="36" t="s">
        <v>60</v>
      </c>
      <c s="37">
        <v>40.35</v>
      </c>
      <c s="36">
        <v>0</v>
      </c>
      <c s="36">
        <f>ROUND(G71*H71,6)</f>
      </c>
      <c r="L71" s="38">
        <v>0</v>
      </c>
      <c s="32">
        <f>ROUND(ROUND(L71,2)*ROUND(G71,3),2)</f>
      </c>
      <c s="36" t="s">
        <v>53</v>
      </c>
      <c>
        <f>(M71*21)/100</f>
      </c>
      <c t="s">
        <v>27</v>
      </c>
    </row>
    <row r="72" spans="1:5" ht="12.75">
      <c r="A72" s="35" t="s">
        <v>54</v>
      </c>
      <c r="E72" s="39" t="s">
        <v>8225</v>
      </c>
    </row>
    <row r="73" spans="1:5" ht="12.75">
      <c r="A73" s="35" t="s">
        <v>55</v>
      </c>
      <c r="E73" s="40" t="s">
        <v>8226</v>
      </c>
    </row>
    <row r="74" spans="1:5" ht="127.5">
      <c r="A74" t="s">
        <v>56</v>
      </c>
      <c r="E74" s="39" t="s">
        <v>7912</v>
      </c>
    </row>
    <row r="75" spans="1:16" ht="12.75">
      <c r="A75" t="s">
        <v>49</v>
      </c>
      <c s="34" t="s">
        <v>203</v>
      </c>
      <c s="34" t="s">
        <v>8227</v>
      </c>
      <c s="35" t="s">
        <v>5</v>
      </c>
      <c s="6" t="s">
        <v>8228</v>
      </c>
      <c s="36" t="s">
        <v>80</v>
      </c>
      <c s="37">
        <v>1</v>
      </c>
      <c s="36">
        <v>0</v>
      </c>
      <c s="36">
        <f>ROUND(G75*H75,6)</f>
      </c>
      <c r="L75" s="38">
        <v>0</v>
      </c>
      <c s="32">
        <f>ROUND(ROUND(L75,2)*ROUND(G75,3),2)</f>
      </c>
      <c s="36" t="s">
        <v>53</v>
      </c>
      <c>
        <f>(M75*21)/100</f>
      </c>
      <c t="s">
        <v>27</v>
      </c>
    </row>
    <row r="76" spans="1:5" ht="12.75">
      <c r="A76" s="35" t="s">
        <v>54</v>
      </c>
      <c r="E76" s="39" t="s">
        <v>8358</v>
      </c>
    </row>
    <row r="77" spans="1:5" ht="12.75">
      <c r="A77" s="35" t="s">
        <v>55</v>
      </c>
      <c r="E77" s="40" t="s">
        <v>8219</v>
      </c>
    </row>
    <row r="78" spans="1:5" ht="114.75">
      <c r="A78" t="s">
        <v>56</v>
      </c>
      <c r="E78" s="39" t="s">
        <v>8222</v>
      </c>
    </row>
    <row r="79" spans="1:16" ht="38.25">
      <c r="A79" t="s">
        <v>49</v>
      </c>
      <c s="34" t="s">
        <v>207</v>
      </c>
      <c s="34" t="s">
        <v>2830</v>
      </c>
      <c s="35" t="s">
        <v>2831</v>
      </c>
      <c s="6" t="s">
        <v>8232</v>
      </c>
      <c s="36" t="s">
        <v>2833</v>
      </c>
      <c s="37">
        <v>12.68</v>
      </c>
      <c s="36">
        <v>0</v>
      </c>
      <c s="36">
        <f>ROUND(G79*H79,6)</f>
      </c>
      <c r="L79" s="38">
        <v>0</v>
      </c>
      <c s="32">
        <f>ROUND(ROUND(L79,2)*ROUND(G79,3),2)</f>
      </c>
      <c s="36" t="s">
        <v>416</v>
      </c>
      <c>
        <f>(M79*21)/100</f>
      </c>
      <c t="s">
        <v>27</v>
      </c>
    </row>
    <row r="80" spans="1:5" ht="12.75">
      <c r="A80" s="35" t="s">
        <v>54</v>
      </c>
      <c r="E80" s="39" t="s">
        <v>2839</v>
      </c>
    </row>
    <row r="81" spans="1:5" ht="12.75">
      <c r="A81" s="35" t="s">
        <v>55</v>
      </c>
      <c r="E81" s="40" t="s">
        <v>8219</v>
      </c>
    </row>
    <row r="82" spans="1:5" ht="165.75">
      <c r="A82" t="s">
        <v>56</v>
      </c>
      <c r="E82" s="39" t="s">
        <v>8233</v>
      </c>
    </row>
    <row r="83" spans="1:16" ht="25.5">
      <c r="A83" t="s">
        <v>49</v>
      </c>
      <c s="34" t="s">
        <v>211</v>
      </c>
      <c s="34" t="s">
        <v>3101</v>
      </c>
      <c s="35" t="s">
        <v>3102</v>
      </c>
      <c s="6" t="s">
        <v>8234</v>
      </c>
      <c s="36" t="s">
        <v>2833</v>
      </c>
      <c s="37">
        <v>88.77</v>
      </c>
      <c s="36">
        <v>0</v>
      </c>
      <c s="36">
        <f>ROUND(G83*H83,6)</f>
      </c>
      <c r="L83" s="38">
        <v>0</v>
      </c>
      <c s="32">
        <f>ROUND(ROUND(L83,2)*ROUND(G83,3),2)</f>
      </c>
      <c s="36" t="s">
        <v>416</v>
      </c>
      <c>
        <f>(M83*21)/100</f>
      </c>
      <c t="s">
        <v>27</v>
      </c>
    </row>
    <row r="84" spans="1:5" ht="12.75">
      <c r="A84" s="35" t="s">
        <v>54</v>
      </c>
      <c r="E84" s="39" t="s">
        <v>2839</v>
      </c>
    </row>
    <row r="85" spans="1:5" ht="12.75">
      <c r="A85" s="35" t="s">
        <v>55</v>
      </c>
      <c r="E85" s="40" t="s">
        <v>8235</v>
      </c>
    </row>
    <row r="86" spans="1:5" ht="165.75">
      <c r="A86" t="s">
        <v>56</v>
      </c>
      <c r="E86" s="39" t="s">
        <v>8233</v>
      </c>
    </row>
    <row r="87" spans="1:16" ht="38.25">
      <c r="A87" t="s">
        <v>49</v>
      </c>
      <c s="34" t="s">
        <v>215</v>
      </c>
      <c s="34" t="s">
        <v>4894</v>
      </c>
      <c s="35" t="s">
        <v>4895</v>
      </c>
      <c s="6" t="s">
        <v>8236</v>
      </c>
      <c s="36" t="s">
        <v>2833</v>
      </c>
      <c s="37">
        <v>57.77</v>
      </c>
      <c s="36">
        <v>0</v>
      </c>
      <c s="36">
        <f>ROUND(G87*H87,6)</f>
      </c>
      <c r="L87" s="38">
        <v>0</v>
      </c>
      <c s="32">
        <f>ROUND(ROUND(L87,2)*ROUND(G87,3),2)</f>
      </c>
      <c s="36" t="s">
        <v>416</v>
      </c>
      <c>
        <f>(M87*21)/100</f>
      </c>
      <c t="s">
        <v>27</v>
      </c>
    </row>
    <row r="88" spans="1:5" ht="12.75">
      <c r="A88" s="35" t="s">
        <v>54</v>
      </c>
      <c r="E88" s="39" t="s">
        <v>2839</v>
      </c>
    </row>
    <row r="89" spans="1:5" ht="12.75">
      <c r="A89" s="35" t="s">
        <v>55</v>
      </c>
      <c r="E89" s="40" t="s">
        <v>8359</v>
      </c>
    </row>
    <row r="90" spans="1:5" ht="140.25">
      <c r="A90" t="s">
        <v>56</v>
      </c>
      <c r="E90" s="39" t="s">
        <v>4032</v>
      </c>
    </row>
    <row r="91" spans="1:13" ht="12.75">
      <c r="A91" t="s">
        <v>46</v>
      </c>
      <c r="C91" s="31" t="s">
        <v>1407</v>
      </c>
      <c r="E91" s="33" t="s">
        <v>8107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8238</v>
      </c>
      <c s="35" t="s">
        <v>5</v>
      </c>
      <c s="6" t="s">
        <v>8239</v>
      </c>
      <c s="36" t="s">
        <v>80</v>
      </c>
      <c s="37">
        <v>1</v>
      </c>
      <c s="36">
        <v>0</v>
      </c>
      <c s="36">
        <f>ROUND(G92*H92,6)</f>
      </c>
      <c r="L92" s="38">
        <v>0</v>
      </c>
      <c s="32">
        <f>ROUND(ROUND(L92,2)*ROUND(G92,3),2)</f>
      </c>
      <c s="36" t="s">
        <v>53</v>
      </c>
      <c>
        <f>(M92*21)/100</f>
      </c>
      <c t="s">
        <v>27</v>
      </c>
    </row>
    <row r="93" spans="1:5" ht="12.75">
      <c r="A93" s="35" t="s">
        <v>54</v>
      </c>
      <c r="E93" s="39" t="s">
        <v>8240</v>
      </c>
    </row>
    <row r="94" spans="1:5" ht="12.75">
      <c r="A94" s="35" t="s">
        <v>55</v>
      </c>
      <c r="E94" s="40" t="s">
        <v>8241</v>
      </c>
    </row>
    <row r="95" spans="1:5" ht="102">
      <c r="A95" t="s">
        <v>56</v>
      </c>
      <c r="E95" s="39" t="s">
        <v>8242</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8360</v>
      </c>
    </row>
    <row r="98" spans="1:5" ht="12.75">
      <c r="A98" s="35" t="s">
        <v>55</v>
      </c>
      <c r="E98" s="40" t="s">
        <v>8243</v>
      </c>
    </row>
    <row r="99" spans="1:5" ht="89.25">
      <c r="A99" t="s">
        <v>56</v>
      </c>
      <c r="E99" s="39" t="s">
        <v>8108</v>
      </c>
    </row>
    <row r="100" spans="1:16" ht="12.75">
      <c r="A100" t="s">
        <v>49</v>
      </c>
      <c s="34" t="s">
        <v>110</v>
      </c>
      <c s="34" t="s">
        <v>6889</v>
      </c>
      <c s="35" t="s">
        <v>5</v>
      </c>
      <c s="6" t="s">
        <v>6890</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89.25">
      <c r="A103" t="s">
        <v>56</v>
      </c>
      <c r="E103" s="39" t="s">
        <v>8108</v>
      </c>
    </row>
    <row r="104" spans="1:16" ht="12.75">
      <c r="A104" t="s">
        <v>49</v>
      </c>
      <c s="34" t="s">
        <v>113</v>
      </c>
      <c s="34" t="s">
        <v>2929</v>
      </c>
      <c s="35" t="s">
        <v>5</v>
      </c>
      <c s="6" t="s">
        <v>2930</v>
      </c>
      <c s="36" t="s">
        <v>75</v>
      </c>
      <c s="37">
        <v>514</v>
      </c>
      <c s="36">
        <v>0</v>
      </c>
      <c s="36">
        <f>ROUND(G104*H104,6)</f>
      </c>
      <c r="L104" s="38">
        <v>0</v>
      </c>
      <c s="32">
        <f>ROUND(ROUND(L104,2)*ROUND(G104,3),2)</f>
      </c>
      <c s="36" t="s">
        <v>53</v>
      </c>
      <c>
        <f>(M104*21)/100</f>
      </c>
      <c t="s">
        <v>27</v>
      </c>
    </row>
    <row r="105" spans="1:5" ht="12.75">
      <c r="A105" s="35" t="s">
        <v>54</v>
      </c>
      <c r="E105" s="39" t="s">
        <v>8256</v>
      </c>
    </row>
    <row r="106" spans="1:5" ht="12.75">
      <c r="A106" s="35" t="s">
        <v>55</v>
      </c>
      <c r="E106" s="40" t="s">
        <v>8243</v>
      </c>
    </row>
    <row r="107" spans="1:5" ht="89.25">
      <c r="A107" t="s">
        <v>56</v>
      </c>
      <c r="E107" s="39" t="s">
        <v>8108</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8254</v>
      </c>
    </row>
    <row r="110" spans="1:5" ht="12.75">
      <c r="A110" s="35" t="s">
        <v>55</v>
      </c>
      <c r="E110" s="40" t="s">
        <v>8243</v>
      </c>
    </row>
    <row r="111" spans="1:5" ht="102">
      <c r="A111" t="s">
        <v>56</v>
      </c>
      <c r="E111" s="39" t="s">
        <v>8114</v>
      </c>
    </row>
    <row r="112" spans="1:16" ht="25.5">
      <c r="A112" t="s">
        <v>49</v>
      </c>
      <c s="34" t="s">
        <v>121</v>
      </c>
      <c s="34" t="s">
        <v>2216</v>
      </c>
      <c s="35" t="s">
        <v>5</v>
      </c>
      <c s="6" t="s">
        <v>2217</v>
      </c>
      <c s="36" t="s">
        <v>80</v>
      </c>
      <c s="37">
        <v>20</v>
      </c>
      <c s="36">
        <v>0</v>
      </c>
      <c s="36">
        <f>ROUND(G112*H112,6)</f>
      </c>
      <c r="L112" s="38">
        <v>0</v>
      </c>
      <c s="32">
        <f>ROUND(ROUND(L112,2)*ROUND(G112,3),2)</f>
      </c>
      <c s="36" t="s">
        <v>53</v>
      </c>
      <c>
        <f>(M112*21)/100</f>
      </c>
      <c t="s">
        <v>27</v>
      </c>
    </row>
    <row r="113" spans="1:5" ht="12.75">
      <c r="A113" s="35" t="s">
        <v>54</v>
      </c>
      <c r="E113" s="39" t="s">
        <v>8256</v>
      </c>
    </row>
    <row r="114" spans="1:5" ht="12.75">
      <c r="A114" s="35" t="s">
        <v>55</v>
      </c>
      <c r="E114" s="40" t="s">
        <v>8243</v>
      </c>
    </row>
    <row r="115" spans="1:5" ht="102">
      <c r="A115" t="s">
        <v>56</v>
      </c>
      <c r="E115" s="39" t="s">
        <v>8114</v>
      </c>
    </row>
    <row r="116" spans="1:16" ht="12.75">
      <c r="A116" t="s">
        <v>49</v>
      </c>
      <c s="34" t="s">
        <v>125</v>
      </c>
      <c s="34" t="s">
        <v>2153</v>
      </c>
      <c s="35" t="s">
        <v>5</v>
      </c>
      <c s="6" t="s">
        <v>2154</v>
      </c>
      <c s="36" t="s">
        <v>75</v>
      </c>
      <c s="37">
        <v>50</v>
      </c>
      <c s="36">
        <v>0</v>
      </c>
      <c s="36">
        <f>ROUND(G116*H116,6)</f>
      </c>
      <c r="L116" s="38">
        <v>0</v>
      </c>
      <c s="32">
        <f>ROUND(ROUND(L116,2)*ROUND(G116,3),2)</f>
      </c>
      <c s="36" t="s">
        <v>53</v>
      </c>
      <c>
        <f>(M116*21)/100</f>
      </c>
      <c t="s">
        <v>27</v>
      </c>
    </row>
    <row r="117" spans="1:5" ht="12.75">
      <c r="A117" s="35" t="s">
        <v>54</v>
      </c>
      <c r="E117" s="39" t="s">
        <v>8260</v>
      </c>
    </row>
    <row r="118" spans="1:5" ht="12.75">
      <c r="A118" s="35" t="s">
        <v>55</v>
      </c>
      <c r="E118" s="40" t="s">
        <v>8261</v>
      </c>
    </row>
    <row r="119" spans="1:5" ht="140.25">
      <c r="A119" t="s">
        <v>56</v>
      </c>
      <c r="E119" s="39" t="s">
        <v>8156</v>
      </c>
    </row>
    <row r="120" spans="1:16" ht="12.75">
      <c r="A120" t="s">
        <v>49</v>
      </c>
      <c s="34" t="s">
        <v>128</v>
      </c>
      <c s="34" t="s">
        <v>2156</v>
      </c>
      <c s="35" t="s">
        <v>5</v>
      </c>
      <c s="6" t="s">
        <v>2157</v>
      </c>
      <c s="36" t="s">
        <v>75</v>
      </c>
      <c s="37">
        <v>50</v>
      </c>
      <c s="36">
        <v>0</v>
      </c>
      <c s="36">
        <f>ROUND(G120*H120,6)</f>
      </c>
      <c r="L120" s="38">
        <v>0</v>
      </c>
      <c s="32">
        <f>ROUND(ROUND(L120,2)*ROUND(G120,3),2)</f>
      </c>
      <c s="36" t="s">
        <v>53</v>
      </c>
      <c>
        <f>(M120*21)/100</f>
      </c>
      <c t="s">
        <v>27</v>
      </c>
    </row>
    <row r="121" spans="1:5" ht="12.75">
      <c r="A121" s="35" t="s">
        <v>54</v>
      </c>
      <c r="E121" s="39" t="s">
        <v>8260</v>
      </c>
    </row>
    <row r="122" spans="1:5" ht="12.75">
      <c r="A122" s="35" t="s">
        <v>55</v>
      </c>
      <c r="E122" s="40" t="s">
        <v>8261</v>
      </c>
    </row>
    <row r="123" spans="1:5" ht="102">
      <c r="A123" t="s">
        <v>56</v>
      </c>
      <c r="E123" s="39" t="s">
        <v>8262</v>
      </c>
    </row>
    <row r="124" spans="1:16" ht="12.75">
      <c r="A124" t="s">
        <v>49</v>
      </c>
      <c s="34" t="s">
        <v>132</v>
      </c>
      <c s="34" t="s">
        <v>8263</v>
      </c>
      <c s="35" t="s">
        <v>5</v>
      </c>
      <c s="6" t="s">
        <v>8264</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8203</v>
      </c>
    </row>
    <row r="127" spans="1:5" ht="114.75">
      <c r="A127" t="s">
        <v>56</v>
      </c>
      <c r="E127" s="39" t="s">
        <v>8265</v>
      </c>
    </row>
    <row r="128" spans="1:16" ht="12.75">
      <c r="A128" t="s">
        <v>49</v>
      </c>
      <c s="34" t="s">
        <v>136</v>
      </c>
      <c s="34" t="s">
        <v>8266</v>
      </c>
      <c s="35" t="s">
        <v>5</v>
      </c>
      <c s="6" t="s">
        <v>8267</v>
      </c>
      <c s="36" t="s">
        <v>80</v>
      </c>
      <c s="37">
        <v>1</v>
      </c>
      <c s="36">
        <v>0</v>
      </c>
      <c s="36">
        <f>ROUND(G128*H128,6)</f>
      </c>
      <c r="L128" s="38">
        <v>0</v>
      </c>
      <c s="32">
        <f>ROUND(ROUND(L128,2)*ROUND(G128,3),2)</f>
      </c>
      <c s="36" t="s">
        <v>53</v>
      </c>
      <c>
        <f>(M128*21)/100</f>
      </c>
      <c t="s">
        <v>27</v>
      </c>
    </row>
    <row r="129" spans="1:5" ht="12.75">
      <c r="A129" s="35" t="s">
        <v>54</v>
      </c>
      <c r="E129" s="39" t="s">
        <v>8361</v>
      </c>
    </row>
    <row r="130" spans="1:5" ht="12.75">
      <c r="A130" s="35" t="s">
        <v>55</v>
      </c>
      <c r="E130" s="40" t="s">
        <v>8203</v>
      </c>
    </row>
    <row r="131" spans="1:5" ht="102">
      <c r="A131" t="s">
        <v>56</v>
      </c>
      <c r="E131" s="39" t="s">
        <v>8269</v>
      </c>
    </row>
    <row r="132" spans="1:16" ht="12.75">
      <c r="A132" t="s">
        <v>49</v>
      </c>
      <c s="34" t="s">
        <v>139</v>
      </c>
      <c s="34" t="s">
        <v>8270</v>
      </c>
      <c s="35" t="s">
        <v>5</v>
      </c>
      <c s="6" t="s">
        <v>8271</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8203</v>
      </c>
    </row>
    <row r="135" spans="1:5" ht="127.5">
      <c r="A135" t="s">
        <v>56</v>
      </c>
      <c r="E135" s="39" t="s">
        <v>8272</v>
      </c>
    </row>
    <row r="136" spans="1:16" ht="25.5">
      <c r="A136" t="s">
        <v>49</v>
      </c>
      <c s="34" t="s">
        <v>143</v>
      </c>
      <c s="34" t="s">
        <v>8273</v>
      </c>
      <c s="35" t="s">
        <v>5</v>
      </c>
      <c s="6" t="s">
        <v>8274</v>
      </c>
      <c s="36" t="s">
        <v>80</v>
      </c>
      <c s="37">
        <v>13</v>
      </c>
      <c s="36">
        <v>0</v>
      </c>
      <c s="36">
        <f>ROUND(G136*H136,6)</f>
      </c>
      <c r="L136" s="38">
        <v>0</v>
      </c>
      <c s="32">
        <f>ROUND(ROUND(L136,2)*ROUND(G136,3),2)</f>
      </c>
      <c s="36" t="s">
        <v>53</v>
      </c>
      <c>
        <f>(M136*21)/100</f>
      </c>
      <c t="s">
        <v>27</v>
      </c>
    </row>
    <row r="137" spans="1:5" ht="12.75">
      <c r="A137" s="35" t="s">
        <v>54</v>
      </c>
      <c r="E137" s="39" t="s">
        <v>8225</v>
      </c>
    </row>
    <row r="138" spans="1:5" ht="12.75">
      <c r="A138" s="35" t="s">
        <v>55</v>
      </c>
      <c r="E138" s="40" t="s">
        <v>8276</v>
      </c>
    </row>
    <row r="139" spans="1:5" ht="89.25">
      <c r="A139" t="s">
        <v>56</v>
      </c>
      <c r="E139" s="39" t="s">
        <v>8277</v>
      </c>
    </row>
    <row r="140" spans="1:16" ht="12.75">
      <c r="A140" t="s">
        <v>49</v>
      </c>
      <c s="34" t="s">
        <v>146</v>
      </c>
      <c s="34" t="s">
        <v>8278</v>
      </c>
      <c s="35" t="s">
        <v>5</v>
      </c>
      <c s="6" t="s">
        <v>8279</v>
      </c>
      <c s="36" t="s">
        <v>80</v>
      </c>
      <c s="37">
        <v>4</v>
      </c>
      <c s="36">
        <v>0</v>
      </c>
      <c s="36">
        <f>ROUND(G140*H140,6)</f>
      </c>
      <c r="L140" s="38">
        <v>0</v>
      </c>
      <c s="32">
        <f>ROUND(ROUND(L140,2)*ROUND(G140,3),2)</f>
      </c>
      <c s="36" t="s">
        <v>53</v>
      </c>
      <c>
        <f>(M140*21)/100</f>
      </c>
      <c t="s">
        <v>27</v>
      </c>
    </row>
    <row r="141" spans="1:5" ht="12.75">
      <c r="A141" s="35" t="s">
        <v>54</v>
      </c>
      <c r="E141" s="39" t="s">
        <v>8225</v>
      </c>
    </row>
    <row r="142" spans="1:5" ht="12.75">
      <c r="A142" s="35" t="s">
        <v>55</v>
      </c>
      <c r="E142" s="40" t="s">
        <v>8276</v>
      </c>
    </row>
    <row r="143" spans="1:5" ht="89.25">
      <c r="A143" t="s">
        <v>56</v>
      </c>
      <c r="E143" s="39" t="s">
        <v>8277</v>
      </c>
    </row>
    <row r="144" spans="1:16" ht="25.5">
      <c r="A144" t="s">
        <v>49</v>
      </c>
      <c s="34" t="s">
        <v>805</v>
      </c>
      <c s="34" t="s">
        <v>8362</v>
      </c>
      <c s="35" t="s">
        <v>5</v>
      </c>
      <c s="6" t="s">
        <v>8363</v>
      </c>
      <c s="36" t="s">
        <v>75</v>
      </c>
      <c s="37">
        <v>10</v>
      </c>
      <c s="36">
        <v>0</v>
      </c>
      <c s="36">
        <f>ROUND(G144*H144,6)</f>
      </c>
      <c r="L144" s="38">
        <v>0</v>
      </c>
      <c s="32">
        <f>ROUND(ROUND(L144,2)*ROUND(G144,3),2)</f>
      </c>
      <c s="36" t="s">
        <v>53</v>
      </c>
      <c>
        <f>(M144*21)/100</f>
      </c>
      <c t="s">
        <v>27</v>
      </c>
    </row>
    <row r="145" spans="1:5" ht="12.75">
      <c r="A145" s="35" t="s">
        <v>54</v>
      </c>
      <c r="E145" s="39" t="s">
        <v>8364</v>
      </c>
    </row>
    <row r="146" spans="1:5" ht="12.75">
      <c r="A146" s="35" t="s">
        <v>55</v>
      </c>
      <c r="E146" s="40" t="s">
        <v>8365</v>
      </c>
    </row>
    <row r="147" spans="1:5" ht="76.5">
      <c r="A147" t="s">
        <v>56</v>
      </c>
      <c r="E147" s="39" t="s">
        <v>8353</v>
      </c>
    </row>
    <row r="148" spans="1:16" ht="25.5">
      <c r="A148" t="s">
        <v>49</v>
      </c>
      <c s="34" t="s">
        <v>151</v>
      </c>
      <c s="34" t="s">
        <v>8282</v>
      </c>
      <c s="35" t="s">
        <v>5</v>
      </c>
      <c s="6" t="s">
        <v>8283</v>
      </c>
      <c s="36" t="s">
        <v>80</v>
      </c>
      <c s="37">
        <v>17</v>
      </c>
      <c s="36">
        <v>0</v>
      </c>
      <c s="36">
        <f>ROUND(G148*H148,6)</f>
      </c>
      <c r="L148" s="38">
        <v>0</v>
      </c>
      <c s="32">
        <f>ROUND(ROUND(L148,2)*ROUND(G148,3),2)</f>
      </c>
      <c s="36" t="s">
        <v>53</v>
      </c>
      <c>
        <f>(M148*21)/100</f>
      </c>
      <c t="s">
        <v>27</v>
      </c>
    </row>
    <row r="149" spans="1:5" ht="12.75">
      <c r="A149" s="35" t="s">
        <v>54</v>
      </c>
      <c r="E149" s="39" t="s">
        <v>8366</v>
      </c>
    </row>
    <row r="150" spans="1:5" ht="12.75">
      <c r="A150" s="35" t="s">
        <v>55</v>
      </c>
      <c r="E150" s="40" t="s">
        <v>8281</v>
      </c>
    </row>
    <row r="151" spans="1:5" ht="76.5">
      <c r="A151" t="s">
        <v>56</v>
      </c>
      <c r="E151" s="39" t="s">
        <v>8284</v>
      </c>
    </row>
    <row r="152" spans="1:16" ht="12.75">
      <c r="A152" t="s">
        <v>49</v>
      </c>
      <c s="34" t="s">
        <v>155</v>
      </c>
      <c s="34" t="s">
        <v>8367</v>
      </c>
      <c s="35" t="s">
        <v>5</v>
      </c>
      <c s="6" t="s">
        <v>8368</v>
      </c>
      <c s="36" t="s">
        <v>80</v>
      </c>
      <c s="37">
        <v>28</v>
      </c>
      <c s="36">
        <v>0</v>
      </c>
      <c s="36">
        <f>ROUND(G152*H152,6)</f>
      </c>
      <c r="L152" s="38">
        <v>0</v>
      </c>
      <c s="32">
        <f>ROUND(ROUND(L152,2)*ROUND(G152,3),2)</f>
      </c>
      <c s="36" t="s">
        <v>53</v>
      </c>
      <c>
        <f>(M152*21)/100</f>
      </c>
      <c t="s">
        <v>27</v>
      </c>
    </row>
    <row r="153" spans="1:5" ht="12.75">
      <c r="A153" s="35" t="s">
        <v>54</v>
      </c>
      <c r="E153" s="39" t="s">
        <v>8364</v>
      </c>
    </row>
    <row r="154" spans="1:5" ht="12.75">
      <c r="A154" s="35" t="s">
        <v>55</v>
      </c>
      <c r="E154" s="40" t="s">
        <v>8281</v>
      </c>
    </row>
    <row r="155" spans="1:5" ht="76.5">
      <c r="A155" t="s">
        <v>56</v>
      </c>
      <c r="E155" s="39" t="s">
        <v>8369</v>
      </c>
    </row>
    <row r="156" spans="1:16" ht="25.5">
      <c r="A156" t="s">
        <v>49</v>
      </c>
      <c s="34" t="s">
        <v>159</v>
      </c>
      <c s="34" t="s">
        <v>8370</v>
      </c>
      <c s="35" t="s">
        <v>5</v>
      </c>
      <c s="6" t="s">
        <v>8371</v>
      </c>
      <c s="36" t="s">
        <v>80</v>
      </c>
      <c s="37">
        <v>28</v>
      </c>
      <c s="36">
        <v>0</v>
      </c>
      <c s="36">
        <f>ROUND(G156*H156,6)</f>
      </c>
      <c r="L156" s="38">
        <v>0</v>
      </c>
      <c s="32">
        <f>ROUND(ROUND(L156,2)*ROUND(G156,3),2)</f>
      </c>
      <c s="36" t="s">
        <v>53</v>
      </c>
      <c>
        <f>(M156*21)/100</f>
      </c>
      <c t="s">
        <v>27</v>
      </c>
    </row>
    <row r="157" spans="1:5" ht="12.75">
      <c r="A157" s="35" t="s">
        <v>54</v>
      </c>
      <c r="E157" s="39" t="s">
        <v>8364</v>
      </c>
    </row>
    <row r="158" spans="1:5" ht="12.75">
      <c r="A158" s="35" t="s">
        <v>55</v>
      </c>
      <c r="E158" s="40" t="s">
        <v>8276</v>
      </c>
    </row>
    <row r="159" spans="1:5" ht="76.5">
      <c r="A159" t="s">
        <v>56</v>
      </c>
      <c r="E159" s="39" t="s">
        <v>8284</v>
      </c>
    </row>
    <row r="160" spans="1:16" ht="12.75">
      <c r="A160" t="s">
        <v>49</v>
      </c>
      <c s="34" t="s">
        <v>163</v>
      </c>
      <c s="34" t="s">
        <v>8372</v>
      </c>
      <c s="35" t="s">
        <v>5</v>
      </c>
      <c s="6" t="s">
        <v>8373</v>
      </c>
      <c s="36" t="s">
        <v>80</v>
      </c>
      <c s="37">
        <v>28</v>
      </c>
      <c s="36">
        <v>0</v>
      </c>
      <c s="36">
        <f>ROUND(G160*H160,6)</f>
      </c>
      <c r="L160" s="38">
        <v>0</v>
      </c>
      <c s="32">
        <f>ROUND(ROUND(L160,2)*ROUND(G160,3),2)</f>
      </c>
      <c s="36" t="s">
        <v>416</v>
      </c>
      <c>
        <f>(M160*21)/100</f>
      </c>
      <c t="s">
        <v>27</v>
      </c>
    </row>
    <row r="161" spans="1:5" ht="12.75">
      <c r="A161" s="35" t="s">
        <v>54</v>
      </c>
      <c r="E161" s="39" t="s">
        <v>8364</v>
      </c>
    </row>
    <row r="162" spans="1:5" ht="12.75">
      <c r="A162" s="35" t="s">
        <v>55</v>
      </c>
      <c r="E162" s="40" t="s">
        <v>8276</v>
      </c>
    </row>
    <row r="163" spans="1:5" ht="102">
      <c r="A163" t="s">
        <v>56</v>
      </c>
      <c r="E163" s="39" t="s">
        <v>8374</v>
      </c>
    </row>
    <row r="164" spans="1:16" ht="12.75">
      <c r="A164" t="s">
        <v>49</v>
      </c>
      <c s="34" t="s">
        <v>167</v>
      </c>
      <c s="34" t="s">
        <v>8375</v>
      </c>
      <c s="35" t="s">
        <v>5</v>
      </c>
      <c s="6" t="s">
        <v>8376</v>
      </c>
      <c s="36" t="s">
        <v>75</v>
      </c>
      <c s="37">
        <v>248</v>
      </c>
      <c s="36">
        <v>0</v>
      </c>
      <c s="36">
        <f>ROUND(G164*H164,6)</f>
      </c>
      <c r="L164" s="38">
        <v>0</v>
      </c>
      <c s="32">
        <f>ROUND(ROUND(L164,2)*ROUND(G164,3),2)</f>
      </c>
      <c s="36" t="s">
        <v>53</v>
      </c>
      <c>
        <f>(M164*21)/100</f>
      </c>
      <c t="s">
        <v>27</v>
      </c>
    </row>
    <row r="165" spans="1:5" ht="12.75">
      <c r="A165" s="35" t="s">
        <v>54</v>
      </c>
      <c r="E165" s="39" t="s">
        <v>8364</v>
      </c>
    </row>
    <row r="166" spans="1:5" ht="12.75">
      <c r="A166" s="35" t="s">
        <v>55</v>
      </c>
      <c r="E166" s="40" t="s">
        <v>8219</v>
      </c>
    </row>
    <row r="167" spans="1:5" ht="114.75">
      <c r="A167" t="s">
        <v>56</v>
      </c>
      <c r="E167" s="39" t="s">
        <v>8102</v>
      </c>
    </row>
    <row r="168" spans="1:16" ht="25.5">
      <c r="A168" t="s">
        <v>49</v>
      </c>
      <c s="34" t="s">
        <v>171</v>
      </c>
      <c s="34" t="s">
        <v>8377</v>
      </c>
      <c s="35" t="s">
        <v>5</v>
      </c>
      <c s="6" t="s">
        <v>8378</v>
      </c>
      <c s="36" t="s">
        <v>80</v>
      </c>
      <c s="37">
        <v>1</v>
      </c>
      <c s="36">
        <v>0</v>
      </c>
      <c s="36">
        <f>ROUND(G168*H168,6)</f>
      </c>
      <c r="L168" s="38">
        <v>0</v>
      </c>
      <c s="32">
        <f>ROUND(ROUND(L168,2)*ROUND(G168,3),2)</f>
      </c>
      <c s="36" t="s">
        <v>53</v>
      </c>
      <c>
        <f>(M168*21)/100</f>
      </c>
      <c t="s">
        <v>27</v>
      </c>
    </row>
    <row r="169" spans="1:5" ht="12.75">
      <c r="A169" s="35" t="s">
        <v>54</v>
      </c>
      <c r="E169" s="39" t="s">
        <v>8379</v>
      </c>
    </row>
    <row r="170" spans="1:5" ht="12.75">
      <c r="A170" s="35" t="s">
        <v>55</v>
      </c>
      <c r="E170" s="40" t="s">
        <v>8288</v>
      </c>
    </row>
    <row r="171" spans="1:5" ht="102">
      <c r="A171" t="s">
        <v>56</v>
      </c>
      <c r="E171" s="39" t="s">
        <v>8380</v>
      </c>
    </row>
    <row r="172" spans="1:16" ht="12.75">
      <c r="A172" t="s">
        <v>49</v>
      </c>
      <c s="34" t="s">
        <v>175</v>
      </c>
      <c s="34" t="s">
        <v>8293</v>
      </c>
      <c s="35" t="s">
        <v>5</v>
      </c>
      <c s="6" t="s">
        <v>8294</v>
      </c>
      <c s="36" t="s">
        <v>80</v>
      </c>
      <c s="37">
        <v>1</v>
      </c>
      <c s="36">
        <v>0</v>
      </c>
      <c s="36">
        <f>ROUND(G172*H172,6)</f>
      </c>
      <c r="L172" s="38">
        <v>0</v>
      </c>
      <c s="32">
        <f>ROUND(ROUND(L172,2)*ROUND(G172,3),2)</f>
      </c>
      <c s="36" t="s">
        <v>53</v>
      </c>
      <c>
        <f>(M172*21)/100</f>
      </c>
      <c t="s">
        <v>27</v>
      </c>
    </row>
    <row r="173" spans="1:5" ht="12.75">
      <c r="A173" s="35" t="s">
        <v>54</v>
      </c>
      <c r="E173" s="39" t="s">
        <v>8381</v>
      </c>
    </row>
    <row r="174" spans="1:5" ht="12.75">
      <c r="A174" s="35" t="s">
        <v>55</v>
      </c>
      <c r="E174" s="40" t="s">
        <v>8288</v>
      </c>
    </row>
    <row r="175" spans="1:5" ht="204">
      <c r="A175" t="s">
        <v>56</v>
      </c>
      <c r="E175" s="39" t="s">
        <v>8295</v>
      </c>
    </row>
    <row r="176" spans="1:16" ht="12.75">
      <c r="A176" t="s">
        <v>49</v>
      </c>
      <c s="34" t="s">
        <v>179</v>
      </c>
      <c s="34" t="s">
        <v>8316</v>
      </c>
      <c s="35" t="s">
        <v>5</v>
      </c>
      <c s="6" t="s">
        <v>8317</v>
      </c>
      <c s="36" t="s">
        <v>80</v>
      </c>
      <c s="37">
        <v>15</v>
      </c>
      <c s="36">
        <v>0</v>
      </c>
      <c s="36">
        <f>ROUND(G176*H176,6)</f>
      </c>
      <c r="L176" s="38">
        <v>0</v>
      </c>
      <c s="32">
        <f>ROUND(ROUND(L176,2)*ROUND(G176,3),2)</f>
      </c>
      <c s="36" t="s">
        <v>53</v>
      </c>
      <c>
        <f>(M176*21)/100</f>
      </c>
      <c t="s">
        <v>27</v>
      </c>
    </row>
    <row r="177" spans="1:5" ht="12.75">
      <c r="A177" s="35" t="s">
        <v>54</v>
      </c>
      <c r="E177" s="39" t="s">
        <v>8382</v>
      </c>
    </row>
    <row r="178" spans="1:5" ht="12.75">
      <c r="A178" s="35" t="s">
        <v>55</v>
      </c>
      <c r="E178" s="40" t="s">
        <v>8203</v>
      </c>
    </row>
    <row r="179" spans="1:5" ht="102">
      <c r="A179" t="s">
        <v>56</v>
      </c>
      <c r="E179" s="39" t="s">
        <v>8319</v>
      </c>
    </row>
    <row r="180" spans="1:16" ht="12.75">
      <c r="A180" t="s">
        <v>49</v>
      </c>
      <c s="34" t="s">
        <v>183</v>
      </c>
      <c s="34" t="s">
        <v>8157</v>
      </c>
      <c s="35" t="s">
        <v>5</v>
      </c>
      <c s="6" t="s">
        <v>8158</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8288</v>
      </c>
    </row>
    <row r="183" spans="1:5" ht="89.25">
      <c r="A183" t="s">
        <v>56</v>
      </c>
      <c r="E183" s="39" t="s">
        <v>8159</v>
      </c>
    </row>
    <row r="184" spans="1:13" ht="12.75">
      <c r="A184" t="s">
        <v>46</v>
      </c>
      <c r="C184" s="31" t="s">
        <v>1429</v>
      </c>
      <c r="E184" s="33" t="s">
        <v>8161</v>
      </c>
      <c r="J184" s="32">
        <f>0</f>
      </c>
      <c s="32">
        <f>0</f>
      </c>
      <c s="32">
        <f>0+L185+L189+L193+L197+L201+L205+L209+L213</f>
      </c>
      <c s="32">
        <f>0+M185+M189+M193+M197+M201+M205+M209+M213</f>
      </c>
    </row>
    <row r="185" spans="1:16" ht="25.5">
      <c r="A185" t="s">
        <v>49</v>
      </c>
      <c s="34" t="s">
        <v>219</v>
      </c>
      <c s="34" t="s">
        <v>1431</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8162</v>
      </c>
    </row>
    <row r="189" spans="1:16" ht="25.5">
      <c r="A189" t="s">
        <v>49</v>
      </c>
      <c s="34" t="s">
        <v>223</v>
      </c>
      <c s="34" t="s">
        <v>1437</v>
      </c>
      <c s="35" t="s">
        <v>5</v>
      </c>
      <c s="6" t="s">
        <v>1438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8163</v>
      </c>
    </row>
    <row r="193" spans="1:16" ht="12.75">
      <c r="A193" t="s">
        <v>49</v>
      </c>
      <c s="34" t="s">
        <v>227</v>
      </c>
      <c s="34" t="s">
        <v>1440</v>
      </c>
      <c s="35" t="s">
        <v>5</v>
      </c>
      <c s="6" t="s">
        <v>1441</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8164</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8165</v>
      </c>
    </row>
    <row r="201" spans="1:16" ht="12.75">
      <c r="A201" t="s">
        <v>49</v>
      </c>
      <c s="34" t="s">
        <v>235</v>
      </c>
      <c s="34" t="s">
        <v>1443</v>
      </c>
      <c s="35" t="s">
        <v>5</v>
      </c>
      <c s="6" t="s">
        <v>1444</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8166</v>
      </c>
    </row>
    <row r="205" spans="1:16" ht="12.75">
      <c r="A205" t="s">
        <v>49</v>
      </c>
      <c s="34" t="s">
        <v>239</v>
      </c>
      <c s="34" t="s">
        <v>1292</v>
      </c>
      <c s="35" t="s">
        <v>5</v>
      </c>
      <c s="6" t="s">
        <v>1293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8167</v>
      </c>
    </row>
    <row r="209" spans="1:16" ht="12.75">
      <c r="A209" t="s">
        <v>49</v>
      </c>
      <c s="34" t="s">
        <v>243</v>
      </c>
      <c s="34" t="s">
        <v>2854</v>
      </c>
      <c s="35" t="s">
        <v>5</v>
      </c>
      <c s="6" t="s">
        <v>2855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1767</v>
      </c>
    </row>
    <row r="213" spans="1:16" ht="12.75">
      <c r="A213" t="s">
        <v>49</v>
      </c>
      <c s="34" t="s">
        <v>247</v>
      </c>
      <c s="34" t="s">
        <v>2857</v>
      </c>
      <c s="35" t="s">
        <v>5</v>
      </c>
      <c s="6" t="s">
        <v>2858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2859</v>
      </c>
    </row>
    <row r="216" spans="1:5" ht="12.75">
      <c r="A216" t="s">
        <v>56</v>
      </c>
      <c r="E216"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8385</v>
      </c>
      <c r="E8" s="30" t="s">
        <v>8384</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1318</v>
      </c>
      <c s="35" t="s">
        <v>5</v>
      </c>
      <c s="6" t="s">
        <v>1319</v>
      </c>
      <c s="36" t="s">
        <v>60</v>
      </c>
      <c s="37">
        <v>149.77</v>
      </c>
      <c s="36">
        <v>0</v>
      </c>
      <c s="36">
        <f>ROUND(G10*H10,6)</f>
      </c>
      <c r="L10" s="38">
        <v>0</v>
      </c>
      <c s="32">
        <f>ROUND(ROUND(L10,2)*ROUND(G10,3),2)</f>
      </c>
      <c s="36" t="s">
        <v>53</v>
      </c>
      <c>
        <f>(M10*21)/100</f>
      </c>
      <c t="s">
        <v>27</v>
      </c>
    </row>
    <row r="11" spans="1:5" ht="12.75">
      <c r="A11" s="35" t="s">
        <v>54</v>
      </c>
      <c r="E11" s="39" t="s">
        <v>8341</v>
      </c>
    </row>
    <row r="12" spans="1:5" ht="12.75">
      <c r="A12" s="35" t="s">
        <v>55</v>
      </c>
      <c r="E12" s="40" t="s">
        <v>8342</v>
      </c>
    </row>
    <row r="13" spans="1:5" ht="318.75">
      <c r="A13" t="s">
        <v>56</v>
      </c>
      <c r="E13" s="39" t="s">
        <v>8189</v>
      </c>
    </row>
    <row r="14" spans="1:16" ht="12.75">
      <c r="A14" t="s">
        <v>49</v>
      </c>
      <c s="34" t="s">
        <v>27</v>
      </c>
      <c s="34" t="s">
        <v>8190</v>
      </c>
      <c s="35" t="s">
        <v>5</v>
      </c>
      <c s="6" t="s">
        <v>8191</v>
      </c>
      <c s="36" t="s">
        <v>75</v>
      </c>
      <c s="37">
        <v>140</v>
      </c>
      <c s="36">
        <v>0</v>
      </c>
      <c s="36">
        <f>ROUND(G14*H14,6)</f>
      </c>
      <c r="L14" s="38">
        <v>0</v>
      </c>
      <c s="32">
        <f>ROUND(ROUND(L14,2)*ROUND(G14,3),2)</f>
      </c>
      <c s="36" t="s">
        <v>416</v>
      </c>
      <c>
        <f>(M14*21)/100</f>
      </c>
      <c t="s">
        <v>27</v>
      </c>
    </row>
    <row r="15" spans="1:5" ht="12.75">
      <c r="A15" s="35" t="s">
        <v>54</v>
      </c>
      <c r="E15" s="39" t="s">
        <v>8343</v>
      </c>
    </row>
    <row r="16" spans="1:5" ht="12.75">
      <c r="A16" s="35" t="s">
        <v>55</v>
      </c>
      <c r="E16" s="40" t="s">
        <v>8344</v>
      </c>
    </row>
    <row r="17" spans="1:5" ht="153">
      <c r="A17" t="s">
        <v>56</v>
      </c>
      <c r="E17" s="39" t="s">
        <v>8193</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8345</v>
      </c>
    </row>
    <row r="20" spans="1:5" ht="25.5">
      <c r="A20" s="35" t="s">
        <v>55</v>
      </c>
      <c r="E20" s="40" t="s">
        <v>8346</v>
      </c>
    </row>
    <row r="21" spans="1:5" ht="229.5">
      <c r="A21" t="s">
        <v>56</v>
      </c>
      <c r="E21" s="39" t="s">
        <v>8196</v>
      </c>
    </row>
    <row r="22" spans="1:16" ht="12.75">
      <c r="A22" t="s">
        <v>49</v>
      </c>
      <c s="34" t="s">
        <v>65</v>
      </c>
      <c s="34" t="s">
        <v>8197</v>
      </c>
      <c s="35" t="s">
        <v>5</v>
      </c>
      <c s="6" t="s">
        <v>8198</v>
      </c>
      <c s="36" t="s">
        <v>60</v>
      </c>
      <c s="37">
        <v>6.5</v>
      </c>
      <c s="36">
        <v>0</v>
      </c>
      <c s="36">
        <f>ROUND(G22*H22,6)</f>
      </c>
      <c r="L22" s="38">
        <v>0</v>
      </c>
      <c s="32">
        <f>ROUND(ROUND(L22,2)*ROUND(G22,3),2)</f>
      </c>
      <c s="36" t="s">
        <v>53</v>
      </c>
      <c>
        <f>(M22*21)/100</f>
      </c>
      <c t="s">
        <v>27</v>
      </c>
    </row>
    <row r="23" spans="1:5" ht="12.75">
      <c r="A23" s="35" t="s">
        <v>54</v>
      </c>
      <c r="E23" s="39" t="s">
        <v>8199</v>
      </c>
    </row>
    <row r="24" spans="1:5" ht="12.75">
      <c r="A24" s="35" t="s">
        <v>55</v>
      </c>
      <c r="E24" s="40" t="s">
        <v>8347</v>
      </c>
    </row>
    <row r="25" spans="1:5" ht="408">
      <c r="A25" t="s">
        <v>56</v>
      </c>
      <c r="E25" s="39" t="s">
        <v>8201</v>
      </c>
    </row>
    <row r="26" spans="1:16" ht="12.75">
      <c r="A26" t="s">
        <v>49</v>
      </c>
      <c s="34" t="s">
        <v>69</v>
      </c>
      <c s="34" t="s">
        <v>956</v>
      </c>
      <c s="35" t="s">
        <v>5</v>
      </c>
      <c s="6" t="s">
        <v>957</v>
      </c>
      <c s="36" t="s">
        <v>75</v>
      </c>
      <c s="37">
        <v>514</v>
      </c>
      <c s="36">
        <v>0</v>
      </c>
      <c s="36">
        <f>ROUND(G26*H26,6)</f>
      </c>
      <c r="L26" s="38">
        <v>0</v>
      </c>
      <c s="32">
        <f>ROUND(ROUND(L26,2)*ROUND(G26,3),2)</f>
      </c>
      <c s="36" t="s">
        <v>53</v>
      </c>
      <c>
        <f>(M26*21)/100</f>
      </c>
      <c t="s">
        <v>27</v>
      </c>
    </row>
    <row r="27" spans="1:5" ht="12.75">
      <c r="A27" s="35" t="s">
        <v>54</v>
      </c>
      <c r="E27" s="39" t="s">
        <v>8348</v>
      </c>
    </row>
    <row r="28" spans="1:5" ht="12.75">
      <c r="A28" s="35" t="s">
        <v>55</v>
      </c>
      <c r="E28" s="40" t="s">
        <v>8203</v>
      </c>
    </row>
    <row r="29" spans="1:5" ht="140.25">
      <c r="A29" t="s">
        <v>56</v>
      </c>
      <c r="E29" s="39" t="s">
        <v>8095</v>
      </c>
    </row>
    <row r="30" spans="1:16" ht="12.75">
      <c r="A30" t="s">
        <v>49</v>
      </c>
      <c s="34" t="s">
        <v>72</v>
      </c>
      <c s="34" t="s">
        <v>950</v>
      </c>
      <c s="35" t="s">
        <v>5</v>
      </c>
      <c s="6" t="s">
        <v>951</v>
      </c>
      <c s="36" t="s">
        <v>75</v>
      </c>
      <c s="37">
        <v>514</v>
      </c>
      <c s="36">
        <v>0</v>
      </c>
      <c s="36">
        <f>ROUND(G30*H30,6)</f>
      </c>
      <c r="L30" s="38">
        <v>0</v>
      </c>
      <c s="32">
        <f>ROUND(ROUND(L30,2)*ROUND(G30,3),2)</f>
      </c>
      <c s="36" t="s">
        <v>53</v>
      </c>
      <c>
        <f>(M30*21)/100</f>
      </c>
      <c t="s">
        <v>27</v>
      </c>
    </row>
    <row r="31" spans="1:5" ht="12.75">
      <c r="A31" s="35" t="s">
        <v>54</v>
      </c>
      <c r="E31" s="39" t="s">
        <v>8349</v>
      </c>
    </row>
    <row r="32" spans="1:5" ht="12.75">
      <c r="A32" s="35" t="s">
        <v>55</v>
      </c>
      <c r="E32" s="40" t="s">
        <v>8203</v>
      </c>
    </row>
    <row r="33" spans="1:5" ht="114.75">
      <c r="A33" t="s">
        <v>56</v>
      </c>
      <c r="E33" s="39" t="s">
        <v>8102</v>
      </c>
    </row>
    <row r="34" spans="1:16" ht="25.5">
      <c r="A34" t="s">
        <v>49</v>
      </c>
      <c s="34" t="s">
        <v>77</v>
      </c>
      <c s="34" t="s">
        <v>1307</v>
      </c>
      <c s="35" t="s">
        <v>5</v>
      </c>
      <c s="6" t="s">
        <v>1308</v>
      </c>
      <c s="36" t="s">
        <v>75</v>
      </c>
      <c s="37">
        <v>514</v>
      </c>
      <c s="36">
        <v>0</v>
      </c>
      <c s="36">
        <f>ROUND(G34*H34,6)</f>
      </c>
      <c r="L34" s="38">
        <v>0</v>
      </c>
      <c s="32">
        <f>ROUND(ROUND(L34,2)*ROUND(G34,3),2)</f>
      </c>
      <c s="36" t="s">
        <v>53</v>
      </c>
      <c>
        <f>(M34*21)/100</f>
      </c>
      <c t="s">
        <v>27</v>
      </c>
    </row>
    <row r="35" spans="1:5" ht="12.75">
      <c r="A35" s="35" t="s">
        <v>54</v>
      </c>
      <c r="E35" s="39" t="s">
        <v>8349</v>
      </c>
    </row>
    <row r="36" spans="1:5" ht="12.75">
      <c r="A36" s="35" t="s">
        <v>55</v>
      </c>
      <c r="E36" s="40" t="s">
        <v>8203</v>
      </c>
    </row>
    <row r="37" spans="1:5" ht="140.25">
      <c r="A37" t="s">
        <v>56</v>
      </c>
      <c r="E37" s="39" t="s">
        <v>8097</v>
      </c>
    </row>
    <row r="38" spans="1:16" ht="25.5">
      <c r="A38" t="s">
        <v>49</v>
      </c>
      <c s="34" t="s">
        <v>82</v>
      </c>
      <c s="34" t="s">
        <v>8205</v>
      </c>
      <c s="35" t="s">
        <v>5</v>
      </c>
      <c s="6" t="s">
        <v>8206</v>
      </c>
      <c s="36" t="s">
        <v>75</v>
      </c>
      <c s="37">
        <v>40</v>
      </c>
      <c s="36">
        <v>0</v>
      </c>
      <c s="36">
        <f>ROUND(G38*H38,6)</f>
      </c>
      <c r="L38" s="38">
        <v>0</v>
      </c>
      <c s="32">
        <f>ROUND(ROUND(L38,2)*ROUND(G38,3),2)</f>
      </c>
      <c s="36" t="s">
        <v>53</v>
      </c>
      <c>
        <f>(M38*21)/100</f>
      </c>
      <c t="s">
        <v>27</v>
      </c>
    </row>
    <row r="39" spans="1:5" ht="12.75">
      <c r="A39" s="35" t="s">
        <v>54</v>
      </c>
      <c r="E39" s="39" t="s">
        <v>8207</v>
      </c>
    </row>
    <row r="40" spans="1:5" ht="12.75">
      <c r="A40" s="35" t="s">
        <v>55</v>
      </c>
      <c r="E40" s="40" t="s">
        <v>8203</v>
      </c>
    </row>
    <row r="41" spans="1:5" ht="127.5">
      <c r="A41" t="s">
        <v>56</v>
      </c>
      <c r="E41" s="39" t="s">
        <v>8208</v>
      </c>
    </row>
    <row r="42" spans="1:16" ht="25.5">
      <c r="A42" t="s">
        <v>49</v>
      </c>
      <c s="34" t="s">
        <v>86</v>
      </c>
      <c s="34" t="s">
        <v>8350</v>
      </c>
      <c s="35" t="s">
        <v>5</v>
      </c>
      <c s="6" t="s">
        <v>8351</v>
      </c>
      <c s="36" t="s">
        <v>75</v>
      </c>
      <c s="37">
        <v>500</v>
      </c>
      <c s="36">
        <v>0</v>
      </c>
      <c s="36">
        <f>ROUND(G42*H42,6)</f>
      </c>
      <c r="L42" s="38">
        <v>0</v>
      </c>
      <c s="32">
        <f>ROUND(ROUND(L42,2)*ROUND(G42,3),2)</f>
      </c>
      <c s="36" t="s">
        <v>53</v>
      </c>
      <c>
        <f>(M42*21)/100</f>
      </c>
      <c t="s">
        <v>27</v>
      </c>
    </row>
    <row r="43" spans="1:5" ht="12.75">
      <c r="A43" s="35" t="s">
        <v>54</v>
      </c>
      <c r="E43" s="39" t="s">
        <v>8344</v>
      </c>
    </row>
    <row r="44" spans="1:5" ht="12.75">
      <c r="A44" s="35" t="s">
        <v>55</v>
      </c>
      <c r="E44" s="40" t="s">
        <v>8352</v>
      </c>
    </row>
    <row r="45" spans="1:5" ht="76.5">
      <c r="A45" t="s">
        <v>56</v>
      </c>
      <c r="E45" s="39" t="s">
        <v>8353</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8209</v>
      </c>
    </row>
    <row r="48" spans="1:5" ht="12.75">
      <c r="A48" s="35" t="s">
        <v>55</v>
      </c>
      <c r="E48" s="40" t="s">
        <v>8203</v>
      </c>
    </row>
    <row r="49" spans="1:5" ht="102">
      <c r="A49" t="s">
        <v>56</v>
      </c>
      <c r="E49" s="39" t="s">
        <v>8101</v>
      </c>
    </row>
    <row r="50" spans="1:16" ht="12.75">
      <c r="A50" t="s">
        <v>49</v>
      </c>
      <c s="34" t="s">
        <v>94</v>
      </c>
      <c s="34" t="s">
        <v>8354</v>
      </c>
      <c s="35" t="s">
        <v>5</v>
      </c>
      <c s="6" t="s">
        <v>8355</v>
      </c>
      <c s="36" t="s">
        <v>75</v>
      </c>
      <c s="37">
        <v>14</v>
      </c>
      <c s="36">
        <v>0</v>
      </c>
      <c s="36">
        <f>ROUND(G50*H50,6)</f>
      </c>
      <c r="L50" s="38">
        <v>0</v>
      </c>
      <c s="32">
        <f>ROUND(ROUND(L50,2)*ROUND(G50,3),2)</f>
      </c>
      <c s="36" t="s">
        <v>53</v>
      </c>
      <c>
        <f>(M50*21)/100</f>
      </c>
      <c t="s">
        <v>27</v>
      </c>
    </row>
    <row r="51" spans="1:5" ht="12.75">
      <c r="A51" s="35" t="s">
        <v>54</v>
      </c>
      <c r="E51" s="39" t="s">
        <v>8356</v>
      </c>
    </row>
    <row r="52" spans="1:5" ht="12.75">
      <c r="A52" s="35" t="s">
        <v>55</v>
      </c>
      <c r="E52" s="40" t="s">
        <v>8203</v>
      </c>
    </row>
    <row r="53" spans="1:5" ht="89.25">
      <c r="A53" t="s">
        <v>56</v>
      </c>
      <c r="E53" s="39" t="s">
        <v>8357</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8356</v>
      </c>
    </row>
    <row r="56" spans="1:5" ht="12.75">
      <c r="A56" s="35" t="s">
        <v>55</v>
      </c>
      <c r="E56" s="40" t="s">
        <v>8215</v>
      </c>
    </row>
    <row r="57" spans="1:5" ht="76.5">
      <c r="A57" t="s">
        <v>56</v>
      </c>
      <c r="E57" s="39" t="s">
        <v>8100</v>
      </c>
    </row>
    <row r="58" spans="1:13" ht="12.75">
      <c r="A58" t="s">
        <v>46</v>
      </c>
      <c r="C58" s="31" t="s">
        <v>110</v>
      </c>
      <c r="E58" s="33" t="s">
        <v>8216</v>
      </c>
      <c r="J58" s="32">
        <f>0</f>
      </c>
      <c s="32">
        <f>0</f>
      </c>
      <c s="32">
        <f>0+L59+L63+L67+L71+L75+L79+L83+L87</f>
      </c>
      <c s="32">
        <f>0+M59+M63+M67+M71+M75+M79+M83+M87</f>
      </c>
    </row>
    <row r="59" spans="1:16" ht="12.75">
      <c r="A59" t="s">
        <v>49</v>
      </c>
      <c s="34" t="s">
        <v>187</v>
      </c>
      <c s="34" t="s">
        <v>8217</v>
      </c>
      <c s="35" t="s">
        <v>5</v>
      </c>
      <c s="6" t="s">
        <v>8218</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8219</v>
      </c>
    </row>
    <row r="62" spans="1:5" ht="153">
      <c r="A62" t="s">
        <v>56</v>
      </c>
      <c r="E62" s="39" t="s">
        <v>1914</v>
      </c>
    </row>
    <row r="63" spans="1:16" ht="12.75">
      <c r="A63" t="s">
        <v>49</v>
      </c>
      <c s="34" t="s">
        <v>191</v>
      </c>
      <c s="34" t="s">
        <v>8220</v>
      </c>
      <c s="35" t="s">
        <v>5</v>
      </c>
      <c s="6" t="s">
        <v>8221</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8219</v>
      </c>
    </row>
    <row r="66" spans="1:5" ht="114.75">
      <c r="A66" t="s">
        <v>56</v>
      </c>
      <c r="E66" s="39" t="s">
        <v>8222</v>
      </c>
    </row>
    <row r="67" spans="1:16" ht="12.75">
      <c r="A67" t="s">
        <v>49</v>
      </c>
      <c s="34" t="s">
        <v>195</v>
      </c>
      <c s="34" t="s">
        <v>7055</v>
      </c>
      <c s="35" t="s">
        <v>5</v>
      </c>
      <c s="6" t="s">
        <v>7056</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8219</v>
      </c>
    </row>
    <row r="70" spans="1:5" ht="114.75">
      <c r="A70" t="s">
        <v>56</v>
      </c>
      <c r="E70" s="39" t="s">
        <v>8222</v>
      </c>
    </row>
    <row r="71" spans="1:16" ht="12.75">
      <c r="A71" t="s">
        <v>49</v>
      </c>
      <c s="34" t="s">
        <v>199</v>
      </c>
      <c s="34" t="s">
        <v>8223</v>
      </c>
      <c s="35" t="s">
        <v>5</v>
      </c>
      <c s="6" t="s">
        <v>8224</v>
      </c>
      <c s="36" t="s">
        <v>60</v>
      </c>
      <c s="37">
        <v>40.35</v>
      </c>
      <c s="36">
        <v>0</v>
      </c>
      <c s="36">
        <f>ROUND(G71*H71,6)</f>
      </c>
      <c r="L71" s="38">
        <v>0</v>
      </c>
      <c s="32">
        <f>ROUND(ROUND(L71,2)*ROUND(G71,3),2)</f>
      </c>
      <c s="36" t="s">
        <v>53</v>
      </c>
      <c>
        <f>(M71*21)/100</f>
      </c>
      <c t="s">
        <v>27</v>
      </c>
    </row>
    <row r="72" spans="1:5" ht="12.75">
      <c r="A72" s="35" t="s">
        <v>54</v>
      </c>
      <c r="E72" s="39" t="s">
        <v>8225</v>
      </c>
    </row>
    <row r="73" spans="1:5" ht="12.75">
      <c r="A73" s="35" t="s">
        <v>55</v>
      </c>
      <c r="E73" s="40" t="s">
        <v>8226</v>
      </c>
    </row>
    <row r="74" spans="1:5" ht="127.5">
      <c r="A74" t="s">
        <v>56</v>
      </c>
      <c r="E74" s="39" t="s">
        <v>7912</v>
      </c>
    </row>
    <row r="75" spans="1:16" ht="12.75">
      <c r="A75" t="s">
        <v>49</v>
      </c>
      <c s="34" t="s">
        <v>203</v>
      </c>
      <c s="34" t="s">
        <v>8227</v>
      </c>
      <c s="35" t="s">
        <v>5</v>
      </c>
      <c s="6" t="s">
        <v>8228</v>
      </c>
      <c s="36" t="s">
        <v>80</v>
      </c>
      <c s="37">
        <v>1</v>
      </c>
      <c s="36">
        <v>0</v>
      </c>
      <c s="36">
        <f>ROUND(G75*H75,6)</f>
      </c>
      <c r="L75" s="38">
        <v>0</v>
      </c>
      <c s="32">
        <f>ROUND(ROUND(L75,2)*ROUND(G75,3),2)</f>
      </c>
      <c s="36" t="s">
        <v>53</v>
      </c>
      <c>
        <f>(M75*21)/100</f>
      </c>
      <c t="s">
        <v>27</v>
      </c>
    </row>
    <row r="76" spans="1:5" ht="12.75">
      <c r="A76" s="35" t="s">
        <v>54</v>
      </c>
      <c r="E76" s="39" t="s">
        <v>8358</v>
      </c>
    </row>
    <row r="77" spans="1:5" ht="12.75">
      <c r="A77" s="35" t="s">
        <v>55</v>
      </c>
      <c r="E77" s="40" t="s">
        <v>8219</v>
      </c>
    </row>
    <row r="78" spans="1:5" ht="114.75">
      <c r="A78" t="s">
        <v>56</v>
      </c>
      <c r="E78" s="39" t="s">
        <v>8222</v>
      </c>
    </row>
    <row r="79" spans="1:16" ht="38.25">
      <c r="A79" t="s">
        <v>49</v>
      </c>
      <c s="34" t="s">
        <v>207</v>
      </c>
      <c s="34" t="s">
        <v>2830</v>
      </c>
      <c s="35" t="s">
        <v>2831</v>
      </c>
      <c s="6" t="s">
        <v>8232</v>
      </c>
      <c s="36" t="s">
        <v>2833</v>
      </c>
      <c s="37">
        <v>12.68</v>
      </c>
      <c s="36">
        <v>0</v>
      </c>
      <c s="36">
        <f>ROUND(G79*H79,6)</f>
      </c>
      <c r="L79" s="38">
        <v>0</v>
      </c>
      <c s="32">
        <f>ROUND(ROUND(L79,2)*ROUND(G79,3),2)</f>
      </c>
      <c s="36" t="s">
        <v>416</v>
      </c>
      <c>
        <f>(M79*21)/100</f>
      </c>
      <c t="s">
        <v>27</v>
      </c>
    </row>
    <row r="80" spans="1:5" ht="12.75">
      <c r="A80" s="35" t="s">
        <v>54</v>
      </c>
      <c r="E80" s="39" t="s">
        <v>2839</v>
      </c>
    </row>
    <row r="81" spans="1:5" ht="12.75">
      <c r="A81" s="35" t="s">
        <v>55</v>
      </c>
      <c r="E81" s="40" t="s">
        <v>8219</v>
      </c>
    </row>
    <row r="82" spans="1:5" ht="165.75">
      <c r="A82" t="s">
        <v>56</v>
      </c>
      <c r="E82" s="39" t="s">
        <v>8233</v>
      </c>
    </row>
    <row r="83" spans="1:16" ht="25.5">
      <c r="A83" t="s">
        <v>49</v>
      </c>
      <c s="34" t="s">
        <v>211</v>
      </c>
      <c s="34" t="s">
        <v>3101</v>
      </c>
      <c s="35" t="s">
        <v>3102</v>
      </c>
      <c s="6" t="s">
        <v>8234</v>
      </c>
      <c s="36" t="s">
        <v>2833</v>
      </c>
      <c s="37">
        <v>88.77</v>
      </c>
      <c s="36">
        <v>0</v>
      </c>
      <c s="36">
        <f>ROUND(G83*H83,6)</f>
      </c>
      <c r="L83" s="38">
        <v>0</v>
      </c>
      <c s="32">
        <f>ROUND(ROUND(L83,2)*ROUND(G83,3),2)</f>
      </c>
      <c s="36" t="s">
        <v>416</v>
      </c>
      <c>
        <f>(M83*21)/100</f>
      </c>
      <c t="s">
        <v>27</v>
      </c>
    </row>
    <row r="84" spans="1:5" ht="12.75">
      <c r="A84" s="35" t="s">
        <v>54</v>
      </c>
      <c r="E84" s="39" t="s">
        <v>2839</v>
      </c>
    </row>
    <row r="85" spans="1:5" ht="12.75">
      <c r="A85" s="35" t="s">
        <v>55</v>
      </c>
      <c r="E85" s="40" t="s">
        <v>8235</v>
      </c>
    </row>
    <row r="86" spans="1:5" ht="165.75">
      <c r="A86" t="s">
        <v>56</v>
      </c>
      <c r="E86" s="39" t="s">
        <v>8233</v>
      </c>
    </row>
    <row r="87" spans="1:16" ht="38.25">
      <c r="A87" t="s">
        <v>49</v>
      </c>
      <c s="34" t="s">
        <v>215</v>
      </c>
      <c s="34" t="s">
        <v>4894</v>
      </c>
      <c s="35" t="s">
        <v>4895</v>
      </c>
      <c s="6" t="s">
        <v>8236</v>
      </c>
      <c s="36" t="s">
        <v>2833</v>
      </c>
      <c s="37">
        <v>57.77</v>
      </c>
      <c s="36">
        <v>0</v>
      </c>
      <c s="36">
        <f>ROUND(G87*H87,6)</f>
      </c>
      <c r="L87" s="38">
        <v>0</v>
      </c>
      <c s="32">
        <f>ROUND(ROUND(L87,2)*ROUND(G87,3),2)</f>
      </c>
      <c s="36" t="s">
        <v>416</v>
      </c>
      <c>
        <f>(M87*21)/100</f>
      </c>
      <c t="s">
        <v>27</v>
      </c>
    </row>
    <row r="88" spans="1:5" ht="12.75">
      <c r="A88" s="35" t="s">
        <v>54</v>
      </c>
      <c r="E88" s="39" t="s">
        <v>2839</v>
      </c>
    </row>
    <row r="89" spans="1:5" ht="12.75">
      <c r="A89" s="35" t="s">
        <v>55</v>
      </c>
      <c r="E89" s="40" t="s">
        <v>8359</v>
      </c>
    </row>
    <row r="90" spans="1:5" ht="140.25">
      <c r="A90" t="s">
        <v>56</v>
      </c>
      <c r="E90" s="39" t="s">
        <v>4032</v>
      </c>
    </row>
    <row r="91" spans="1:13" ht="12.75">
      <c r="A91" t="s">
        <v>46</v>
      </c>
      <c r="C91" s="31" t="s">
        <v>1407</v>
      </c>
      <c r="E91" s="33" t="s">
        <v>8107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8238</v>
      </c>
      <c s="35" t="s">
        <v>5</v>
      </c>
      <c s="6" t="s">
        <v>8239</v>
      </c>
      <c s="36" t="s">
        <v>80</v>
      </c>
      <c s="37">
        <v>1</v>
      </c>
      <c s="36">
        <v>0</v>
      </c>
      <c s="36">
        <f>ROUND(G92*H92,6)</f>
      </c>
      <c r="L92" s="38">
        <v>0</v>
      </c>
      <c s="32">
        <f>ROUND(ROUND(L92,2)*ROUND(G92,3),2)</f>
      </c>
      <c s="36" t="s">
        <v>53</v>
      </c>
      <c>
        <f>(M92*21)/100</f>
      </c>
      <c t="s">
        <v>27</v>
      </c>
    </row>
    <row r="93" spans="1:5" ht="12.75">
      <c r="A93" s="35" t="s">
        <v>54</v>
      </c>
      <c r="E93" s="39" t="s">
        <v>8240</v>
      </c>
    </row>
    <row r="94" spans="1:5" ht="12.75">
      <c r="A94" s="35" t="s">
        <v>55</v>
      </c>
      <c r="E94" s="40" t="s">
        <v>8241</v>
      </c>
    </row>
    <row r="95" spans="1:5" ht="102">
      <c r="A95" t="s">
        <v>56</v>
      </c>
      <c r="E95" s="39" t="s">
        <v>8242</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8360</v>
      </c>
    </row>
    <row r="98" spans="1:5" ht="12.75">
      <c r="A98" s="35" t="s">
        <v>55</v>
      </c>
      <c r="E98" s="40" t="s">
        <v>8243</v>
      </c>
    </row>
    <row r="99" spans="1:5" ht="89.25">
      <c r="A99" t="s">
        <v>56</v>
      </c>
      <c r="E99" s="39" t="s">
        <v>8108</v>
      </c>
    </row>
    <row r="100" spans="1:16" ht="12.75">
      <c r="A100" t="s">
        <v>49</v>
      </c>
      <c s="34" t="s">
        <v>110</v>
      </c>
      <c s="34" t="s">
        <v>6889</v>
      </c>
      <c s="35" t="s">
        <v>5</v>
      </c>
      <c s="6" t="s">
        <v>6890</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89.25">
      <c r="A103" t="s">
        <v>56</v>
      </c>
      <c r="E103" s="39" t="s">
        <v>8108</v>
      </c>
    </row>
    <row r="104" spans="1:16" ht="12.75">
      <c r="A104" t="s">
        <v>49</v>
      </c>
      <c s="34" t="s">
        <v>113</v>
      </c>
      <c s="34" t="s">
        <v>2929</v>
      </c>
      <c s="35" t="s">
        <v>5</v>
      </c>
      <c s="6" t="s">
        <v>2930</v>
      </c>
      <c s="36" t="s">
        <v>75</v>
      </c>
      <c s="37">
        <v>526</v>
      </c>
      <c s="36">
        <v>0</v>
      </c>
      <c s="36">
        <f>ROUND(G104*H104,6)</f>
      </c>
      <c r="L104" s="38">
        <v>0</v>
      </c>
      <c s="32">
        <f>ROUND(ROUND(L104,2)*ROUND(G104,3),2)</f>
      </c>
      <c s="36" t="s">
        <v>53</v>
      </c>
      <c>
        <f>(M104*21)/100</f>
      </c>
      <c t="s">
        <v>27</v>
      </c>
    </row>
    <row r="105" spans="1:5" ht="12.75">
      <c r="A105" s="35" t="s">
        <v>54</v>
      </c>
      <c r="E105" s="39" t="s">
        <v>8256</v>
      </c>
    </row>
    <row r="106" spans="1:5" ht="12.75">
      <c r="A106" s="35" t="s">
        <v>55</v>
      </c>
      <c r="E106" s="40" t="s">
        <v>8243</v>
      </c>
    </row>
    <row r="107" spans="1:5" ht="89.25">
      <c r="A107" t="s">
        <v>56</v>
      </c>
      <c r="E107" s="39" t="s">
        <v>8108</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8254</v>
      </c>
    </row>
    <row r="110" spans="1:5" ht="12.75">
      <c r="A110" s="35" t="s">
        <v>55</v>
      </c>
      <c r="E110" s="40" t="s">
        <v>8243</v>
      </c>
    </row>
    <row r="111" spans="1:5" ht="102">
      <c r="A111" t="s">
        <v>56</v>
      </c>
      <c r="E111" s="39" t="s">
        <v>8114</v>
      </c>
    </row>
    <row r="112" spans="1:16" ht="25.5">
      <c r="A112" t="s">
        <v>49</v>
      </c>
      <c s="34" t="s">
        <v>121</v>
      </c>
      <c s="34" t="s">
        <v>2216</v>
      </c>
      <c s="35" t="s">
        <v>5</v>
      </c>
      <c s="6" t="s">
        <v>2217</v>
      </c>
      <c s="36" t="s">
        <v>80</v>
      </c>
      <c s="37">
        <v>20</v>
      </c>
      <c s="36">
        <v>0</v>
      </c>
      <c s="36">
        <f>ROUND(G112*H112,6)</f>
      </c>
      <c r="L112" s="38">
        <v>0</v>
      </c>
      <c s="32">
        <f>ROUND(ROUND(L112,2)*ROUND(G112,3),2)</f>
      </c>
      <c s="36" t="s">
        <v>53</v>
      </c>
      <c>
        <f>(M112*21)/100</f>
      </c>
      <c t="s">
        <v>27</v>
      </c>
    </row>
    <row r="113" spans="1:5" ht="12.75">
      <c r="A113" s="35" t="s">
        <v>54</v>
      </c>
      <c r="E113" s="39" t="s">
        <v>8256</v>
      </c>
    </row>
    <row r="114" spans="1:5" ht="12.75">
      <c r="A114" s="35" t="s">
        <v>55</v>
      </c>
      <c r="E114" s="40" t="s">
        <v>8243</v>
      </c>
    </row>
    <row r="115" spans="1:5" ht="102">
      <c r="A115" t="s">
        <v>56</v>
      </c>
      <c r="E115" s="39" t="s">
        <v>8114</v>
      </c>
    </row>
    <row r="116" spans="1:16" ht="12.75">
      <c r="A116" t="s">
        <v>49</v>
      </c>
      <c s="34" t="s">
        <v>125</v>
      </c>
      <c s="34" t="s">
        <v>2153</v>
      </c>
      <c s="35" t="s">
        <v>5</v>
      </c>
      <c s="6" t="s">
        <v>2154</v>
      </c>
      <c s="36" t="s">
        <v>75</v>
      </c>
      <c s="37">
        <v>50</v>
      </c>
      <c s="36">
        <v>0</v>
      </c>
      <c s="36">
        <f>ROUND(G116*H116,6)</f>
      </c>
      <c r="L116" s="38">
        <v>0</v>
      </c>
      <c s="32">
        <f>ROUND(ROUND(L116,2)*ROUND(G116,3),2)</f>
      </c>
      <c s="36" t="s">
        <v>53</v>
      </c>
      <c>
        <f>(M116*21)/100</f>
      </c>
      <c t="s">
        <v>27</v>
      </c>
    </row>
    <row r="117" spans="1:5" ht="12.75">
      <c r="A117" s="35" t="s">
        <v>54</v>
      </c>
      <c r="E117" s="39" t="s">
        <v>8260</v>
      </c>
    </row>
    <row r="118" spans="1:5" ht="12.75">
      <c r="A118" s="35" t="s">
        <v>55</v>
      </c>
      <c r="E118" s="40" t="s">
        <v>8261</v>
      </c>
    </row>
    <row r="119" spans="1:5" ht="140.25">
      <c r="A119" t="s">
        <v>56</v>
      </c>
      <c r="E119" s="39" t="s">
        <v>8156</v>
      </c>
    </row>
    <row r="120" spans="1:16" ht="12.75">
      <c r="A120" t="s">
        <v>49</v>
      </c>
      <c s="34" t="s">
        <v>128</v>
      </c>
      <c s="34" t="s">
        <v>2156</v>
      </c>
      <c s="35" t="s">
        <v>5</v>
      </c>
      <c s="6" t="s">
        <v>2157</v>
      </c>
      <c s="36" t="s">
        <v>75</v>
      </c>
      <c s="37">
        <v>50</v>
      </c>
      <c s="36">
        <v>0</v>
      </c>
      <c s="36">
        <f>ROUND(G120*H120,6)</f>
      </c>
      <c r="L120" s="38">
        <v>0</v>
      </c>
      <c s="32">
        <f>ROUND(ROUND(L120,2)*ROUND(G120,3),2)</f>
      </c>
      <c s="36" t="s">
        <v>53</v>
      </c>
      <c>
        <f>(M120*21)/100</f>
      </c>
      <c t="s">
        <v>27</v>
      </c>
    </row>
    <row r="121" spans="1:5" ht="12.75">
      <c r="A121" s="35" t="s">
        <v>54</v>
      </c>
      <c r="E121" s="39" t="s">
        <v>8260</v>
      </c>
    </row>
    <row r="122" spans="1:5" ht="12.75">
      <c r="A122" s="35" t="s">
        <v>55</v>
      </c>
      <c r="E122" s="40" t="s">
        <v>8261</v>
      </c>
    </row>
    <row r="123" spans="1:5" ht="102">
      <c r="A123" t="s">
        <v>56</v>
      </c>
      <c r="E123" s="39" t="s">
        <v>8262</v>
      </c>
    </row>
    <row r="124" spans="1:16" ht="12.75">
      <c r="A124" t="s">
        <v>49</v>
      </c>
      <c s="34" t="s">
        <v>132</v>
      </c>
      <c s="34" t="s">
        <v>8263</v>
      </c>
      <c s="35" t="s">
        <v>5</v>
      </c>
      <c s="6" t="s">
        <v>8264</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8203</v>
      </c>
    </row>
    <row r="127" spans="1:5" ht="114.75">
      <c r="A127" t="s">
        <v>56</v>
      </c>
      <c r="E127" s="39" t="s">
        <v>8265</v>
      </c>
    </row>
    <row r="128" spans="1:16" ht="12.75">
      <c r="A128" t="s">
        <v>49</v>
      </c>
      <c s="34" t="s">
        <v>136</v>
      </c>
      <c s="34" t="s">
        <v>8266</v>
      </c>
      <c s="35" t="s">
        <v>5</v>
      </c>
      <c s="6" t="s">
        <v>8267</v>
      </c>
      <c s="36" t="s">
        <v>80</v>
      </c>
      <c s="37">
        <v>1</v>
      </c>
      <c s="36">
        <v>0</v>
      </c>
      <c s="36">
        <f>ROUND(G128*H128,6)</f>
      </c>
      <c r="L128" s="38">
        <v>0</v>
      </c>
      <c s="32">
        <f>ROUND(ROUND(L128,2)*ROUND(G128,3),2)</f>
      </c>
      <c s="36" t="s">
        <v>53</v>
      </c>
      <c>
        <f>(M128*21)/100</f>
      </c>
      <c t="s">
        <v>27</v>
      </c>
    </row>
    <row r="129" spans="1:5" ht="12.75">
      <c r="A129" s="35" t="s">
        <v>54</v>
      </c>
      <c r="E129" s="39" t="s">
        <v>8361</v>
      </c>
    </row>
    <row r="130" spans="1:5" ht="12.75">
      <c r="A130" s="35" t="s">
        <v>55</v>
      </c>
      <c r="E130" s="40" t="s">
        <v>8203</v>
      </c>
    </row>
    <row r="131" spans="1:5" ht="102">
      <c r="A131" t="s">
        <v>56</v>
      </c>
      <c r="E131" s="39" t="s">
        <v>8269</v>
      </c>
    </row>
    <row r="132" spans="1:16" ht="12.75">
      <c r="A132" t="s">
        <v>49</v>
      </c>
      <c s="34" t="s">
        <v>139</v>
      </c>
      <c s="34" t="s">
        <v>8270</v>
      </c>
      <c s="35" t="s">
        <v>5</v>
      </c>
      <c s="6" t="s">
        <v>8271</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8203</v>
      </c>
    </row>
    <row r="135" spans="1:5" ht="127.5">
      <c r="A135" t="s">
        <v>56</v>
      </c>
      <c r="E135" s="39" t="s">
        <v>8272</v>
      </c>
    </row>
    <row r="136" spans="1:16" ht="25.5">
      <c r="A136" t="s">
        <v>49</v>
      </c>
      <c s="34" t="s">
        <v>143</v>
      </c>
      <c s="34" t="s">
        <v>8273</v>
      </c>
      <c s="35" t="s">
        <v>5</v>
      </c>
      <c s="6" t="s">
        <v>8274</v>
      </c>
      <c s="36" t="s">
        <v>80</v>
      </c>
      <c s="37">
        <v>13</v>
      </c>
      <c s="36">
        <v>0</v>
      </c>
      <c s="36">
        <f>ROUND(G136*H136,6)</f>
      </c>
      <c r="L136" s="38">
        <v>0</v>
      </c>
      <c s="32">
        <f>ROUND(ROUND(L136,2)*ROUND(G136,3),2)</f>
      </c>
      <c s="36" t="s">
        <v>53</v>
      </c>
      <c>
        <f>(M136*21)/100</f>
      </c>
      <c t="s">
        <v>27</v>
      </c>
    </row>
    <row r="137" spans="1:5" ht="12.75">
      <c r="A137" s="35" t="s">
        <v>54</v>
      </c>
      <c r="E137" s="39" t="s">
        <v>8225</v>
      </c>
    </row>
    <row r="138" spans="1:5" ht="12.75">
      <c r="A138" s="35" t="s">
        <v>55</v>
      </c>
      <c r="E138" s="40" t="s">
        <v>8276</v>
      </c>
    </row>
    <row r="139" spans="1:5" ht="89.25">
      <c r="A139" t="s">
        <v>56</v>
      </c>
      <c r="E139" s="39" t="s">
        <v>8277</v>
      </c>
    </row>
    <row r="140" spans="1:16" ht="12.75">
      <c r="A140" t="s">
        <v>49</v>
      </c>
      <c s="34" t="s">
        <v>146</v>
      </c>
      <c s="34" t="s">
        <v>8278</v>
      </c>
      <c s="35" t="s">
        <v>5</v>
      </c>
      <c s="6" t="s">
        <v>8279</v>
      </c>
      <c s="36" t="s">
        <v>80</v>
      </c>
      <c s="37">
        <v>4</v>
      </c>
      <c s="36">
        <v>0</v>
      </c>
      <c s="36">
        <f>ROUND(G140*H140,6)</f>
      </c>
      <c r="L140" s="38">
        <v>0</v>
      </c>
      <c s="32">
        <f>ROUND(ROUND(L140,2)*ROUND(G140,3),2)</f>
      </c>
      <c s="36" t="s">
        <v>53</v>
      </c>
      <c>
        <f>(M140*21)/100</f>
      </c>
      <c t="s">
        <v>27</v>
      </c>
    </row>
    <row r="141" spans="1:5" ht="12.75">
      <c r="A141" s="35" t="s">
        <v>54</v>
      </c>
      <c r="E141" s="39" t="s">
        <v>8225</v>
      </c>
    </row>
    <row r="142" spans="1:5" ht="12.75">
      <c r="A142" s="35" t="s">
        <v>55</v>
      </c>
      <c r="E142" s="40" t="s">
        <v>8276</v>
      </c>
    </row>
    <row r="143" spans="1:5" ht="89.25">
      <c r="A143" t="s">
        <v>56</v>
      </c>
      <c r="E143" s="39" t="s">
        <v>8277</v>
      </c>
    </row>
    <row r="144" spans="1:16" ht="25.5">
      <c r="A144" t="s">
        <v>49</v>
      </c>
      <c s="34" t="s">
        <v>805</v>
      </c>
      <c s="34" t="s">
        <v>8362</v>
      </c>
      <c s="35" t="s">
        <v>5</v>
      </c>
      <c s="6" t="s">
        <v>8363</v>
      </c>
      <c s="36" t="s">
        <v>75</v>
      </c>
      <c s="37">
        <v>10</v>
      </c>
      <c s="36">
        <v>0</v>
      </c>
      <c s="36">
        <f>ROUND(G144*H144,6)</f>
      </c>
      <c r="L144" s="38">
        <v>0</v>
      </c>
      <c s="32">
        <f>ROUND(ROUND(L144,2)*ROUND(G144,3),2)</f>
      </c>
      <c s="36" t="s">
        <v>53</v>
      </c>
      <c>
        <f>(M144*21)/100</f>
      </c>
      <c t="s">
        <v>27</v>
      </c>
    </row>
    <row r="145" spans="1:5" ht="12.75">
      <c r="A145" s="35" t="s">
        <v>54</v>
      </c>
      <c r="E145" s="39" t="s">
        <v>8364</v>
      </c>
    </row>
    <row r="146" spans="1:5" ht="12.75">
      <c r="A146" s="35" t="s">
        <v>55</v>
      </c>
      <c r="E146" s="40" t="s">
        <v>8365</v>
      </c>
    </row>
    <row r="147" spans="1:5" ht="76.5">
      <c r="A147" t="s">
        <v>56</v>
      </c>
      <c r="E147" s="39" t="s">
        <v>8353</v>
      </c>
    </row>
    <row r="148" spans="1:16" ht="25.5">
      <c r="A148" t="s">
        <v>49</v>
      </c>
      <c s="34" t="s">
        <v>151</v>
      </c>
      <c s="34" t="s">
        <v>8282</v>
      </c>
      <c s="35" t="s">
        <v>5</v>
      </c>
      <c s="6" t="s">
        <v>8283</v>
      </c>
      <c s="36" t="s">
        <v>80</v>
      </c>
      <c s="37">
        <v>17</v>
      </c>
      <c s="36">
        <v>0</v>
      </c>
      <c s="36">
        <f>ROUND(G148*H148,6)</f>
      </c>
      <c r="L148" s="38">
        <v>0</v>
      </c>
      <c s="32">
        <f>ROUND(ROUND(L148,2)*ROUND(G148,3),2)</f>
      </c>
      <c s="36" t="s">
        <v>53</v>
      </c>
      <c>
        <f>(M148*21)/100</f>
      </c>
      <c t="s">
        <v>27</v>
      </c>
    </row>
    <row r="149" spans="1:5" ht="12.75">
      <c r="A149" s="35" t="s">
        <v>54</v>
      </c>
      <c r="E149" s="39" t="s">
        <v>8366</v>
      </c>
    </row>
    <row r="150" spans="1:5" ht="12.75">
      <c r="A150" s="35" t="s">
        <v>55</v>
      </c>
      <c r="E150" s="40" t="s">
        <v>8281</v>
      </c>
    </row>
    <row r="151" spans="1:5" ht="76.5">
      <c r="A151" t="s">
        <v>56</v>
      </c>
      <c r="E151" s="39" t="s">
        <v>8284</v>
      </c>
    </row>
    <row r="152" spans="1:16" ht="12.75">
      <c r="A152" t="s">
        <v>49</v>
      </c>
      <c s="34" t="s">
        <v>155</v>
      </c>
      <c s="34" t="s">
        <v>8367</v>
      </c>
      <c s="35" t="s">
        <v>5</v>
      </c>
      <c s="6" t="s">
        <v>8368</v>
      </c>
      <c s="36" t="s">
        <v>80</v>
      </c>
      <c s="37">
        <v>28</v>
      </c>
      <c s="36">
        <v>0</v>
      </c>
      <c s="36">
        <f>ROUND(G152*H152,6)</f>
      </c>
      <c r="L152" s="38">
        <v>0</v>
      </c>
      <c s="32">
        <f>ROUND(ROUND(L152,2)*ROUND(G152,3),2)</f>
      </c>
      <c s="36" t="s">
        <v>53</v>
      </c>
      <c>
        <f>(M152*21)/100</f>
      </c>
      <c t="s">
        <v>27</v>
      </c>
    </row>
    <row r="153" spans="1:5" ht="12.75">
      <c r="A153" s="35" t="s">
        <v>54</v>
      </c>
      <c r="E153" s="39" t="s">
        <v>8364</v>
      </c>
    </row>
    <row r="154" spans="1:5" ht="12.75">
      <c r="A154" s="35" t="s">
        <v>55</v>
      </c>
      <c r="E154" s="40" t="s">
        <v>8281</v>
      </c>
    </row>
    <row r="155" spans="1:5" ht="76.5">
      <c r="A155" t="s">
        <v>56</v>
      </c>
      <c r="E155" s="39" t="s">
        <v>8369</v>
      </c>
    </row>
    <row r="156" spans="1:16" ht="25.5">
      <c r="A156" t="s">
        <v>49</v>
      </c>
      <c s="34" t="s">
        <v>159</v>
      </c>
      <c s="34" t="s">
        <v>8370</v>
      </c>
      <c s="35" t="s">
        <v>5</v>
      </c>
      <c s="6" t="s">
        <v>8371</v>
      </c>
      <c s="36" t="s">
        <v>80</v>
      </c>
      <c s="37">
        <v>28</v>
      </c>
      <c s="36">
        <v>0</v>
      </c>
      <c s="36">
        <f>ROUND(G156*H156,6)</f>
      </c>
      <c r="L156" s="38">
        <v>0</v>
      </c>
      <c s="32">
        <f>ROUND(ROUND(L156,2)*ROUND(G156,3),2)</f>
      </c>
      <c s="36" t="s">
        <v>53</v>
      </c>
      <c>
        <f>(M156*21)/100</f>
      </c>
      <c t="s">
        <v>27</v>
      </c>
    </row>
    <row r="157" spans="1:5" ht="12.75">
      <c r="A157" s="35" t="s">
        <v>54</v>
      </c>
      <c r="E157" s="39" t="s">
        <v>8364</v>
      </c>
    </row>
    <row r="158" spans="1:5" ht="12.75">
      <c r="A158" s="35" t="s">
        <v>55</v>
      </c>
      <c r="E158" s="40" t="s">
        <v>8276</v>
      </c>
    </row>
    <row r="159" spans="1:5" ht="76.5">
      <c r="A159" t="s">
        <v>56</v>
      </c>
      <c r="E159" s="39" t="s">
        <v>8284</v>
      </c>
    </row>
    <row r="160" spans="1:16" ht="12.75">
      <c r="A160" t="s">
        <v>49</v>
      </c>
      <c s="34" t="s">
        <v>163</v>
      </c>
      <c s="34" t="s">
        <v>8372</v>
      </c>
      <c s="35" t="s">
        <v>5</v>
      </c>
      <c s="6" t="s">
        <v>8373</v>
      </c>
      <c s="36" t="s">
        <v>80</v>
      </c>
      <c s="37">
        <v>28</v>
      </c>
      <c s="36">
        <v>0</v>
      </c>
      <c s="36">
        <f>ROUND(G160*H160,6)</f>
      </c>
      <c r="L160" s="38">
        <v>0</v>
      </c>
      <c s="32">
        <f>ROUND(ROUND(L160,2)*ROUND(G160,3),2)</f>
      </c>
      <c s="36" t="s">
        <v>416</v>
      </c>
      <c>
        <f>(M160*21)/100</f>
      </c>
      <c t="s">
        <v>27</v>
      </c>
    </row>
    <row r="161" spans="1:5" ht="12.75">
      <c r="A161" s="35" t="s">
        <v>54</v>
      </c>
      <c r="E161" s="39" t="s">
        <v>8364</v>
      </c>
    </row>
    <row r="162" spans="1:5" ht="12.75">
      <c r="A162" s="35" t="s">
        <v>55</v>
      </c>
      <c r="E162" s="40" t="s">
        <v>8276</v>
      </c>
    </row>
    <row r="163" spans="1:5" ht="102">
      <c r="A163" t="s">
        <v>56</v>
      </c>
      <c r="E163" s="39" t="s">
        <v>8374</v>
      </c>
    </row>
    <row r="164" spans="1:16" ht="12.75">
      <c r="A164" t="s">
        <v>49</v>
      </c>
      <c s="34" t="s">
        <v>167</v>
      </c>
      <c s="34" t="s">
        <v>8375</v>
      </c>
      <c s="35" t="s">
        <v>5</v>
      </c>
      <c s="6" t="s">
        <v>8376</v>
      </c>
      <c s="36" t="s">
        <v>75</v>
      </c>
      <c s="37">
        <v>248</v>
      </c>
      <c s="36">
        <v>0</v>
      </c>
      <c s="36">
        <f>ROUND(G164*H164,6)</f>
      </c>
      <c r="L164" s="38">
        <v>0</v>
      </c>
      <c s="32">
        <f>ROUND(ROUND(L164,2)*ROUND(G164,3),2)</f>
      </c>
      <c s="36" t="s">
        <v>53</v>
      </c>
      <c>
        <f>(M164*21)/100</f>
      </c>
      <c t="s">
        <v>27</v>
      </c>
    </row>
    <row r="165" spans="1:5" ht="12.75">
      <c r="A165" s="35" t="s">
        <v>54</v>
      </c>
      <c r="E165" s="39" t="s">
        <v>8364</v>
      </c>
    </row>
    <row r="166" spans="1:5" ht="12.75">
      <c r="A166" s="35" t="s">
        <v>55</v>
      </c>
      <c r="E166" s="40" t="s">
        <v>8219</v>
      </c>
    </row>
    <row r="167" spans="1:5" ht="114.75">
      <c r="A167" t="s">
        <v>56</v>
      </c>
      <c r="E167" s="39" t="s">
        <v>8102</v>
      </c>
    </row>
    <row r="168" spans="1:16" ht="25.5">
      <c r="A168" t="s">
        <v>49</v>
      </c>
      <c s="34" t="s">
        <v>171</v>
      </c>
      <c s="34" t="s">
        <v>8377</v>
      </c>
      <c s="35" t="s">
        <v>5</v>
      </c>
      <c s="6" t="s">
        <v>8378</v>
      </c>
      <c s="36" t="s">
        <v>80</v>
      </c>
      <c s="37">
        <v>1</v>
      </c>
      <c s="36">
        <v>0</v>
      </c>
      <c s="36">
        <f>ROUND(G168*H168,6)</f>
      </c>
      <c r="L168" s="38">
        <v>0</v>
      </c>
      <c s="32">
        <f>ROUND(ROUND(L168,2)*ROUND(G168,3),2)</f>
      </c>
      <c s="36" t="s">
        <v>53</v>
      </c>
      <c>
        <f>(M168*21)/100</f>
      </c>
      <c t="s">
        <v>27</v>
      </c>
    </row>
    <row r="169" spans="1:5" ht="12.75">
      <c r="A169" s="35" t="s">
        <v>54</v>
      </c>
      <c r="E169" s="39" t="s">
        <v>8379</v>
      </c>
    </row>
    <row r="170" spans="1:5" ht="12.75">
      <c r="A170" s="35" t="s">
        <v>55</v>
      </c>
      <c r="E170" s="40" t="s">
        <v>8288</v>
      </c>
    </row>
    <row r="171" spans="1:5" ht="102">
      <c r="A171" t="s">
        <v>56</v>
      </c>
      <c r="E171" s="39" t="s">
        <v>8380</v>
      </c>
    </row>
    <row r="172" spans="1:16" ht="12.75">
      <c r="A172" t="s">
        <v>49</v>
      </c>
      <c s="34" t="s">
        <v>175</v>
      </c>
      <c s="34" t="s">
        <v>8293</v>
      </c>
      <c s="35" t="s">
        <v>5</v>
      </c>
      <c s="6" t="s">
        <v>8294</v>
      </c>
      <c s="36" t="s">
        <v>80</v>
      </c>
      <c s="37">
        <v>1</v>
      </c>
      <c s="36">
        <v>0</v>
      </c>
      <c s="36">
        <f>ROUND(G172*H172,6)</f>
      </c>
      <c r="L172" s="38">
        <v>0</v>
      </c>
      <c s="32">
        <f>ROUND(ROUND(L172,2)*ROUND(G172,3),2)</f>
      </c>
      <c s="36" t="s">
        <v>53</v>
      </c>
      <c>
        <f>(M172*21)/100</f>
      </c>
      <c t="s">
        <v>27</v>
      </c>
    </row>
    <row r="173" spans="1:5" ht="12.75">
      <c r="A173" s="35" t="s">
        <v>54</v>
      </c>
      <c r="E173" s="39" t="s">
        <v>8381</v>
      </c>
    </row>
    <row r="174" spans="1:5" ht="12.75">
      <c r="A174" s="35" t="s">
        <v>55</v>
      </c>
      <c r="E174" s="40" t="s">
        <v>8288</v>
      </c>
    </row>
    <row r="175" spans="1:5" ht="204">
      <c r="A175" t="s">
        <v>56</v>
      </c>
      <c r="E175" s="39" t="s">
        <v>8295</v>
      </c>
    </row>
    <row r="176" spans="1:16" ht="12.75">
      <c r="A176" t="s">
        <v>49</v>
      </c>
      <c s="34" t="s">
        <v>179</v>
      </c>
      <c s="34" t="s">
        <v>8316</v>
      </c>
      <c s="35" t="s">
        <v>5</v>
      </c>
      <c s="6" t="s">
        <v>8317</v>
      </c>
      <c s="36" t="s">
        <v>80</v>
      </c>
      <c s="37">
        <v>15</v>
      </c>
      <c s="36">
        <v>0</v>
      </c>
      <c s="36">
        <f>ROUND(G176*H176,6)</f>
      </c>
      <c r="L176" s="38">
        <v>0</v>
      </c>
      <c s="32">
        <f>ROUND(ROUND(L176,2)*ROUND(G176,3),2)</f>
      </c>
      <c s="36" t="s">
        <v>53</v>
      </c>
      <c>
        <f>(M176*21)/100</f>
      </c>
      <c t="s">
        <v>27</v>
      </c>
    </row>
    <row r="177" spans="1:5" ht="12.75">
      <c r="A177" s="35" t="s">
        <v>54</v>
      </c>
      <c r="E177" s="39" t="s">
        <v>8382</v>
      </c>
    </row>
    <row r="178" spans="1:5" ht="12.75">
      <c r="A178" s="35" t="s">
        <v>55</v>
      </c>
      <c r="E178" s="40" t="s">
        <v>8203</v>
      </c>
    </row>
    <row r="179" spans="1:5" ht="102">
      <c r="A179" t="s">
        <v>56</v>
      </c>
      <c r="E179" s="39" t="s">
        <v>8319</v>
      </c>
    </row>
    <row r="180" spans="1:16" ht="12.75">
      <c r="A180" t="s">
        <v>49</v>
      </c>
      <c s="34" t="s">
        <v>183</v>
      </c>
      <c s="34" t="s">
        <v>8157</v>
      </c>
      <c s="35" t="s">
        <v>5</v>
      </c>
      <c s="6" t="s">
        <v>8158</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8288</v>
      </c>
    </row>
    <row r="183" spans="1:5" ht="89.25">
      <c r="A183" t="s">
        <v>56</v>
      </c>
      <c r="E183" s="39" t="s">
        <v>8159</v>
      </c>
    </row>
    <row r="184" spans="1:13" ht="12.75">
      <c r="A184" t="s">
        <v>46</v>
      </c>
      <c r="C184" s="31" t="s">
        <v>1429</v>
      </c>
      <c r="E184" s="33" t="s">
        <v>8161</v>
      </c>
      <c r="J184" s="32">
        <f>0</f>
      </c>
      <c s="32">
        <f>0</f>
      </c>
      <c s="32">
        <f>0+L185+L189+L193+L197+L201+L205+L209+L213</f>
      </c>
      <c s="32">
        <f>0+M185+M189+M193+M197+M201+M205+M209+M213</f>
      </c>
    </row>
    <row r="185" spans="1:16" ht="25.5">
      <c r="A185" t="s">
        <v>49</v>
      </c>
      <c s="34" t="s">
        <v>219</v>
      </c>
      <c s="34" t="s">
        <v>1431</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8162</v>
      </c>
    </row>
    <row r="189" spans="1:16" ht="25.5">
      <c r="A189" t="s">
        <v>49</v>
      </c>
      <c s="34" t="s">
        <v>223</v>
      </c>
      <c s="34" t="s">
        <v>1437</v>
      </c>
      <c s="35" t="s">
        <v>5</v>
      </c>
      <c s="6" t="s">
        <v>1438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8163</v>
      </c>
    </row>
    <row r="193" spans="1:16" ht="12.75">
      <c r="A193" t="s">
        <v>49</v>
      </c>
      <c s="34" t="s">
        <v>227</v>
      </c>
      <c s="34" t="s">
        <v>1440</v>
      </c>
      <c s="35" t="s">
        <v>5</v>
      </c>
      <c s="6" t="s">
        <v>1441</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8164</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8165</v>
      </c>
    </row>
    <row r="201" spans="1:16" ht="12.75">
      <c r="A201" t="s">
        <v>49</v>
      </c>
      <c s="34" t="s">
        <v>235</v>
      </c>
      <c s="34" t="s">
        <v>1443</v>
      </c>
      <c s="35" t="s">
        <v>5</v>
      </c>
      <c s="6" t="s">
        <v>1444</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8166</v>
      </c>
    </row>
    <row r="205" spans="1:16" ht="12.75">
      <c r="A205" t="s">
        <v>49</v>
      </c>
      <c s="34" t="s">
        <v>239</v>
      </c>
      <c s="34" t="s">
        <v>1292</v>
      </c>
      <c s="35" t="s">
        <v>5</v>
      </c>
      <c s="6" t="s">
        <v>1293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8167</v>
      </c>
    </row>
    <row r="209" spans="1:16" ht="12.75">
      <c r="A209" t="s">
        <v>49</v>
      </c>
      <c s="34" t="s">
        <v>243</v>
      </c>
      <c s="34" t="s">
        <v>2854</v>
      </c>
      <c s="35" t="s">
        <v>5</v>
      </c>
      <c s="6" t="s">
        <v>2855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1767</v>
      </c>
    </row>
    <row r="213" spans="1:16" ht="12.75">
      <c r="A213" t="s">
        <v>49</v>
      </c>
      <c s="34" t="s">
        <v>247</v>
      </c>
      <c s="34" t="s">
        <v>2857</v>
      </c>
      <c s="35" t="s">
        <v>5</v>
      </c>
      <c s="6" t="s">
        <v>2858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2859</v>
      </c>
    </row>
    <row r="216" spans="1:5" ht="12.75">
      <c r="A216" t="s">
        <v>56</v>
      </c>
      <c r="E216"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8388</v>
      </c>
      <c r="E8" s="30" t="s">
        <v>8387</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8354</v>
      </c>
      <c s="35" t="s">
        <v>5</v>
      </c>
      <c s="6" t="s">
        <v>8355</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8203</v>
      </c>
    </row>
    <row r="13" spans="1:5" ht="89.25">
      <c r="A13" t="s">
        <v>56</v>
      </c>
      <c r="E13" s="39" t="s">
        <v>8357</v>
      </c>
    </row>
    <row r="14" spans="1:16" ht="12.75">
      <c r="A14" t="s">
        <v>49</v>
      </c>
      <c s="34" t="s">
        <v>27</v>
      </c>
      <c s="34" t="s">
        <v>8389</v>
      </c>
      <c s="35" t="s">
        <v>5</v>
      </c>
      <c s="6" t="s">
        <v>8390</v>
      </c>
      <c s="36" t="s">
        <v>75</v>
      </c>
      <c s="37">
        <v>60</v>
      </c>
      <c s="36">
        <v>0</v>
      </c>
      <c s="36">
        <f>ROUND(G14*H14,6)</f>
      </c>
      <c r="L14" s="38">
        <v>0</v>
      </c>
      <c s="32">
        <f>ROUND(ROUND(L14,2)*ROUND(G14,3),2)</f>
      </c>
      <c s="36" t="s">
        <v>416</v>
      </c>
      <c>
        <f>(M14*21)/100</f>
      </c>
      <c t="s">
        <v>27</v>
      </c>
    </row>
    <row r="15" spans="1:5" ht="12.75">
      <c r="A15" s="35" t="s">
        <v>54</v>
      </c>
      <c r="E15" s="39" t="s">
        <v>8203</v>
      </c>
    </row>
    <row r="16" spans="1:5" ht="12.75">
      <c r="A16" s="35" t="s">
        <v>55</v>
      </c>
      <c r="E16" s="40" t="s">
        <v>5</v>
      </c>
    </row>
    <row r="17" spans="1:5" ht="76.5">
      <c r="A17" t="s">
        <v>56</v>
      </c>
      <c r="E17" s="39" t="s">
        <v>8100</v>
      </c>
    </row>
    <row r="18" spans="1:16" ht="12.75">
      <c r="A18" t="s">
        <v>49</v>
      </c>
      <c s="34" t="s">
        <v>26</v>
      </c>
      <c s="34" t="s">
        <v>8197</v>
      </c>
      <c s="35" t="s">
        <v>5</v>
      </c>
      <c s="6" t="s">
        <v>8198</v>
      </c>
      <c s="36" t="s">
        <v>60</v>
      </c>
      <c s="37">
        <v>1.5</v>
      </c>
      <c s="36">
        <v>0</v>
      </c>
      <c s="36">
        <f>ROUND(G18*H18,6)</f>
      </c>
      <c r="L18" s="38">
        <v>0</v>
      </c>
      <c s="32">
        <f>ROUND(ROUND(L18,2)*ROUND(G18,3),2)</f>
      </c>
      <c s="36" t="s">
        <v>53</v>
      </c>
      <c>
        <f>(M18*21)/100</f>
      </c>
      <c t="s">
        <v>27</v>
      </c>
    </row>
    <row r="19" spans="1:5" ht="12.75">
      <c r="A19" s="35" t="s">
        <v>54</v>
      </c>
      <c r="E19" s="39" t="s">
        <v>8391</v>
      </c>
    </row>
    <row r="20" spans="1:5" ht="12.75">
      <c r="A20" s="35" t="s">
        <v>55</v>
      </c>
      <c r="E20" s="40" t="s">
        <v>8392</v>
      </c>
    </row>
    <row r="21" spans="1:5" ht="382.5">
      <c r="A21" t="s">
        <v>56</v>
      </c>
      <c r="E21" s="39" t="s">
        <v>8393</v>
      </c>
    </row>
    <row r="22" spans="1:16" ht="25.5">
      <c r="A22" t="s">
        <v>49</v>
      </c>
      <c s="34" t="s">
        <v>65</v>
      </c>
      <c s="34" t="s">
        <v>8205</v>
      </c>
      <c s="35" t="s">
        <v>5</v>
      </c>
      <c s="6" t="s">
        <v>8206</v>
      </c>
      <c s="36" t="s">
        <v>75</v>
      </c>
      <c s="37">
        <v>40</v>
      </c>
      <c s="36">
        <v>0</v>
      </c>
      <c s="36">
        <f>ROUND(G22*H22,6)</f>
      </c>
      <c r="L22" s="38">
        <v>0</v>
      </c>
      <c s="32">
        <f>ROUND(ROUND(L22,2)*ROUND(G22,3),2)</f>
      </c>
      <c s="36" t="s">
        <v>53</v>
      </c>
      <c>
        <f>(M22*21)/100</f>
      </c>
      <c t="s">
        <v>27</v>
      </c>
    </row>
    <row r="23" spans="1:5" ht="38.25">
      <c r="A23" s="35" t="s">
        <v>54</v>
      </c>
      <c r="E23" s="39" t="s">
        <v>8394</v>
      </c>
    </row>
    <row r="24" spans="1:5" ht="12.75">
      <c r="A24" s="35" t="s">
        <v>55</v>
      </c>
      <c r="E24" s="40" t="s">
        <v>8203</v>
      </c>
    </row>
    <row r="25" spans="1:5" ht="127.5">
      <c r="A25" t="s">
        <v>56</v>
      </c>
      <c r="E25" s="39" t="s">
        <v>8208</v>
      </c>
    </row>
    <row r="26" spans="1:16" ht="25.5">
      <c r="A26" t="s">
        <v>49</v>
      </c>
      <c s="34" t="s">
        <v>69</v>
      </c>
      <c s="34" t="s">
        <v>8350</v>
      </c>
      <c s="35" t="s">
        <v>5</v>
      </c>
      <c s="6" t="s">
        <v>8351</v>
      </c>
      <c s="36" t="s">
        <v>75</v>
      </c>
      <c s="37">
        <v>200</v>
      </c>
      <c s="36">
        <v>0</v>
      </c>
      <c s="36">
        <f>ROUND(G26*H26,6)</f>
      </c>
      <c r="L26" s="38">
        <v>0</v>
      </c>
      <c s="32">
        <f>ROUND(ROUND(L26,2)*ROUND(G26,3),2)</f>
      </c>
      <c s="36" t="s">
        <v>53</v>
      </c>
      <c>
        <f>(M26*21)/100</f>
      </c>
      <c t="s">
        <v>27</v>
      </c>
    </row>
    <row r="27" spans="1:5" ht="12.75">
      <c r="A27" s="35" t="s">
        <v>54</v>
      </c>
      <c r="E27" s="39" t="s">
        <v>8344</v>
      </c>
    </row>
    <row r="28" spans="1:5" ht="12.75">
      <c r="A28" s="35" t="s">
        <v>55</v>
      </c>
      <c r="E28" s="40" t="s">
        <v>8352</v>
      </c>
    </row>
    <row r="29" spans="1:5" ht="76.5">
      <c r="A29" t="s">
        <v>56</v>
      </c>
      <c r="E29" s="39" t="s">
        <v>8353</v>
      </c>
    </row>
    <row r="30" spans="1:16" ht="12.75">
      <c r="A30" t="s">
        <v>49</v>
      </c>
      <c s="34" t="s">
        <v>72</v>
      </c>
      <c s="34" t="s">
        <v>796</v>
      </c>
      <c s="35" t="s">
        <v>5</v>
      </c>
      <c s="6" t="s">
        <v>797</v>
      </c>
      <c s="36" t="s">
        <v>75</v>
      </c>
      <c s="37">
        <v>240</v>
      </c>
      <c s="36">
        <v>0</v>
      </c>
      <c s="36">
        <f>ROUND(G30*H30,6)</f>
      </c>
      <c r="L30" s="38">
        <v>0</v>
      </c>
      <c s="32">
        <f>ROUND(ROUND(L30,2)*ROUND(G30,3),2)</f>
      </c>
      <c s="36" t="s">
        <v>53</v>
      </c>
      <c>
        <f>(M30*21)/100</f>
      </c>
      <c t="s">
        <v>27</v>
      </c>
    </row>
    <row r="31" spans="1:5" ht="12.75">
      <c r="A31" s="35" t="s">
        <v>54</v>
      </c>
      <c r="E31" s="39" t="s">
        <v>8395</v>
      </c>
    </row>
    <row r="32" spans="1:5" ht="12.75">
      <c r="A32" s="35" t="s">
        <v>55</v>
      </c>
      <c r="E32" s="40" t="s">
        <v>8215</v>
      </c>
    </row>
    <row r="33" spans="1:5" ht="76.5">
      <c r="A33" t="s">
        <v>56</v>
      </c>
      <c r="E33" s="39" t="s">
        <v>8100</v>
      </c>
    </row>
    <row r="34" spans="1:13" ht="12.75">
      <c r="A34" t="s">
        <v>46</v>
      </c>
      <c r="C34" s="31" t="s">
        <v>110</v>
      </c>
      <c r="E34" s="33" t="s">
        <v>8216</v>
      </c>
      <c r="J34" s="32">
        <f>0</f>
      </c>
      <c s="32">
        <f>0</f>
      </c>
      <c s="32">
        <f>0+L35+L39+L43</f>
      </c>
      <c s="32">
        <f>0+M35+M39+M43</f>
      </c>
    </row>
    <row r="35" spans="1:16" ht="12.75">
      <c r="A35" t="s">
        <v>49</v>
      </c>
      <c s="34" t="s">
        <v>143</v>
      </c>
      <c s="34" t="s">
        <v>7055</v>
      </c>
      <c s="35" t="s">
        <v>5</v>
      </c>
      <c s="6" t="s">
        <v>7056</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8219</v>
      </c>
    </row>
    <row r="38" spans="1:5" ht="114.75">
      <c r="A38" t="s">
        <v>56</v>
      </c>
      <c r="E38" s="39" t="s">
        <v>8222</v>
      </c>
    </row>
    <row r="39" spans="1:16" ht="12.75">
      <c r="A39" t="s">
        <v>49</v>
      </c>
      <c s="34" t="s">
        <v>146</v>
      </c>
      <c s="34" t="s">
        <v>8396</v>
      </c>
      <c s="35" t="s">
        <v>5</v>
      </c>
      <c s="6" t="s">
        <v>8397</v>
      </c>
      <c s="36" t="s">
        <v>75</v>
      </c>
      <c s="37">
        <v>120</v>
      </c>
      <c s="36">
        <v>0</v>
      </c>
      <c s="36">
        <f>ROUND(G39*H39,6)</f>
      </c>
      <c r="L39" s="38">
        <v>0</v>
      </c>
      <c s="32">
        <f>ROUND(ROUND(L39,2)*ROUND(G39,3),2)</f>
      </c>
      <c s="36" t="s">
        <v>53</v>
      </c>
      <c>
        <f>(M39*21)/100</f>
      </c>
      <c t="s">
        <v>27</v>
      </c>
    </row>
    <row r="40" spans="1:5" ht="12.75">
      <c r="A40" s="35" t="s">
        <v>54</v>
      </c>
      <c r="E40" s="39" t="s">
        <v>8398</v>
      </c>
    </row>
    <row r="41" spans="1:5" ht="12.75">
      <c r="A41" s="35" t="s">
        <v>55</v>
      </c>
      <c r="E41" s="40" t="s">
        <v>8219</v>
      </c>
    </row>
    <row r="42" spans="1:5" ht="76.5">
      <c r="A42" t="s">
        <v>56</v>
      </c>
      <c r="E42" s="39" t="s">
        <v>8353</v>
      </c>
    </row>
    <row r="43" spans="1:16" ht="38.25">
      <c r="A43" t="s">
        <v>49</v>
      </c>
      <c s="34" t="s">
        <v>805</v>
      </c>
      <c s="34" t="s">
        <v>2830</v>
      </c>
      <c s="35" t="s">
        <v>2831</v>
      </c>
      <c s="6" t="s">
        <v>8232</v>
      </c>
      <c s="36" t="s">
        <v>2833</v>
      </c>
      <c s="37">
        <v>0.1</v>
      </c>
      <c s="36">
        <v>0</v>
      </c>
      <c s="36">
        <f>ROUND(G43*H43,6)</f>
      </c>
      <c r="L43" s="38">
        <v>0</v>
      </c>
      <c s="32">
        <f>ROUND(ROUND(L43,2)*ROUND(G43,3),2)</f>
      </c>
      <c s="36" t="s">
        <v>416</v>
      </c>
      <c>
        <f>(M43*21)/100</f>
      </c>
      <c t="s">
        <v>27</v>
      </c>
    </row>
    <row r="44" spans="1:5" ht="12.75">
      <c r="A44" s="35" t="s">
        <v>54</v>
      </c>
      <c r="E44" s="39" t="s">
        <v>2839</v>
      </c>
    </row>
    <row r="45" spans="1:5" ht="12.75">
      <c r="A45" s="35" t="s">
        <v>55</v>
      </c>
      <c r="E45" s="40" t="s">
        <v>8219</v>
      </c>
    </row>
    <row r="46" spans="1:5" ht="165.75">
      <c r="A46" t="s">
        <v>56</v>
      </c>
      <c r="E46" s="39" t="s">
        <v>8233</v>
      </c>
    </row>
    <row r="47" spans="1:13" ht="12.75">
      <c r="A47" t="s">
        <v>46</v>
      </c>
      <c r="C47" s="31" t="s">
        <v>1407</v>
      </c>
      <c r="E47" s="33" t="s">
        <v>8107</v>
      </c>
      <c r="J47" s="32">
        <f>0</f>
      </c>
      <c s="32">
        <f>0</f>
      </c>
      <c s="32">
        <f>0+L48+L52+L56+L60+L64+L68+L72+L76+L80+L84+L88+L92+L96+L100+L104+L108+L112</f>
      </c>
      <c s="32">
        <f>0+M48+M52+M56+M60+M64+M68+M72+M76+M80+M84+M88+M92+M96+M100+M104+M108+M112</f>
      </c>
    </row>
    <row r="48" spans="1:16" ht="12.75">
      <c r="A48" t="s">
        <v>49</v>
      </c>
      <c s="34" t="s">
        <v>77</v>
      </c>
      <c s="34" t="s">
        <v>8238</v>
      </c>
      <c s="35" t="s">
        <v>5</v>
      </c>
      <c s="6" t="s">
        <v>8239</v>
      </c>
      <c s="36" t="s">
        <v>80</v>
      </c>
      <c s="37">
        <v>1</v>
      </c>
      <c s="36">
        <v>0</v>
      </c>
      <c s="36">
        <f>ROUND(G48*H48,6)</f>
      </c>
      <c r="L48" s="38">
        <v>0</v>
      </c>
      <c s="32">
        <f>ROUND(ROUND(L48,2)*ROUND(G48,3),2)</f>
      </c>
      <c s="36" t="s">
        <v>53</v>
      </c>
      <c>
        <f>(M48*21)/100</f>
      </c>
      <c t="s">
        <v>27</v>
      </c>
    </row>
    <row r="49" spans="1:5" ht="12.75">
      <c r="A49" s="35" t="s">
        <v>54</v>
      </c>
      <c r="E49" s="39" t="s">
        <v>8399</v>
      </c>
    </row>
    <row r="50" spans="1:5" ht="12.75">
      <c r="A50" s="35" t="s">
        <v>55</v>
      </c>
      <c r="E50" s="40" t="s">
        <v>8203</v>
      </c>
    </row>
    <row r="51" spans="1:5" ht="102">
      <c r="A51" t="s">
        <v>56</v>
      </c>
      <c r="E51" s="39" t="s">
        <v>8242</v>
      </c>
    </row>
    <row r="52" spans="1:16" ht="12.75">
      <c r="A52" t="s">
        <v>49</v>
      </c>
      <c s="34" t="s">
        <v>82</v>
      </c>
      <c s="34" t="s">
        <v>784</v>
      </c>
      <c s="35" t="s">
        <v>5</v>
      </c>
      <c s="6" t="s">
        <v>785</v>
      </c>
      <c s="36" t="s">
        <v>75</v>
      </c>
      <c s="37">
        <v>275</v>
      </c>
      <c s="36">
        <v>0</v>
      </c>
      <c s="36">
        <f>ROUND(G52*H52,6)</f>
      </c>
      <c r="L52" s="38">
        <v>0</v>
      </c>
      <c s="32">
        <f>ROUND(ROUND(L52,2)*ROUND(G52,3),2)</f>
      </c>
      <c s="36" t="s">
        <v>53</v>
      </c>
      <c>
        <f>(M52*21)/100</f>
      </c>
      <c t="s">
        <v>27</v>
      </c>
    </row>
    <row r="53" spans="1:5" ht="12.75">
      <c r="A53" s="35" t="s">
        <v>54</v>
      </c>
      <c r="E53" s="39" t="s">
        <v>8400</v>
      </c>
    </row>
    <row r="54" spans="1:5" ht="12.75">
      <c r="A54" s="35" t="s">
        <v>55</v>
      </c>
      <c r="E54" s="40" t="s">
        <v>8401</v>
      </c>
    </row>
    <row r="55" spans="1:5" ht="89.25">
      <c r="A55" t="s">
        <v>56</v>
      </c>
      <c r="E55" s="39" t="s">
        <v>8108</v>
      </c>
    </row>
    <row r="56" spans="1:16" ht="12.75">
      <c r="A56" t="s">
        <v>49</v>
      </c>
      <c s="34" t="s">
        <v>86</v>
      </c>
      <c s="34" t="s">
        <v>6889</v>
      </c>
      <c s="35" t="s">
        <v>5</v>
      </c>
      <c s="6" t="s">
        <v>6890</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8243</v>
      </c>
    </row>
    <row r="59" spans="1:5" ht="89.25">
      <c r="A59" t="s">
        <v>56</v>
      </c>
      <c r="E59" s="39" t="s">
        <v>8108</v>
      </c>
    </row>
    <row r="60" spans="1:16" ht="12.75">
      <c r="A60" t="s">
        <v>49</v>
      </c>
      <c s="34" t="s">
        <v>90</v>
      </c>
      <c s="34" t="s">
        <v>2929</v>
      </c>
      <c s="35" t="s">
        <v>5</v>
      </c>
      <c s="6" t="s">
        <v>2930</v>
      </c>
      <c s="36" t="s">
        <v>75</v>
      </c>
      <c s="37">
        <v>140</v>
      </c>
      <c s="36">
        <v>0</v>
      </c>
      <c s="36">
        <f>ROUND(G60*H60,6)</f>
      </c>
      <c r="L60" s="38">
        <v>0</v>
      </c>
      <c s="32">
        <f>ROUND(ROUND(L60,2)*ROUND(G60,3),2)</f>
      </c>
      <c s="36" t="s">
        <v>53</v>
      </c>
      <c>
        <f>(M60*21)/100</f>
      </c>
      <c t="s">
        <v>27</v>
      </c>
    </row>
    <row r="61" spans="1:5" ht="12.75">
      <c r="A61" s="35" t="s">
        <v>54</v>
      </c>
      <c r="E61" s="39" t="s">
        <v>8402</v>
      </c>
    </row>
    <row r="62" spans="1:5" ht="12.75">
      <c r="A62" s="35" t="s">
        <v>55</v>
      </c>
      <c r="E62" s="40" t="s">
        <v>8243</v>
      </c>
    </row>
    <row r="63" spans="1:5" ht="89.25">
      <c r="A63" t="s">
        <v>56</v>
      </c>
      <c r="E63" s="39" t="s">
        <v>8108</v>
      </c>
    </row>
    <row r="64" spans="1:16" ht="25.5">
      <c r="A64" t="s">
        <v>49</v>
      </c>
      <c s="34" t="s">
        <v>94</v>
      </c>
      <c s="34" t="s">
        <v>791</v>
      </c>
      <c s="35" t="s">
        <v>5</v>
      </c>
      <c s="6" t="s">
        <v>792</v>
      </c>
      <c s="36" t="s">
        <v>80</v>
      </c>
      <c s="37">
        <v>120</v>
      </c>
      <c s="36">
        <v>0</v>
      </c>
      <c s="36">
        <f>ROUND(G64*H64,6)</f>
      </c>
      <c r="L64" s="38">
        <v>0</v>
      </c>
      <c s="32">
        <f>ROUND(ROUND(L64,2)*ROUND(G64,3),2)</f>
      </c>
      <c s="36" t="s">
        <v>53</v>
      </c>
      <c>
        <f>(M64*21)/100</f>
      </c>
      <c t="s">
        <v>27</v>
      </c>
    </row>
    <row r="65" spans="1:5" ht="12.75">
      <c r="A65" s="35" t="s">
        <v>54</v>
      </c>
      <c r="E65" s="39" t="s">
        <v>8395</v>
      </c>
    </row>
    <row r="66" spans="1:5" ht="12.75">
      <c r="A66" s="35" t="s">
        <v>55</v>
      </c>
      <c r="E66" s="40" t="s">
        <v>8243</v>
      </c>
    </row>
    <row r="67" spans="1:5" ht="102">
      <c r="A67" t="s">
        <v>56</v>
      </c>
      <c r="E67" s="39" t="s">
        <v>8114</v>
      </c>
    </row>
    <row r="68" spans="1:16" ht="25.5">
      <c r="A68" t="s">
        <v>49</v>
      </c>
      <c s="34" t="s">
        <v>98</v>
      </c>
      <c s="34" t="s">
        <v>2216</v>
      </c>
      <c s="35" t="s">
        <v>5</v>
      </c>
      <c s="6" t="s">
        <v>2217</v>
      </c>
      <c s="36" t="s">
        <v>80</v>
      </c>
      <c s="37">
        <v>12</v>
      </c>
      <c s="36">
        <v>0</v>
      </c>
      <c s="36">
        <f>ROUND(G68*H68,6)</f>
      </c>
      <c r="L68" s="38">
        <v>0</v>
      </c>
      <c s="32">
        <f>ROUND(ROUND(L68,2)*ROUND(G68,3),2)</f>
      </c>
      <c s="36" t="s">
        <v>53</v>
      </c>
      <c>
        <f>(M68*21)/100</f>
      </c>
      <c t="s">
        <v>27</v>
      </c>
    </row>
    <row r="69" spans="1:5" ht="12.75">
      <c r="A69" s="35" t="s">
        <v>54</v>
      </c>
      <c r="E69" s="39" t="s">
        <v>8403</v>
      </c>
    </row>
    <row r="70" spans="1:5" ht="12.75">
      <c r="A70" s="35" t="s">
        <v>55</v>
      </c>
      <c r="E70" s="40" t="s">
        <v>8243</v>
      </c>
    </row>
    <row r="71" spans="1:5" ht="102">
      <c r="A71" t="s">
        <v>56</v>
      </c>
      <c r="E71" s="39" t="s">
        <v>8114</v>
      </c>
    </row>
    <row r="72" spans="1:16" ht="12.75">
      <c r="A72" t="s">
        <v>49</v>
      </c>
      <c s="34" t="s">
        <v>103</v>
      </c>
      <c s="34" t="s">
        <v>2153</v>
      </c>
      <c s="35" t="s">
        <v>5</v>
      </c>
      <c s="6" t="s">
        <v>2154</v>
      </c>
      <c s="36" t="s">
        <v>75</v>
      </c>
      <c s="37">
        <v>50</v>
      </c>
      <c s="36">
        <v>0</v>
      </c>
      <c s="36">
        <f>ROUND(G72*H72,6)</f>
      </c>
      <c r="L72" s="38">
        <v>0</v>
      </c>
      <c s="32">
        <f>ROUND(ROUND(L72,2)*ROUND(G72,3),2)</f>
      </c>
      <c s="36" t="s">
        <v>53</v>
      </c>
      <c>
        <f>(M72*21)/100</f>
      </c>
      <c t="s">
        <v>27</v>
      </c>
    </row>
    <row r="73" spans="1:5" ht="12.75">
      <c r="A73" s="35" t="s">
        <v>54</v>
      </c>
      <c r="E73" s="39" t="s">
        <v>8260</v>
      </c>
    </row>
    <row r="74" spans="1:5" ht="12.75">
      <c r="A74" s="35" t="s">
        <v>55</v>
      </c>
      <c r="E74" s="40" t="s">
        <v>8404</v>
      </c>
    </row>
    <row r="75" spans="1:5" ht="140.25">
      <c r="A75" t="s">
        <v>56</v>
      </c>
      <c r="E75" s="39" t="s">
        <v>8156</v>
      </c>
    </row>
    <row r="76" spans="1:16" ht="12.75">
      <c r="A76" t="s">
        <v>49</v>
      </c>
      <c s="34" t="s">
        <v>106</v>
      </c>
      <c s="34" t="s">
        <v>2156</v>
      </c>
      <c s="35" t="s">
        <v>5</v>
      </c>
      <c s="6" t="s">
        <v>2157</v>
      </c>
      <c s="36" t="s">
        <v>75</v>
      </c>
      <c s="37">
        <v>50</v>
      </c>
      <c s="36">
        <v>0</v>
      </c>
      <c s="36">
        <f>ROUND(G76*H76,6)</f>
      </c>
      <c r="L76" s="38">
        <v>0</v>
      </c>
      <c s="32">
        <f>ROUND(ROUND(L76,2)*ROUND(G76,3),2)</f>
      </c>
      <c s="36" t="s">
        <v>53</v>
      </c>
      <c>
        <f>(M76*21)/100</f>
      </c>
      <c t="s">
        <v>27</v>
      </c>
    </row>
    <row r="77" spans="1:5" ht="12.75">
      <c r="A77" s="35" t="s">
        <v>54</v>
      </c>
      <c r="E77" s="39" t="s">
        <v>8260</v>
      </c>
    </row>
    <row r="78" spans="1:5" ht="12.75">
      <c r="A78" s="35" t="s">
        <v>55</v>
      </c>
      <c r="E78" s="40" t="s">
        <v>8404</v>
      </c>
    </row>
    <row r="79" spans="1:5" ht="102">
      <c r="A79" t="s">
        <v>56</v>
      </c>
      <c r="E79" s="39" t="s">
        <v>8262</v>
      </c>
    </row>
    <row r="80" spans="1:16" ht="12.75">
      <c r="A80" t="s">
        <v>49</v>
      </c>
      <c s="34" t="s">
        <v>110</v>
      </c>
      <c s="34" t="s">
        <v>8405</v>
      </c>
      <c s="35" t="s">
        <v>5</v>
      </c>
      <c s="6" t="s">
        <v>8406</v>
      </c>
      <c s="36" t="s">
        <v>80</v>
      </c>
      <c s="37">
        <v>23</v>
      </c>
      <c s="36">
        <v>0</v>
      </c>
      <c s="36">
        <f>ROUND(G80*H80,6)</f>
      </c>
      <c r="L80" s="38">
        <v>0</v>
      </c>
      <c s="32">
        <f>ROUND(ROUND(L80,2)*ROUND(G80,3),2)</f>
      </c>
      <c s="36" t="s">
        <v>53</v>
      </c>
      <c>
        <f>(M80*21)/100</f>
      </c>
      <c t="s">
        <v>27</v>
      </c>
    </row>
    <row r="81" spans="1:5" ht="12.75">
      <c r="A81" s="35" t="s">
        <v>54</v>
      </c>
      <c r="E81" s="39" t="s">
        <v>8395</v>
      </c>
    </row>
    <row r="82" spans="1:5" ht="12.75">
      <c r="A82" s="35" t="s">
        <v>55</v>
      </c>
      <c r="E82" s="40" t="s">
        <v>8276</v>
      </c>
    </row>
    <row r="83" spans="1:5" ht="76.5">
      <c r="A83" t="s">
        <v>56</v>
      </c>
      <c r="E83" s="39" t="s">
        <v>8369</v>
      </c>
    </row>
    <row r="84" spans="1:16" ht="25.5">
      <c r="A84" t="s">
        <v>49</v>
      </c>
      <c s="34" t="s">
        <v>113</v>
      </c>
      <c s="34" t="s">
        <v>8407</v>
      </c>
      <c s="35" t="s">
        <v>5</v>
      </c>
      <c s="6" t="s">
        <v>8408</v>
      </c>
      <c s="36" t="s">
        <v>80</v>
      </c>
      <c s="37">
        <v>8</v>
      </c>
      <c s="36">
        <v>0</v>
      </c>
      <c s="36">
        <f>ROUND(G84*H84,6)</f>
      </c>
      <c r="L84" s="38">
        <v>0</v>
      </c>
      <c s="32">
        <f>ROUND(ROUND(L84,2)*ROUND(G84,3),2)</f>
      </c>
      <c s="36" t="s">
        <v>53</v>
      </c>
      <c>
        <f>(M84*21)/100</f>
      </c>
      <c t="s">
        <v>27</v>
      </c>
    </row>
    <row r="85" spans="1:5" ht="12.75">
      <c r="A85" s="35" t="s">
        <v>54</v>
      </c>
      <c r="E85" s="39" t="s">
        <v>8395</v>
      </c>
    </row>
    <row r="86" spans="1:5" ht="12.75">
      <c r="A86" s="35" t="s">
        <v>55</v>
      </c>
      <c r="E86" s="40" t="s">
        <v>8276</v>
      </c>
    </row>
    <row r="87" spans="1:5" ht="76.5">
      <c r="A87" t="s">
        <v>56</v>
      </c>
      <c r="E87" s="39" t="s">
        <v>8369</v>
      </c>
    </row>
    <row r="88" spans="1:16" ht="25.5">
      <c r="A88" t="s">
        <v>49</v>
      </c>
      <c s="34" t="s">
        <v>117</v>
      </c>
      <c s="34" t="s">
        <v>8370</v>
      </c>
      <c s="35" t="s">
        <v>5</v>
      </c>
      <c s="6" t="s">
        <v>8371</v>
      </c>
      <c s="36" t="s">
        <v>80</v>
      </c>
      <c s="37">
        <v>31</v>
      </c>
      <c s="36">
        <v>0</v>
      </c>
      <c s="36">
        <f>ROUND(G88*H88,6)</f>
      </c>
      <c r="L88" s="38">
        <v>0</v>
      </c>
      <c s="32">
        <f>ROUND(ROUND(L88,2)*ROUND(G88,3),2)</f>
      </c>
      <c s="36" t="s">
        <v>53</v>
      </c>
      <c>
        <f>(M88*21)/100</f>
      </c>
      <c t="s">
        <v>27</v>
      </c>
    </row>
    <row r="89" spans="1:5" ht="12.75">
      <c r="A89" s="35" t="s">
        <v>54</v>
      </c>
      <c r="E89" s="39" t="s">
        <v>8395</v>
      </c>
    </row>
    <row r="90" spans="1:5" ht="12.75">
      <c r="A90" s="35" t="s">
        <v>55</v>
      </c>
      <c r="E90" s="40" t="s">
        <v>8276</v>
      </c>
    </row>
    <row r="91" spans="1:5" ht="76.5">
      <c r="A91" t="s">
        <v>56</v>
      </c>
      <c r="E91" s="39" t="s">
        <v>8284</v>
      </c>
    </row>
    <row r="92" spans="1:16" ht="12.75">
      <c r="A92" t="s">
        <v>49</v>
      </c>
      <c s="34" t="s">
        <v>121</v>
      </c>
      <c s="34" t="s">
        <v>8372</v>
      </c>
      <c s="35" t="s">
        <v>5</v>
      </c>
      <c s="6" t="s">
        <v>8373</v>
      </c>
      <c s="36" t="s">
        <v>80</v>
      </c>
      <c s="37">
        <v>72</v>
      </c>
      <c s="36">
        <v>0</v>
      </c>
      <c s="36">
        <f>ROUND(G92*H92,6)</f>
      </c>
      <c r="L92" s="38">
        <v>0</v>
      </c>
      <c s="32">
        <f>ROUND(ROUND(L92,2)*ROUND(G92,3),2)</f>
      </c>
      <c s="36" t="s">
        <v>416</v>
      </c>
      <c>
        <f>(M92*21)/100</f>
      </c>
      <c t="s">
        <v>27</v>
      </c>
    </row>
    <row r="93" spans="1:5" ht="12.75">
      <c r="A93" s="35" t="s">
        <v>54</v>
      </c>
      <c r="E93" s="39" t="s">
        <v>8409</v>
      </c>
    </row>
    <row r="94" spans="1:5" ht="12.75">
      <c r="A94" s="35" t="s">
        <v>55</v>
      </c>
      <c r="E94" s="40" t="s">
        <v>8276</v>
      </c>
    </row>
    <row r="95" spans="1:5" ht="102">
      <c r="A95" t="s">
        <v>56</v>
      </c>
      <c r="E95" s="39" t="s">
        <v>8374</v>
      </c>
    </row>
    <row r="96" spans="1:16" ht="25.5">
      <c r="A96" t="s">
        <v>49</v>
      </c>
      <c s="34" t="s">
        <v>125</v>
      </c>
      <c s="34" t="s">
        <v>8377</v>
      </c>
      <c s="35" t="s">
        <v>5</v>
      </c>
      <c s="6" t="s">
        <v>8378</v>
      </c>
      <c s="36" t="s">
        <v>80</v>
      </c>
      <c s="37">
        <v>1</v>
      </c>
      <c s="36">
        <v>0</v>
      </c>
      <c s="36">
        <f>ROUND(G96*H96,6)</f>
      </c>
      <c r="L96" s="38">
        <v>0</v>
      </c>
      <c s="32">
        <f>ROUND(ROUND(L96,2)*ROUND(G96,3),2)</f>
      </c>
      <c s="36" t="s">
        <v>53</v>
      </c>
      <c>
        <f>(M96*21)/100</f>
      </c>
      <c t="s">
        <v>27</v>
      </c>
    </row>
    <row r="97" spans="1:5" ht="12.75">
      <c r="A97" s="35" t="s">
        <v>54</v>
      </c>
      <c r="E97" s="39" t="s">
        <v>8410</v>
      </c>
    </row>
    <row r="98" spans="1:5" ht="12.75">
      <c r="A98" s="35" t="s">
        <v>55</v>
      </c>
      <c r="E98" s="40" t="s">
        <v>8288</v>
      </c>
    </row>
    <row r="99" spans="1:5" ht="102">
      <c r="A99" t="s">
        <v>56</v>
      </c>
      <c r="E99" s="39" t="s">
        <v>8380</v>
      </c>
    </row>
    <row r="100" spans="1:16" ht="12.75">
      <c r="A100" t="s">
        <v>49</v>
      </c>
      <c s="34" t="s">
        <v>128</v>
      </c>
      <c s="34" t="s">
        <v>8293</v>
      </c>
      <c s="35" t="s">
        <v>5</v>
      </c>
      <c s="6" t="s">
        <v>8294</v>
      </c>
      <c s="36" t="s">
        <v>80</v>
      </c>
      <c s="37">
        <v>1</v>
      </c>
      <c s="36">
        <v>0</v>
      </c>
      <c s="36">
        <f>ROUND(G100*H100,6)</f>
      </c>
      <c r="L100" s="38">
        <v>0</v>
      </c>
      <c s="32">
        <f>ROUND(ROUND(L100,2)*ROUND(G100,3),2)</f>
      </c>
      <c s="36" t="s">
        <v>53</v>
      </c>
      <c>
        <f>(M100*21)/100</f>
      </c>
      <c t="s">
        <v>27</v>
      </c>
    </row>
    <row r="101" spans="1:5" ht="12.75">
      <c r="A101" s="35" t="s">
        <v>54</v>
      </c>
      <c r="E101" s="39" t="s">
        <v>8411</v>
      </c>
    </row>
    <row r="102" spans="1:5" ht="12.75">
      <c r="A102" s="35" t="s">
        <v>55</v>
      </c>
      <c r="E102" s="40" t="s">
        <v>8288</v>
      </c>
    </row>
    <row r="103" spans="1:5" ht="204">
      <c r="A103" t="s">
        <v>56</v>
      </c>
      <c r="E103" s="39" t="s">
        <v>8295</v>
      </c>
    </row>
    <row r="104" spans="1:16" ht="12.75">
      <c r="A104" t="s">
        <v>49</v>
      </c>
      <c s="34" t="s">
        <v>132</v>
      </c>
      <c s="34" t="s">
        <v>8316</v>
      </c>
      <c s="35" t="s">
        <v>5</v>
      </c>
      <c s="6" t="s">
        <v>8317</v>
      </c>
      <c s="36" t="s">
        <v>80</v>
      </c>
      <c s="37">
        <v>1</v>
      </c>
      <c s="36">
        <v>0</v>
      </c>
      <c s="36">
        <f>ROUND(G104*H104,6)</f>
      </c>
      <c r="L104" s="38">
        <v>0</v>
      </c>
      <c s="32">
        <f>ROUND(ROUND(L104,2)*ROUND(G104,3),2)</f>
      </c>
      <c s="36" t="s">
        <v>53</v>
      </c>
      <c>
        <f>(M104*21)/100</f>
      </c>
      <c t="s">
        <v>27</v>
      </c>
    </row>
    <row r="105" spans="1:5" ht="12.75">
      <c r="A105" s="35" t="s">
        <v>54</v>
      </c>
      <c r="E105" s="39" t="s">
        <v>8411</v>
      </c>
    </row>
    <row r="106" spans="1:5" ht="12.75">
      <c r="A106" s="35" t="s">
        <v>55</v>
      </c>
      <c r="E106" s="40" t="s">
        <v>8203</v>
      </c>
    </row>
    <row r="107" spans="1:5" ht="102">
      <c r="A107" t="s">
        <v>56</v>
      </c>
      <c r="E107" s="39" t="s">
        <v>8319</v>
      </c>
    </row>
    <row r="108" spans="1:16" ht="12.75">
      <c r="A108" t="s">
        <v>49</v>
      </c>
      <c s="34" t="s">
        <v>136</v>
      </c>
      <c s="34" t="s">
        <v>8157</v>
      </c>
      <c s="35" t="s">
        <v>5</v>
      </c>
      <c s="6" t="s">
        <v>8158</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8288</v>
      </c>
    </row>
    <row r="111" spans="1:5" ht="89.25">
      <c r="A111" t="s">
        <v>56</v>
      </c>
      <c r="E111" s="39" t="s">
        <v>8159</v>
      </c>
    </row>
    <row r="112" spans="1:16" ht="25.5">
      <c r="A112" t="s">
        <v>49</v>
      </c>
      <c s="34" t="s">
        <v>139</v>
      </c>
      <c s="34" t="s">
        <v>8412</v>
      </c>
      <c s="35" t="s">
        <v>5</v>
      </c>
      <c s="6" t="s">
        <v>8413</v>
      </c>
      <c s="36" t="s">
        <v>75</v>
      </c>
      <c s="37">
        <v>150</v>
      </c>
      <c s="36">
        <v>0</v>
      </c>
      <c s="36">
        <f>ROUND(G112*H112,6)</f>
      </c>
      <c r="L112" s="38">
        <v>0</v>
      </c>
      <c s="32">
        <f>ROUND(ROUND(L112,2)*ROUND(G112,3),2)</f>
      </c>
      <c s="36" t="s">
        <v>53</v>
      </c>
      <c>
        <f>(M112*21)/100</f>
      </c>
      <c t="s">
        <v>27</v>
      </c>
    </row>
    <row r="113" spans="1:5" ht="12.75">
      <c r="A113" s="35" t="s">
        <v>54</v>
      </c>
      <c r="E113" s="39" t="s">
        <v>8398</v>
      </c>
    </row>
    <row r="114" spans="1:5" ht="12.75">
      <c r="A114" s="35" t="s">
        <v>55</v>
      </c>
      <c r="E114" s="40" t="s">
        <v>8288</v>
      </c>
    </row>
    <row r="115" spans="1:5" ht="102">
      <c r="A115" t="s">
        <v>56</v>
      </c>
      <c r="E115" s="39" t="s">
        <v>8414</v>
      </c>
    </row>
    <row r="116" spans="1:13" ht="12.75">
      <c r="A116" t="s">
        <v>46</v>
      </c>
      <c r="C116" s="31" t="s">
        <v>1429</v>
      </c>
      <c r="E116" s="33" t="s">
        <v>8161</v>
      </c>
      <c r="J116" s="32">
        <f>0</f>
      </c>
      <c s="32">
        <f>0</f>
      </c>
      <c s="32">
        <f>0+L117+L121+L125+L129+L133+L137+L141+L145</f>
      </c>
      <c s="32">
        <f>0+M117+M121+M125+M129+M133+M137+M141+M145</f>
      </c>
    </row>
    <row r="117" spans="1:16" ht="25.5">
      <c r="A117" t="s">
        <v>49</v>
      </c>
      <c s="34" t="s">
        <v>151</v>
      </c>
      <c s="34" t="s">
        <v>1431</v>
      </c>
      <c s="35" t="s">
        <v>5</v>
      </c>
      <c s="6" t="s">
        <v>2794</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8162</v>
      </c>
    </row>
    <row r="121" spans="1:16" ht="25.5">
      <c r="A121" t="s">
        <v>49</v>
      </c>
      <c s="34" t="s">
        <v>155</v>
      </c>
      <c s="34" t="s">
        <v>1437</v>
      </c>
      <c s="35" t="s">
        <v>5</v>
      </c>
      <c s="6" t="s">
        <v>1438</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8163</v>
      </c>
    </row>
    <row r="125" spans="1:16" ht="12.75">
      <c r="A125" t="s">
        <v>49</v>
      </c>
      <c s="34" t="s">
        <v>159</v>
      </c>
      <c s="34" t="s">
        <v>1440</v>
      </c>
      <c s="35" t="s">
        <v>5</v>
      </c>
      <c s="6" t="s">
        <v>1441</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8164</v>
      </c>
    </row>
    <row r="129" spans="1:16" ht="12.75">
      <c r="A129" t="s">
        <v>49</v>
      </c>
      <c s="34" t="s">
        <v>163</v>
      </c>
      <c s="34" t="s">
        <v>2997</v>
      </c>
      <c s="35" t="s">
        <v>5</v>
      </c>
      <c s="6" t="s">
        <v>2998</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8165</v>
      </c>
    </row>
    <row r="133" spans="1:16" ht="12.75">
      <c r="A133" t="s">
        <v>49</v>
      </c>
      <c s="34" t="s">
        <v>167</v>
      </c>
      <c s="34" t="s">
        <v>1443</v>
      </c>
      <c s="35" t="s">
        <v>5</v>
      </c>
      <c s="6" t="s">
        <v>1444</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8166</v>
      </c>
    </row>
    <row r="137" spans="1:16" ht="12.75">
      <c r="A137" t="s">
        <v>49</v>
      </c>
      <c s="34" t="s">
        <v>171</v>
      </c>
      <c s="34" t="s">
        <v>1292</v>
      </c>
      <c s="35" t="s">
        <v>5</v>
      </c>
      <c s="6" t="s">
        <v>1293</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8167</v>
      </c>
    </row>
    <row r="141" spans="1:16" ht="12.75">
      <c r="A141" t="s">
        <v>49</v>
      </c>
      <c s="34" t="s">
        <v>175</v>
      </c>
      <c s="34" t="s">
        <v>2854</v>
      </c>
      <c s="35" t="s">
        <v>5</v>
      </c>
      <c s="6" t="s">
        <v>2855</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2856</v>
      </c>
    </row>
    <row r="144" spans="1:5" ht="12.75">
      <c r="A144" t="s">
        <v>56</v>
      </c>
      <c r="E144" s="39" t="s">
        <v>1767</v>
      </c>
    </row>
    <row r="145" spans="1:16" ht="12.75">
      <c r="A145" t="s">
        <v>49</v>
      </c>
      <c s="34" t="s">
        <v>179</v>
      </c>
      <c s="34" t="s">
        <v>2857</v>
      </c>
      <c s="35" t="s">
        <v>5</v>
      </c>
      <c s="6" t="s">
        <v>2858</v>
      </c>
      <c s="36" t="s">
        <v>702</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2859</v>
      </c>
    </row>
    <row r="148" spans="1:5" ht="12.75">
      <c r="A148" t="s">
        <v>56</v>
      </c>
      <c r="E148"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8417</v>
      </c>
      <c r="E8" s="30" t="s">
        <v>8416</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6242</v>
      </c>
      <c s="35" t="s">
        <v>5</v>
      </c>
      <c s="6" t="s">
        <v>6243</v>
      </c>
      <c s="36" t="s">
        <v>60</v>
      </c>
      <c s="37">
        <v>322</v>
      </c>
      <c s="36">
        <v>0</v>
      </c>
      <c s="36">
        <f>ROUND(G10*H10,6)</f>
      </c>
      <c r="L10" s="38">
        <v>0</v>
      </c>
      <c s="32">
        <f>ROUND(ROUND(L10,2)*ROUND(G10,3),2)</f>
      </c>
      <c s="36" t="s">
        <v>416</v>
      </c>
      <c>
        <f>(M10*21)/100</f>
      </c>
      <c t="s">
        <v>27</v>
      </c>
    </row>
    <row r="11" spans="1:5" ht="12.75">
      <c r="A11" s="35" t="s">
        <v>54</v>
      </c>
      <c r="E11" s="39" t="s">
        <v>4008</v>
      </c>
    </row>
    <row r="12" spans="1:5" ht="12.75">
      <c r="A12" s="35" t="s">
        <v>55</v>
      </c>
      <c r="E12" s="40" t="s">
        <v>8418</v>
      </c>
    </row>
    <row r="13" spans="1:5" ht="318.75">
      <c r="A13" t="s">
        <v>56</v>
      </c>
      <c r="E13" s="39" t="s">
        <v>2844</v>
      </c>
    </row>
    <row r="14" spans="1:16" ht="12.75">
      <c r="A14" t="s">
        <v>49</v>
      </c>
      <c s="34" t="s">
        <v>27</v>
      </c>
      <c s="34" t="s">
        <v>62</v>
      </c>
      <c s="35" t="s">
        <v>5</v>
      </c>
      <c s="6" t="s">
        <v>63</v>
      </c>
      <c s="36" t="s">
        <v>60</v>
      </c>
      <c s="37">
        <v>322</v>
      </c>
      <c s="36">
        <v>0</v>
      </c>
      <c s="36">
        <f>ROUND(G14*H14,6)</f>
      </c>
      <c r="L14" s="38">
        <v>0</v>
      </c>
      <c s="32">
        <f>ROUND(ROUND(L14,2)*ROUND(G14,3),2)</f>
      </c>
      <c s="36" t="s">
        <v>416</v>
      </c>
      <c>
        <f>(M14*21)/100</f>
      </c>
      <c t="s">
        <v>27</v>
      </c>
    </row>
    <row r="15" spans="1:5" ht="12.75">
      <c r="A15" s="35" t="s">
        <v>54</v>
      </c>
      <c r="E15" s="39" t="s">
        <v>4008</v>
      </c>
    </row>
    <row r="16" spans="1:5" ht="12.75">
      <c r="A16" s="35" t="s">
        <v>55</v>
      </c>
      <c r="E16" s="40" t="s">
        <v>8418</v>
      </c>
    </row>
    <row r="17" spans="1:5" ht="318.75">
      <c r="A17" t="s">
        <v>56</v>
      </c>
      <c r="E17" s="39" t="s">
        <v>2844</v>
      </c>
    </row>
    <row r="18" spans="1:16" ht="12.75">
      <c r="A18" t="s">
        <v>49</v>
      </c>
      <c s="34" t="s">
        <v>26</v>
      </c>
      <c s="34" t="s">
        <v>956</v>
      </c>
      <c s="35" t="s">
        <v>5</v>
      </c>
      <c s="6" t="s">
        <v>957</v>
      </c>
      <c s="36" t="s">
        <v>75</v>
      </c>
      <c s="37">
        <v>1150</v>
      </c>
      <c s="36">
        <v>0</v>
      </c>
      <c s="36">
        <f>ROUND(G18*H18,6)</f>
      </c>
      <c r="L18" s="38">
        <v>0</v>
      </c>
      <c s="32">
        <f>ROUND(ROUND(L18,2)*ROUND(G18,3),2)</f>
      </c>
      <c s="36" t="s">
        <v>416</v>
      </c>
      <c>
        <f>(M18*21)/100</f>
      </c>
      <c t="s">
        <v>27</v>
      </c>
    </row>
    <row r="19" spans="1:5" ht="12.75">
      <c r="A19" s="35" t="s">
        <v>54</v>
      </c>
      <c r="E19" s="39" t="s">
        <v>4008</v>
      </c>
    </row>
    <row r="20" spans="1:5" ht="12.75">
      <c r="A20" s="35" t="s">
        <v>55</v>
      </c>
      <c r="E20" s="40" t="s">
        <v>8419</v>
      </c>
    </row>
    <row r="21" spans="1:5" ht="140.25">
      <c r="A21" t="s">
        <v>56</v>
      </c>
      <c r="E21" s="39" t="s">
        <v>2880</v>
      </c>
    </row>
    <row r="22" spans="1:16" ht="25.5">
      <c r="A22" t="s">
        <v>49</v>
      </c>
      <c s="34" t="s">
        <v>65</v>
      </c>
      <c s="34" t="s">
        <v>1307</v>
      </c>
      <c s="35" t="s">
        <v>5</v>
      </c>
      <c s="6" t="s">
        <v>1308</v>
      </c>
      <c s="36" t="s">
        <v>75</v>
      </c>
      <c s="37">
        <v>1150</v>
      </c>
      <c s="36">
        <v>0</v>
      </c>
      <c s="36">
        <f>ROUND(G22*H22,6)</f>
      </c>
      <c r="L22" s="38">
        <v>0</v>
      </c>
      <c s="32">
        <f>ROUND(ROUND(L22,2)*ROUND(G22,3),2)</f>
      </c>
      <c s="36" t="s">
        <v>416</v>
      </c>
      <c>
        <f>(M22*21)/100</f>
      </c>
      <c t="s">
        <v>27</v>
      </c>
    </row>
    <row r="23" spans="1:5" ht="12.75">
      <c r="A23" s="35" t="s">
        <v>54</v>
      </c>
      <c r="E23" s="39" t="s">
        <v>4008</v>
      </c>
    </row>
    <row r="24" spans="1:5" ht="12.75">
      <c r="A24" s="35" t="s">
        <v>55</v>
      </c>
      <c r="E24" s="40" t="s">
        <v>8420</v>
      </c>
    </row>
    <row r="25" spans="1:5" ht="140.25">
      <c r="A25" t="s">
        <v>56</v>
      </c>
      <c r="E25" s="39" t="s">
        <v>2881</v>
      </c>
    </row>
    <row r="26" spans="1:16" ht="12.75">
      <c r="A26" t="s">
        <v>49</v>
      </c>
      <c s="34" t="s">
        <v>69</v>
      </c>
      <c s="34" t="s">
        <v>796</v>
      </c>
      <c s="35" t="s">
        <v>5</v>
      </c>
      <c s="6" t="s">
        <v>8098</v>
      </c>
      <c s="36" t="s">
        <v>75</v>
      </c>
      <c s="37">
        <v>9850</v>
      </c>
      <c s="36">
        <v>0</v>
      </c>
      <c s="36">
        <f>ROUND(G26*H26,6)</f>
      </c>
      <c r="L26" s="38">
        <v>0</v>
      </c>
      <c s="32">
        <f>ROUND(ROUND(L26,2)*ROUND(G26,3),2)</f>
      </c>
      <c s="36" t="s">
        <v>416</v>
      </c>
      <c>
        <f>(M26*21)/100</f>
      </c>
      <c t="s">
        <v>27</v>
      </c>
    </row>
    <row r="27" spans="1:5" ht="12.75">
      <c r="A27" s="35" t="s">
        <v>54</v>
      </c>
      <c r="E27" s="39" t="s">
        <v>4008</v>
      </c>
    </row>
    <row r="28" spans="1:5" ht="12.75">
      <c r="A28" s="35" t="s">
        <v>55</v>
      </c>
      <c r="E28" s="40" t="s">
        <v>8099</v>
      </c>
    </row>
    <row r="29" spans="1:5" ht="76.5">
      <c r="A29" t="s">
        <v>56</v>
      </c>
      <c r="E29" s="39" t="s">
        <v>2936</v>
      </c>
    </row>
    <row r="30" spans="1:16" ht="12.75">
      <c r="A30" t="s">
        <v>49</v>
      </c>
      <c s="34" t="s">
        <v>72</v>
      </c>
      <c s="34" t="s">
        <v>91</v>
      </c>
      <c s="35" t="s">
        <v>5</v>
      </c>
      <c s="6" t="s">
        <v>92</v>
      </c>
      <c s="36" t="s">
        <v>75</v>
      </c>
      <c s="37">
        <v>1100</v>
      </c>
      <c s="36">
        <v>0</v>
      </c>
      <c s="36">
        <f>ROUND(G30*H30,6)</f>
      </c>
      <c r="L30" s="38">
        <v>0</v>
      </c>
      <c s="32">
        <f>ROUND(ROUND(L30,2)*ROUND(G30,3),2)</f>
      </c>
      <c s="36" t="s">
        <v>416</v>
      </c>
      <c>
        <f>(M30*21)/100</f>
      </c>
      <c t="s">
        <v>27</v>
      </c>
    </row>
    <row r="31" spans="1:5" ht="12.75">
      <c r="A31" s="35" t="s">
        <v>54</v>
      </c>
      <c r="E31" s="39" t="s">
        <v>4008</v>
      </c>
    </row>
    <row r="32" spans="1:5" ht="12.75">
      <c r="A32" s="35" t="s">
        <v>55</v>
      </c>
      <c r="E32" s="40" t="s">
        <v>8099</v>
      </c>
    </row>
    <row r="33" spans="1:5" ht="102">
      <c r="A33" t="s">
        <v>56</v>
      </c>
      <c r="E33" s="39" t="s">
        <v>2873</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4008</v>
      </c>
    </row>
    <row r="36" spans="1:5" ht="12.75">
      <c r="A36" s="35" t="s">
        <v>55</v>
      </c>
      <c r="E36" s="40" t="s">
        <v>8099</v>
      </c>
    </row>
    <row r="37" spans="1:5" ht="114.75">
      <c r="A37" t="s">
        <v>56</v>
      </c>
      <c r="E37" s="39" t="s">
        <v>2872</v>
      </c>
    </row>
    <row r="38" spans="1:16" ht="12.75">
      <c r="A38" t="s">
        <v>49</v>
      </c>
      <c s="34" t="s">
        <v>82</v>
      </c>
      <c s="34" t="s">
        <v>8103</v>
      </c>
      <c s="35" t="s">
        <v>5</v>
      </c>
      <c s="6" t="s">
        <v>8104</v>
      </c>
      <c s="36" t="s">
        <v>52</v>
      </c>
      <c s="37">
        <v>403</v>
      </c>
      <c s="36">
        <v>0</v>
      </c>
      <c s="36">
        <f>ROUND(G38*H38,6)</f>
      </c>
      <c r="L38" s="38">
        <v>0</v>
      </c>
      <c s="32">
        <f>ROUND(ROUND(L38,2)*ROUND(G38,3),2)</f>
      </c>
      <c s="36" t="s">
        <v>416</v>
      </c>
      <c>
        <f>(M38*21)/100</f>
      </c>
      <c t="s">
        <v>27</v>
      </c>
    </row>
    <row r="39" spans="1:5" ht="12.75">
      <c r="A39" s="35" t="s">
        <v>54</v>
      </c>
      <c r="E39" s="39" t="s">
        <v>4008</v>
      </c>
    </row>
    <row r="40" spans="1:5" ht="12.75">
      <c r="A40" s="35" t="s">
        <v>55</v>
      </c>
      <c r="E40" s="40" t="s">
        <v>8421</v>
      </c>
    </row>
    <row r="41" spans="1:5" ht="38.25">
      <c r="A41" t="s">
        <v>56</v>
      </c>
      <c r="E41" s="39" t="s">
        <v>8106</v>
      </c>
    </row>
    <row r="42" spans="1:13" ht="12.75">
      <c r="A42" t="s">
        <v>46</v>
      </c>
      <c r="C42" s="31" t="s">
        <v>1407</v>
      </c>
      <c r="E42" s="33" t="s">
        <v>8107</v>
      </c>
      <c r="J42" s="32">
        <f>0</f>
      </c>
      <c s="32">
        <f>0</f>
      </c>
      <c s="32">
        <f>0+L43+L47+L51+L55+L59+L63+L67+L71+L75+L79+L83+L87</f>
      </c>
      <c s="32">
        <f>0+M43+M47+M51+M55+M59+M63+M67+M71+M75+M79+M83+M87</f>
      </c>
    </row>
    <row r="43" spans="1:16" ht="12.75">
      <c r="A43" t="s">
        <v>49</v>
      </c>
      <c s="34" t="s">
        <v>86</v>
      </c>
      <c s="34" t="s">
        <v>8422</v>
      </c>
      <c s="35" t="s">
        <v>5</v>
      </c>
      <c s="6" t="s">
        <v>8423</v>
      </c>
      <c s="36" t="s">
        <v>75</v>
      </c>
      <c s="37">
        <v>10100</v>
      </c>
      <c s="36">
        <v>0</v>
      </c>
      <c s="36">
        <f>ROUND(G43*H43,6)</f>
      </c>
      <c r="L43" s="38">
        <v>0</v>
      </c>
      <c s="32">
        <f>ROUND(ROUND(L43,2)*ROUND(G43,3),2)</f>
      </c>
      <c s="36" t="s">
        <v>416</v>
      </c>
      <c>
        <f>(M43*21)/100</f>
      </c>
      <c t="s">
        <v>27</v>
      </c>
    </row>
    <row r="44" spans="1:5" ht="12.75">
      <c r="A44" s="35" t="s">
        <v>54</v>
      </c>
      <c r="E44" s="39" t="s">
        <v>4008</v>
      </c>
    </row>
    <row r="45" spans="1:5" ht="12.75">
      <c r="A45" s="35" t="s">
        <v>55</v>
      </c>
      <c r="E45" s="40" t="s">
        <v>8424</v>
      </c>
    </row>
    <row r="46" spans="1:5" ht="89.25">
      <c r="A46" t="s">
        <v>56</v>
      </c>
      <c r="E46" s="39" t="s">
        <v>2751</v>
      </c>
    </row>
    <row r="47" spans="1:16" ht="25.5">
      <c r="A47" t="s">
        <v>49</v>
      </c>
      <c s="34" t="s">
        <v>90</v>
      </c>
      <c s="34" t="s">
        <v>8425</v>
      </c>
      <c s="35" t="s">
        <v>5</v>
      </c>
      <c s="6" t="s">
        <v>8426</v>
      </c>
      <c s="36" t="s">
        <v>80</v>
      </c>
      <c s="37">
        <v>40</v>
      </c>
      <c s="36">
        <v>0</v>
      </c>
      <c s="36">
        <f>ROUND(G47*H47,6)</f>
      </c>
      <c r="L47" s="38">
        <v>0</v>
      </c>
      <c s="32">
        <f>ROUND(ROUND(L47,2)*ROUND(G47,3),2)</f>
      </c>
      <c s="36" t="s">
        <v>416</v>
      </c>
      <c>
        <f>(M47*21)/100</f>
      </c>
      <c t="s">
        <v>27</v>
      </c>
    </row>
    <row r="48" spans="1:5" ht="12.75">
      <c r="A48" s="35" t="s">
        <v>54</v>
      </c>
      <c r="E48" s="39" t="s">
        <v>4008</v>
      </c>
    </row>
    <row r="49" spans="1:5" ht="12.75">
      <c r="A49" s="35" t="s">
        <v>55</v>
      </c>
      <c r="E49" s="40" t="s">
        <v>8109</v>
      </c>
    </row>
    <row r="50" spans="1:5" ht="102">
      <c r="A50" t="s">
        <v>56</v>
      </c>
      <c r="E50" s="39" t="s">
        <v>2904</v>
      </c>
    </row>
    <row r="51" spans="1:16" ht="25.5">
      <c r="A51" t="s">
        <v>49</v>
      </c>
      <c s="34" t="s">
        <v>94</v>
      </c>
      <c s="34" t="s">
        <v>8427</v>
      </c>
      <c s="35" t="s">
        <v>5</v>
      </c>
      <c s="6" t="s">
        <v>8428</v>
      </c>
      <c s="36" t="s">
        <v>80</v>
      </c>
      <c s="37">
        <v>1</v>
      </c>
      <c s="36">
        <v>0</v>
      </c>
      <c s="36">
        <f>ROUND(G51*H51,6)</f>
      </c>
      <c r="L51" s="38">
        <v>0</v>
      </c>
      <c s="32">
        <f>ROUND(ROUND(L51,2)*ROUND(G51,3),2)</f>
      </c>
      <c s="36" t="s">
        <v>416</v>
      </c>
      <c>
        <f>(M51*21)/100</f>
      </c>
      <c t="s">
        <v>27</v>
      </c>
    </row>
    <row r="52" spans="1:5" ht="12.75">
      <c r="A52" s="35" t="s">
        <v>54</v>
      </c>
      <c r="E52" s="39" t="s">
        <v>4008</v>
      </c>
    </row>
    <row r="53" spans="1:5" ht="12.75">
      <c r="A53" s="35" t="s">
        <v>55</v>
      </c>
      <c r="E53" s="40" t="s">
        <v>8109</v>
      </c>
    </row>
    <row r="54" spans="1:5" ht="89.25">
      <c r="A54" t="s">
        <v>56</v>
      </c>
      <c r="E54" s="39" t="s">
        <v>8429</v>
      </c>
    </row>
    <row r="55" spans="1:16" ht="25.5">
      <c r="A55" t="s">
        <v>49</v>
      </c>
      <c s="34" t="s">
        <v>98</v>
      </c>
      <c s="34" t="s">
        <v>8430</v>
      </c>
      <c s="35" t="s">
        <v>5</v>
      </c>
      <c s="6" t="s">
        <v>8431</v>
      </c>
      <c s="36" t="s">
        <v>80</v>
      </c>
      <c s="37">
        <v>1</v>
      </c>
      <c s="36">
        <v>0</v>
      </c>
      <c s="36">
        <f>ROUND(G55*H55,6)</f>
      </c>
      <c r="L55" s="38">
        <v>0</v>
      </c>
      <c s="32">
        <f>ROUND(ROUND(L55,2)*ROUND(G55,3),2)</f>
      </c>
      <c s="36" t="s">
        <v>416</v>
      </c>
      <c>
        <f>(M55*21)/100</f>
      </c>
      <c t="s">
        <v>27</v>
      </c>
    </row>
    <row r="56" spans="1:5" ht="12.75">
      <c r="A56" s="35" t="s">
        <v>54</v>
      </c>
      <c r="E56" s="39" t="s">
        <v>4008</v>
      </c>
    </row>
    <row r="57" spans="1:5" ht="12.75">
      <c r="A57" s="35" t="s">
        <v>55</v>
      </c>
      <c r="E57" s="40" t="s">
        <v>8109</v>
      </c>
    </row>
    <row r="58" spans="1:5" ht="89.25">
      <c r="A58" t="s">
        <v>56</v>
      </c>
      <c r="E58" s="39" t="s">
        <v>8429</v>
      </c>
    </row>
    <row r="59" spans="1:16" ht="38.25">
      <c r="A59" t="s">
        <v>49</v>
      </c>
      <c s="34" t="s">
        <v>103</v>
      </c>
      <c s="34" t="s">
        <v>8432</v>
      </c>
      <c s="35" t="s">
        <v>5</v>
      </c>
      <c s="6" t="s">
        <v>8433</v>
      </c>
      <c s="36" t="s">
        <v>80</v>
      </c>
      <c s="37">
        <v>2</v>
      </c>
      <c s="36">
        <v>0</v>
      </c>
      <c s="36">
        <f>ROUND(G59*H59,6)</f>
      </c>
      <c r="L59" s="38">
        <v>0</v>
      </c>
      <c s="32">
        <f>ROUND(ROUND(L59,2)*ROUND(G59,3),2)</f>
      </c>
      <c s="36" t="s">
        <v>416</v>
      </c>
      <c>
        <f>(M59*21)/100</f>
      </c>
      <c t="s">
        <v>27</v>
      </c>
    </row>
    <row r="60" spans="1:5" ht="12.75">
      <c r="A60" s="35" t="s">
        <v>54</v>
      </c>
      <c r="E60" s="39" t="s">
        <v>4008</v>
      </c>
    </row>
    <row r="61" spans="1:5" ht="12.75">
      <c r="A61" s="35" t="s">
        <v>55</v>
      </c>
      <c r="E61" s="40" t="s">
        <v>8109</v>
      </c>
    </row>
    <row r="62" spans="1:5" ht="89.25">
      <c r="A62" t="s">
        <v>56</v>
      </c>
      <c r="E62" s="39" t="s">
        <v>8434</v>
      </c>
    </row>
    <row r="63" spans="1:16" ht="12.75">
      <c r="A63" t="s">
        <v>49</v>
      </c>
      <c s="34" t="s">
        <v>106</v>
      </c>
      <c s="34" t="s">
        <v>8435</v>
      </c>
      <c s="35" t="s">
        <v>5</v>
      </c>
      <c s="6" t="s">
        <v>8436</v>
      </c>
      <c s="36" t="s">
        <v>80</v>
      </c>
      <c s="37">
        <v>2</v>
      </c>
      <c s="36">
        <v>0</v>
      </c>
      <c s="36">
        <f>ROUND(G63*H63,6)</f>
      </c>
      <c r="L63" s="38">
        <v>0</v>
      </c>
      <c s="32">
        <f>ROUND(ROUND(L63,2)*ROUND(G63,3),2)</f>
      </c>
      <c s="36" t="s">
        <v>416</v>
      </c>
      <c>
        <f>(M63*21)/100</f>
      </c>
      <c t="s">
        <v>27</v>
      </c>
    </row>
    <row r="64" spans="1:5" ht="12.75">
      <c r="A64" s="35" t="s">
        <v>54</v>
      </c>
      <c r="E64" s="39" t="s">
        <v>4008</v>
      </c>
    </row>
    <row r="65" spans="1:5" ht="12.75">
      <c r="A65" s="35" t="s">
        <v>55</v>
      </c>
      <c r="E65" s="40" t="s">
        <v>8109</v>
      </c>
    </row>
    <row r="66" spans="1:5" ht="114.75">
      <c r="A66" t="s">
        <v>56</v>
      </c>
      <c r="E66" s="39" t="s">
        <v>8437</v>
      </c>
    </row>
    <row r="67" spans="1:16" ht="12.75">
      <c r="A67" t="s">
        <v>49</v>
      </c>
      <c s="34" t="s">
        <v>110</v>
      </c>
      <c s="34" t="s">
        <v>8438</v>
      </c>
      <c s="35" t="s">
        <v>5</v>
      </c>
      <c s="6" t="s">
        <v>8439</v>
      </c>
      <c s="36" t="s">
        <v>80</v>
      </c>
      <c s="37">
        <v>2</v>
      </c>
      <c s="36">
        <v>0</v>
      </c>
      <c s="36">
        <f>ROUND(G67*H67,6)</f>
      </c>
      <c r="L67" s="38">
        <v>0</v>
      </c>
      <c s="32">
        <f>ROUND(ROUND(L67,2)*ROUND(G67,3),2)</f>
      </c>
      <c s="36" t="s">
        <v>416</v>
      </c>
      <c>
        <f>(M67*21)/100</f>
      </c>
      <c t="s">
        <v>27</v>
      </c>
    </row>
    <row r="68" spans="1:5" ht="12.75">
      <c r="A68" s="35" t="s">
        <v>54</v>
      </c>
      <c r="E68" s="39" t="s">
        <v>4008</v>
      </c>
    </row>
    <row r="69" spans="1:5" ht="12.75">
      <c r="A69" s="35" t="s">
        <v>55</v>
      </c>
      <c r="E69" s="40" t="s">
        <v>8109</v>
      </c>
    </row>
    <row r="70" spans="1:5" ht="114.75">
      <c r="A70" t="s">
        <v>56</v>
      </c>
      <c r="E70" s="39" t="s">
        <v>8437</v>
      </c>
    </row>
    <row r="71" spans="1:16" ht="25.5">
      <c r="A71" t="s">
        <v>49</v>
      </c>
      <c s="34" t="s">
        <v>113</v>
      </c>
      <c s="34" t="s">
        <v>8440</v>
      </c>
      <c s="35" t="s">
        <v>5</v>
      </c>
      <c s="6" t="s">
        <v>8441</v>
      </c>
      <c s="36" t="s">
        <v>80</v>
      </c>
      <c s="37">
        <v>2</v>
      </c>
      <c s="36">
        <v>0</v>
      </c>
      <c s="36">
        <f>ROUND(G71*H71,6)</f>
      </c>
      <c r="L71" s="38">
        <v>0</v>
      </c>
      <c s="32">
        <f>ROUND(ROUND(L71,2)*ROUND(G71,3),2)</f>
      </c>
      <c s="36" t="s">
        <v>416</v>
      </c>
      <c>
        <f>(M71*21)/100</f>
      </c>
      <c t="s">
        <v>27</v>
      </c>
    </row>
    <row r="72" spans="1:5" ht="12.75">
      <c r="A72" s="35" t="s">
        <v>54</v>
      </c>
      <c r="E72" s="39" t="s">
        <v>4008</v>
      </c>
    </row>
    <row r="73" spans="1:5" ht="12.75">
      <c r="A73" s="35" t="s">
        <v>55</v>
      </c>
      <c r="E73" s="40" t="s">
        <v>8109</v>
      </c>
    </row>
    <row r="74" spans="1:5" ht="102">
      <c r="A74" t="s">
        <v>56</v>
      </c>
      <c r="E74" s="39" t="s">
        <v>2904</v>
      </c>
    </row>
    <row r="75" spans="1:16" ht="38.25">
      <c r="A75" t="s">
        <v>49</v>
      </c>
      <c s="34" t="s">
        <v>117</v>
      </c>
      <c s="34" t="s">
        <v>8442</v>
      </c>
      <c s="35" t="s">
        <v>5</v>
      </c>
      <c s="6" t="s">
        <v>8443</v>
      </c>
      <c s="36" t="s">
        <v>80</v>
      </c>
      <c s="37">
        <v>2</v>
      </c>
      <c s="36">
        <v>0</v>
      </c>
      <c s="36">
        <f>ROUND(G75*H75,6)</f>
      </c>
      <c r="L75" s="38">
        <v>0</v>
      </c>
      <c s="32">
        <f>ROUND(ROUND(L75,2)*ROUND(G75,3),2)</f>
      </c>
      <c s="36" t="s">
        <v>416</v>
      </c>
      <c>
        <f>(M75*21)/100</f>
      </c>
      <c t="s">
        <v>27</v>
      </c>
    </row>
    <row r="76" spans="1:5" ht="12.75">
      <c r="A76" s="35" t="s">
        <v>54</v>
      </c>
      <c r="E76" s="39" t="s">
        <v>4008</v>
      </c>
    </row>
    <row r="77" spans="1:5" ht="12.75">
      <c r="A77" s="35" t="s">
        <v>55</v>
      </c>
      <c r="E77" s="40" t="s">
        <v>8109</v>
      </c>
    </row>
    <row r="78" spans="1:5" ht="89.25">
      <c r="A78" t="s">
        <v>56</v>
      </c>
      <c r="E78" s="39" t="s">
        <v>8444</v>
      </c>
    </row>
    <row r="79" spans="1:16" ht="25.5">
      <c r="A79" t="s">
        <v>49</v>
      </c>
      <c s="34" t="s">
        <v>121</v>
      </c>
      <c s="34" t="s">
        <v>8445</v>
      </c>
      <c s="35" t="s">
        <v>5</v>
      </c>
      <c s="6" t="s">
        <v>8446</v>
      </c>
      <c s="36" t="s">
        <v>80</v>
      </c>
      <c s="37">
        <v>2</v>
      </c>
      <c s="36">
        <v>0</v>
      </c>
      <c s="36">
        <f>ROUND(G79*H79,6)</f>
      </c>
      <c r="L79" s="38">
        <v>0</v>
      </c>
      <c s="32">
        <f>ROUND(ROUND(L79,2)*ROUND(G79,3),2)</f>
      </c>
      <c s="36" t="s">
        <v>416</v>
      </c>
      <c>
        <f>(M79*21)/100</f>
      </c>
      <c t="s">
        <v>27</v>
      </c>
    </row>
    <row r="80" spans="1:5" ht="12.75">
      <c r="A80" s="35" t="s">
        <v>54</v>
      </c>
      <c r="E80" s="39" t="s">
        <v>4008</v>
      </c>
    </row>
    <row r="81" spans="1:5" ht="12.75">
      <c r="A81" s="35" t="s">
        <v>55</v>
      </c>
      <c r="E81" s="40" t="s">
        <v>8109</v>
      </c>
    </row>
    <row r="82" spans="1:5" ht="89.25">
      <c r="A82" t="s">
        <v>56</v>
      </c>
      <c r="E82" s="39" t="s">
        <v>8447</v>
      </c>
    </row>
    <row r="83" spans="1:16" ht="12.75">
      <c r="A83" t="s">
        <v>49</v>
      </c>
      <c s="34" t="s">
        <v>125</v>
      </c>
      <c s="34" t="s">
        <v>8157</v>
      </c>
      <c s="35" t="s">
        <v>5</v>
      </c>
      <c s="6" t="s">
        <v>8158</v>
      </c>
      <c s="36" t="s">
        <v>80</v>
      </c>
      <c s="37">
        <v>40</v>
      </c>
      <c s="36">
        <v>0</v>
      </c>
      <c s="36">
        <f>ROUND(G83*H83,6)</f>
      </c>
      <c r="L83" s="38">
        <v>0</v>
      </c>
      <c s="32">
        <f>ROUND(ROUND(L83,2)*ROUND(G83,3),2)</f>
      </c>
      <c s="36" t="s">
        <v>416</v>
      </c>
      <c>
        <f>(M83*21)/100</f>
      </c>
      <c t="s">
        <v>27</v>
      </c>
    </row>
    <row r="84" spans="1:5" ht="12.75">
      <c r="A84" s="35" t="s">
        <v>54</v>
      </c>
      <c r="E84" s="39" t="s">
        <v>4008</v>
      </c>
    </row>
    <row r="85" spans="1:5" ht="12.75">
      <c r="A85" s="35" t="s">
        <v>55</v>
      </c>
      <c r="E85" s="40" t="s">
        <v>8134</v>
      </c>
    </row>
    <row r="86" spans="1:5" ht="89.25">
      <c r="A86" t="s">
        <v>56</v>
      </c>
      <c r="E86" s="39" t="s">
        <v>8448</v>
      </c>
    </row>
    <row r="87" spans="1:16" ht="12.75">
      <c r="A87" t="s">
        <v>49</v>
      </c>
      <c s="34" t="s">
        <v>128</v>
      </c>
      <c s="34" t="s">
        <v>1323</v>
      </c>
      <c s="35" t="s">
        <v>5</v>
      </c>
      <c s="6" t="s">
        <v>1324</v>
      </c>
      <c s="36" t="s">
        <v>80</v>
      </c>
      <c s="37">
        <v>25</v>
      </c>
      <c s="36">
        <v>0</v>
      </c>
      <c s="36">
        <f>ROUND(G87*H87,6)</f>
      </c>
      <c r="L87" s="38">
        <v>0</v>
      </c>
      <c s="32">
        <f>ROUND(ROUND(L87,2)*ROUND(G87,3),2)</f>
      </c>
      <c s="36" t="s">
        <v>416</v>
      </c>
      <c>
        <f>(M87*21)/100</f>
      </c>
      <c t="s">
        <v>27</v>
      </c>
    </row>
    <row r="88" spans="1:5" ht="12.75">
      <c r="A88" s="35" t="s">
        <v>54</v>
      </c>
      <c r="E88" s="39" t="s">
        <v>4008</v>
      </c>
    </row>
    <row r="89" spans="1:5" ht="12.75">
      <c r="A89" s="35" t="s">
        <v>55</v>
      </c>
      <c r="E89" s="40" t="s">
        <v>8134</v>
      </c>
    </row>
    <row r="90" spans="1:5" ht="102">
      <c r="A90" t="s">
        <v>56</v>
      </c>
      <c r="E90" s="39" t="s">
        <v>8449</v>
      </c>
    </row>
    <row r="91" spans="1:13" ht="12.75">
      <c r="A91" t="s">
        <v>46</v>
      </c>
      <c r="C91" s="31" t="s">
        <v>1429</v>
      </c>
      <c r="E91" s="33" t="s">
        <v>8161</v>
      </c>
      <c r="J91" s="32">
        <f>0</f>
      </c>
      <c s="32">
        <f>0</f>
      </c>
      <c s="32">
        <f>0+L92+L96+L100+L104+L108+L112+L116+L120+L124+L128</f>
      </c>
      <c s="32">
        <f>0+M92+M96+M100+M104+M108+M112+M116+M120+M124+M128</f>
      </c>
    </row>
    <row r="92" spans="1:16" ht="25.5">
      <c r="A92" t="s">
        <v>49</v>
      </c>
      <c s="34" t="s">
        <v>132</v>
      </c>
      <c s="34" t="s">
        <v>1431</v>
      </c>
      <c s="35" t="s">
        <v>5</v>
      </c>
      <c s="6" t="s">
        <v>2794</v>
      </c>
      <c s="36" t="s">
        <v>80</v>
      </c>
      <c s="37">
        <v>1</v>
      </c>
      <c s="36">
        <v>0</v>
      </c>
      <c s="36">
        <f>ROUND(G92*H92,6)</f>
      </c>
      <c r="L92" s="38">
        <v>0</v>
      </c>
      <c s="32">
        <f>ROUND(ROUND(L92,2)*ROUND(G92,3),2)</f>
      </c>
      <c s="36" t="s">
        <v>416</v>
      </c>
      <c>
        <f>(M92*21)/100</f>
      </c>
      <c t="s">
        <v>27</v>
      </c>
    </row>
    <row r="93" spans="1:5" ht="12.75">
      <c r="A93" s="35" t="s">
        <v>54</v>
      </c>
      <c r="E93" s="39" t="s">
        <v>4008</v>
      </c>
    </row>
    <row r="94" spans="1:5" ht="12.75">
      <c r="A94" s="35" t="s">
        <v>55</v>
      </c>
      <c r="E94" s="40" t="s">
        <v>5</v>
      </c>
    </row>
    <row r="95" spans="1:5" ht="114.75">
      <c r="A95" t="s">
        <v>56</v>
      </c>
      <c r="E95" s="39" t="s">
        <v>2795</v>
      </c>
    </row>
    <row r="96" spans="1:16" ht="38.25">
      <c r="A96" t="s">
        <v>49</v>
      </c>
      <c s="34" t="s">
        <v>136</v>
      </c>
      <c s="34" t="s">
        <v>1434</v>
      </c>
      <c s="35" t="s">
        <v>5</v>
      </c>
      <c s="6" t="s">
        <v>2995</v>
      </c>
      <c s="36" t="s">
        <v>80</v>
      </c>
      <c s="37">
        <v>6</v>
      </c>
      <c s="36">
        <v>0</v>
      </c>
      <c s="36">
        <f>ROUND(G96*H96,6)</f>
      </c>
      <c r="L96" s="38">
        <v>0</v>
      </c>
      <c s="32">
        <f>ROUND(ROUND(L96,2)*ROUND(G96,3),2)</f>
      </c>
      <c s="36" t="s">
        <v>416</v>
      </c>
      <c>
        <f>(M96*21)/100</f>
      </c>
      <c t="s">
        <v>27</v>
      </c>
    </row>
    <row r="97" spans="1:5" ht="12.75">
      <c r="A97" s="35" t="s">
        <v>54</v>
      </c>
      <c r="E97" s="39" t="s">
        <v>4008</v>
      </c>
    </row>
    <row r="98" spans="1:5" ht="12.75">
      <c r="A98" s="35" t="s">
        <v>55</v>
      </c>
      <c r="E98" s="40" t="s">
        <v>5</v>
      </c>
    </row>
    <row r="99" spans="1:5" ht="114.75">
      <c r="A99" t="s">
        <v>56</v>
      </c>
      <c r="E99" s="39" t="s">
        <v>2795</v>
      </c>
    </row>
    <row r="100" spans="1:16" ht="25.5">
      <c r="A100" t="s">
        <v>49</v>
      </c>
      <c s="34" t="s">
        <v>139</v>
      </c>
      <c s="34" t="s">
        <v>1437</v>
      </c>
      <c s="35" t="s">
        <v>5</v>
      </c>
      <c s="6" t="s">
        <v>1438</v>
      </c>
      <c s="36" t="s">
        <v>80</v>
      </c>
      <c s="37">
        <v>1</v>
      </c>
      <c s="36">
        <v>0</v>
      </c>
      <c s="36">
        <f>ROUND(G100*H100,6)</f>
      </c>
      <c r="L100" s="38">
        <v>0</v>
      </c>
      <c s="32">
        <f>ROUND(ROUND(L100,2)*ROUND(G100,3),2)</f>
      </c>
      <c s="36" t="s">
        <v>416</v>
      </c>
      <c>
        <f>(M100*21)/100</f>
      </c>
      <c t="s">
        <v>27</v>
      </c>
    </row>
    <row r="101" spans="1:5" ht="12.75">
      <c r="A101" s="35" t="s">
        <v>54</v>
      </c>
      <c r="E101" s="39" t="s">
        <v>4008</v>
      </c>
    </row>
    <row r="102" spans="1:5" ht="12.75">
      <c r="A102" s="35" t="s">
        <v>55</v>
      </c>
      <c r="E102" s="40" t="s">
        <v>5</v>
      </c>
    </row>
    <row r="103" spans="1:5" ht="89.25">
      <c r="A103" t="s">
        <v>56</v>
      </c>
      <c r="E103" s="39" t="s">
        <v>2796</v>
      </c>
    </row>
    <row r="104" spans="1:16" ht="12.75">
      <c r="A104" t="s">
        <v>49</v>
      </c>
      <c s="34" t="s">
        <v>143</v>
      </c>
      <c s="34" t="s">
        <v>1440</v>
      </c>
      <c s="35" t="s">
        <v>5</v>
      </c>
      <c s="6" t="s">
        <v>1441</v>
      </c>
      <c s="36" t="s">
        <v>374</v>
      </c>
      <c s="37">
        <v>20</v>
      </c>
      <c s="36">
        <v>0</v>
      </c>
      <c s="36">
        <f>ROUND(G104*H104,6)</f>
      </c>
      <c r="L104" s="38">
        <v>0</v>
      </c>
      <c s="32">
        <f>ROUND(ROUND(L104,2)*ROUND(G104,3),2)</f>
      </c>
      <c s="36" t="s">
        <v>416</v>
      </c>
      <c>
        <f>(M104*21)/100</f>
      </c>
      <c t="s">
        <v>27</v>
      </c>
    </row>
    <row r="105" spans="1:5" ht="12.75">
      <c r="A105" s="35" t="s">
        <v>54</v>
      </c>
      <c r="E105" s="39" t="s">
        <v>4008</v>
      </c>
    </row>
    <row r="106" spans="1:5" ht="12.75">
      <c r="A106" s="35" t="s">
        <v>55</v>
      </c>
      <c r="E106" s="40" t="s">
        <v>5</v>
      </c>
    </row>
    <row r="107" spans="1:5" ht="89.25">
      <c r="A107" t="s">
        <v>56</v>
      </c>
      <c r="E107" s="39" t="s">
        <v>2996</v>
      </c>
    </row>
    <row r="108" spans="1:16" ht="12.75">
      <c r="A108" t="s">
        <v>49</v>
      </c>
      <c s="34" t="s">
        <v>146</v>
      </c>
      <c s="34" t="s">
        <v>2997</v>
      </c>
      <c s="35" t="s">
        <v>5</v>
      </c>
      <c s="6" t="s">
        <v>2998</v>
      </c>
      <c s="36" t="s">
        <v>374</v>
      </c>
      <c s="37">
        <v>20</v>
      </c>
      <c s="36">
        <v>0</v>
      </c>
      <c s="36">
        <f>ROUND(G108*H108,6)</f>
      </c>
      <c r="L108" s="38">
        <v>0</v>
      </c>
      <c s="32">
        <f>ROUND(ROUND(L108,2)*ROUND(G108,3),2)</f>
      </c>
      <c s="36" t="s">
        <v>416</v>
      </c>
      <c>
        <f>(M108*21)/100</f>
      </c>
      <c t="s">
        <v>27</v>
      </c>
    </row>
    <row r="109" spans="1:5" ht="12.75">
      <c r="A109" s="35" t="s">
        <v>54</v>
      </c>
      <c r="E109" s="39" t="s">
        <v>4008</v>
      </c>
    </row>
    <row r="110" spans="1:5" ht="12.75">
      <c r="A110" s="35" t="s">
        <v>55</v>
      </c>
      <c r="E110" s="40" t="s">
        <v>5</v>
      </c>
    </row>
    <row r="111" spans="1:5" ht="89.25">
      <c r="A111" t="s">
        <v>56</v>
      </c>
      <c r="E111" s="39" t="s">
        <v>2999</v>
      </c>
    </row>
    <row r="112" spans="1:16" ht="12.75">
      <c r="A112" t="s">
        <v>49</v>
      </c>
      <c s="34" t="s">
        <v>805</v>
      </c>
      <c s="34" t="s">
        <v>1443</v>
      </c>
      <c s="35" t="s">
        <v>5</v>
      </c>
      <c s="6" t="s">
        <v>1444</v>
      </c>
      <c s="36" t="s">
        <v>374</v>
      </c>
      <c s="37">
        <v>15</v>
      </c>
      <c s="36">
        <v>0</v>
      </c>
      <c s="36">
        <f>ROUND(G112*H112,6)</f>
      </c>
      <c r="L112" s="38">
        <v>0</v>
      </c>
      <c s="32">
        <f>ROUND(ROUND(L112,2)*ROUND(G112,3),2)</f>
      </c>
      <c s="36" t="s">
        <v>416</v>
      </c>
      <c>
        <f>(M112*21)/100</f>
      </c>
      <c t="s">
        <v>27</v>
      </c>
    </row>
    <row r="113" spans="1:5" ht="12.75">
      <c r="A113" s="35" t="s">
        <v>54</v>
      </c>
      <c r="E113" s="39" t="s">
        <v>4008</v>
      </c>
    </row>
    <row r="114" spans="1:5" ht="12.75">
      <c r="A114" s="35" t="s">
        <v>55</v>
      </c>
      <c r="E114" s="40" t="s">
        <v>5</v>
      </c>
    </row>
    <row r="115" spans="1:5" ht="89.25">
      <c r="A115" t="s">
        <v>56</v>
      </c>
      <c r="E115" s="39" t="s">
        <v>3000</v>
      </c>
    </row>
    <row r="116" spans="1:16" ht="12.75">
      <c r="A116" t="s">
        <v>49</v>
      </c>
      <c s="34" t="s">
        <v>151</v>
      </c>
      <c s="34" t="s">
        <v>1292</v>
      </c>
      <c s="35" t="s">
        <v>5</v>
      </c>
      <c s="6" t="s">
        <v>1293</v>
      </c>
      <c s="36" t="s">
        <v>374</v>
      </c>
      <c s="37">
        <v>15</v>
      </c>
      <c s="36">
        <v>0</v>
      </c>
      <c s="36">
        <f>ROUND(G116*H116,6)</f>
      </c>
      <c r="L116" s="38">
        <v>0</v>
      </c>
      <c s="32">
        <f>ROUND(ROUND(L116,2)*ROUND(G116,3),2)</f>
      </c>
      <c s="36" t="s">
        <v>416</v>
      </c>
      <c>
        <f>(M116*21)/100</f>
      </c>
      <c t="s">
        <v>27</v>
      </c>
    </row>
    <row r="117" spans="1:5" ht="12.75">
      <c r="A117" s="35" t="s">
        <v>54</v>
      </c>
      <c r="E117" s="39" t="s">
        <v>4008</v>
      </c>
    </row>
    <row r="118" spans="1:5" ht="12.75">
      <c r="A118" s="35" t="s">
        <v>55</v>
      </c>
      <c r="E118" s="40" t="s">
        <v>5</v>
      </c>
    </row>
    <row r="119" spans="1:5" ht="89.25">
      <c r="A119" t="s">
        <v>56</v>
      </c>
      <c r="E119" s="39" t="s">
        <v>3001</v>
      </c>
    </row>
    <row r="120" spans="1:16" ht="12.75">
      <c r="A120" t="s">
        <v>49</v>
      </c>
      <c s="34" t="s">
        <v>155</v>
      </c>
      <c s="34" t="s">
        <v>2854</v>
      </c>
      <c s="35" t="s">
        <v>5</v>
      </c>
      <c s="6" t="s">
        <v>2855</v>
      </c>
      <c s="36" t="s">
        <v>80</v>
      </c>
      <c s="37">
        <v>1</v>
      </c>
      <c s="36">
        <v>0</v>
      </c>
      <c s="36">
        <f>ROUND(G120*H120,6)</f>
      </c>
      <c r="L120" s="38">
        <v>0</v>
      </c>
      <c s="32">
        <f>ROUND(ROUND(L120,2)*ROUND(G120,3),2)</f>
      </c>
      <c s="36" t="s">
        <v>416</v>
      </c>
      <c>
        <f>(M120*21)/100</f>
      </c>
      <c t="s">
        <v>27</v>
      </c>
    </row>
    <row r="121" spans="1:5" ht="12.75">
      <c r="A121" s="35" t="s">
        <v>54</v>
      </c>
      <c r="E121" s="39" t="s">
        <v>4008</v>
      </c>
    </row>
    <row r="122" spans="1:5" ht="12.75">
      <c r="A122" s="35" t="s">
        <v>55</v>
      </c>
      <c r="E122" s="40" t="s">
        <v>2856</v>
      </c>
    </row>
    <row r="123" spans="1:5" ht="12.75">
      <c r="A123" t="s">
        <v>56</v>
      </c>
      <c r="E123" s="39" t="s">
        <v>1767</v>
      </c>
    </row>
    <row r="124" spans="1:16" ht="12.75">
      <c r="A124" t="s">
        <v>49</v>
      </c>
      <c s="34" t="s">
        <v>159</v>
      </c>
      <c s="34" t="s">
        <v>2861</v>
      </c>
      <c s="35" t="s">
        <v>5</v>
      </c>
      <c s="6" t="s">
        <v>2862</v>
      </c>
      <c s="36" t="s">
        <v>80</v>
      </c>
      <c s="37">
        <v>1</v>
      </c>
      <c s="36">
        <v>0</v>
      </c>
      <c s="36">
        <f>ROUND(G124*H124,6)</f>
      </c>
      <c r="L124" s="38">
        <v>0</v>
      </c>
      <c s="32">
        <f>ROUND(ROUND(L124,2)*ROUND(G124,3),2)</f>
      </c>
      <c s="36" t="s">
        <v>416</v>
      </c>
      <c>
        <f>(M124*21)/100</f>
      </c>
      <c t="s">
        <v>27</v>
      </c>
    </row>
    <row r="125" spans="1:5" ht="12.75">
      <c r="A125" s="35" t="s">
        <v>54</v>
      </c>
      <c r="E125" s="39" t="s">
        <v>4008</v>
      </c>
    </row>
    <row r="126" spans="1:5" ht="12.75">
      <c r="A126" s="35" t="s">
        <v>55</v>
      </c>
      <c r="E126" s="40" t="s">
        <v>2863</v>
      </c>
    </row>
    <row r="127" spans="1:5" ht="25.5">
      <c r="A127" t="s">
        <v>56</v>
      </c>
      <c r="E127" s="39" t="s">
        <v>2864</v>
      </c>
    </row>
    <row r="128" spans="1:16" ht="12.75">
      <c r="A128" t="s">
        <v>49</v>
      </c>
      <c s="34" t="s">
        <v>163</v>
      </c>
      <c s="34" t="s">
        <v>2857</v>
      </c>
      <c s="35" t="s">
        <v>5</v>
      </c>
      <c s="6" t="s">
        <v>2858</v>
      </c>
      <c s="36" t="s">
        <v>80</v>
      </c>
      <c s="37">
        <v>1</v>
      </c>
      <c s="36">
        <v>0</v>
      </c>
      <c s="36">
        <f>ROUND(G128*H128,6)</f>
      </c>
      <c r="L128" s="38">
        <v>0</v>
      </c>
      <c s="32">
        <f>ROUND(ROUND(L128,2)*ROUND(G128,3),2)</f>
      </c>
      <c s="36" t="s">
        <v>416</v>
      </c>
      <c>
        <f>(M128*21)/100</f>
      </c>
      <c t="s">
        <v>27</v>
      </c>
    </row>
    <row r="129" spans="1:5" ht="12.75">
      <c r="A129" s="35" t="s">
        <v>54</v>
      </c>
      <c r="E129" s="39" t="s">
        <v>4008</v>
      </c>
    </row>
    <row r="130" spans="1:5" ht="12.75">
      <c r="A130" s="35" t="s">
        <v>55</v>
      </c>
      <c r="E130" s="40" t="s">
        <v>8171</v>
      </c>
    </row>
    <row r="131" spans="1:5" ht="12.75">
      <c r="A131" t="s">
        <v>56</v>
      </c>
      <c r="E131"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8452</v>
      </c>
      <c r="E8" s="30" t="s">
        <v>8451</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8453</v>
      </c>
    </row>
    <row r="22" spans="1:5" ht="318.75">
      <c r="A22" t="s">
        <v>56</v>
      </c>
      <c r="E22" s="39" t="s">
        <v>8093</v>
      </c>
    </row>
    <row r="23" spans="1:13" ht="12.75">
      <c r="A23" t="s">
        <v>46</v>
      </c>
      <c r="C23" s="31" t="s">
        <v>106</v>
      </c>
      <c r="E23" s="33" t="s">
        <v>8454</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8453</v>
      </c>
    </row>
    <row r="32" spans="1:5" ht="229.5">
      <c r="A32" t="s">
        <v>56</v>
      </c>
      <c r="E32" s="39" t="s">
        <v>8196</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2856</v>
      </c>
    </row>
    <row r="37" spans="1:5" ht="12.75">
      <c r="A37" t="s">
        <v>56</v>
      </c>
      <c r="E37" s="39" t="s">
        <v>1767</v>
      </c>
    </row>
    <row r="38" spans="1:16" ht="12.75">
      <c r="A38" t="s">
        <v>49</v>
      </c>
      <c s="34" t="s">
        <v>65</v>
      </c>
      <c s="34" t="s">
        <v>2857</v>
      </c>
      <c s="35" t="s">
        <v>5</v>
      </c>
      <c s="6" t="s">
        <v>2858</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2859</v>
      </c>
    </row>
    <row r="41" spans="1:5" ht="12.75">
      <c r="A41" t="s">
        <v>56</v>
      </c>
      <c r="E41" s="39" t="s">
        <v>1767</v>
      </c>
    </row>
    <row r="42" spans="1:13" ht="12.75">
      <c r="A42" t="s">
        <v>46</v>
      </c>
      <c r="C42" s="31" t="s">
        <v>26</v>
      </c>
      <c r="E42" s="33" t="s">
        <v>2860</v>
      </c>
      <c r="J42" s="32">
        <f>0</f>
      </c>
      <c s="32">
        <f>0</f>
      </c>
      <c s="32">
        <f>0+L43</f>
      </c>
      <c s="32">
        <f>0+M43</f>
      </c>
    </row>
    <row r="43" spans="1:16" ht="12.75">
      <c r="A43" t="s">
        <v>49</v>
      </c>
      <c s="34" t="s">
        <v>69</v>
      </c>
      <c s="34" t="s">
        <v>2861</v>
      </c>
      <c s="35" t="s">
        <v>5</v>
      </c>
      <c s="6" t="s">
        <v>2862</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1309</v>
      </c>
      <c s="35" t="s">
        <v>5</v>
      </c>
      <c s="6" t="s">
        <v>1310</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8455</v>
      </c>
    </row>
    <row r="52" spans="1:16" ht="12.75">
      <c r="A52" t="s">
        <v>49</v>
      </c>
      <c s="34" t="s">
        <v>90</v>
      </c>
      <c s="34" t="s">
        <v>953</v>
      </c>
      <c s="35" t="s">
        <v>5</v>
      </c>
      <c s="6" t="s">
        <v>954</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8102</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8101</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956</v>
      </c>
      <c s="35" t="s">
        <v>5</v>
      </c>
      <c s="6" t="s">
        <v>957</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8095</v>
      </c>
    </row>
    <row r="68" spans="1:16" ht="25.5">
      <c r="A68" t="s">
        <v>49</v>
      </c>
      <c s="34" t="s">
        <v>106</v>
      </c>
      <c s="34" t="s">
        <v>1307</v>
      </c>
      <c s="35" t="s">
        <v>5</v>
      </c>
      <c s="6" t="s">
        <v>1308</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8097</v>
      </c>
    </row>
    <row r="72" spans="1:16" ht="25.5">
      <c r="A72" t="s">
        <v>49</v>
      </c>
      <c s="34" t="s">
        <v>110</v>
      </c>
      <c s="34" t="s">
        <v>761</v>
      </c>
      <c s="35" t="s">
        <v>5</v>
      </c>
      <c s="6" t="s">
        <v>762</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8102</v>
      </c>
    </row>
    <row r="76" spans="1:16" ht="12.75">
      <c r="A76" t="s">
        <v>49</v>
      </c>
      <c s="34" t="s">
        <v>113</v>
      </c>
      <c s="34" t="s">
        <v>1323</v>
      </c>
      <c s="35" t="s">
        <v>5</v>
      </c>
      <c s="6" t="s">
        <v>1324</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8160</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8456</v>
      </c>
    </row>
    <row r="84" spans="1:5" ht="114.75">
      <c r="A84" t="s">
        <v>56</v>
      </c>
      <c r="E84" s="39" t="s">
        <v>8457</v>
      </c>
    </row>
    <row r="85" spans="1:16" ht="38.25">
      <c r="A85" t="s">
        <v>49</v>
      </c>
      <c s="34" t="s">
        <v>121</v>
      </c>
      <c s="34" t="s">
        <v>8458</v>
      </c>
      <c s="35" t="s">
        <v>5</v>
      </c>
      <c s="6" t="s">
        <v>8459</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8114</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8114</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8460</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8461</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8462</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8463</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8464</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8464</v>
      </c>
    </row>
    <row r="117" spans="1:16" ht="12.75">
      <c r="A117" t="s">
        <v>49</v>
      </c>
      <c s="34" t="s">
        <v>805</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8464</v>
      </c>
    </row>
    <row r="121" spans="1:16" ht="12.75">
      <c r="A121" t="s">
        <v>49</v>
      </c>
      <c s="34" t="s">
        <v>151</v>
      </c>
      <c s="34" t="s">
        <v>1696</v>
      </c>
      <c s="35" t="s">
        <v>5</v>
      </c>
      <c s="6" t="s">
        <v>1697</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8465</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8466</v>
      </c>
    </row>
    <row r="129" spans="1:16" ht="12.75">
      <c r="A129" t="s">
        <v>49</v>
      </c>
      <c s="34" t="s">
        <v>159</v>
      </c>
      <c s="34" t="s">
        <v>8467</v>
      </c>
      <c s="35" t="s">
        <v>5</v>
      </c>
      <c s="6" t="s">
        <v>8468</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8222</v>
      </c>
    </row>
    <row r="133" spans="1:16" ht="25.5">
      <c r="A133" t="s">
        <v>49</v>
      </c>
      <c s="34" t="s">
        <v>163</v>
      </c>
      <c s="34" t="s">
        <v>1431</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8162</v>
      </c>
    </row>
    <row r="137" spans="1:16" ht="25.5">
      <c r="A137" t="s">
        <v>49</v>
      </c>
      <c s="34" t="s">
        <v>167</v>
      </c>
      <c s="34" t="s">
        <v>1437</v>
      </c>
      <c s="35" t="s">
        <v>5</v>
      </c>
      <c s="6" t="s">
        <v>1438</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8163</v>
      </c>
    </row>
    <row r="141" spans="1:16" ht="12.75">
      <c r="A141" t="s">
        <v>49</v>
      </c>
      <c s="34" t="s">
        <v>171</v>
      </c>
      <c s="34" t="s">
        <v>1440</v>
      </c>
      <c s="35" t="s">
        <v>5</v>
      </c>
      <c s="6" t="s">
        <v>1441</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8164</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8165</v>
      </c>
    </row>
    <row r="149" spans="1:16" ht="12.75">
      <c r="A149" t="s">
        <v>49</v>
      </c>
      <c s="34" t="s">
        <v>179</v>
      </c>
      <c s="34" t="s">
        <v>1443</v>
      </c>
      <c s="35" t="s">
        <v>5</v>
      </c>
      <c s="6" t="s">
        <v>1444</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8166</v>
      </c>
    </row>
    <row r="153" spans="1:16" ht="12.75">
      <c r="A153" t="s">
        <v>49</v>
      </c>
      <c s="34" t="s">
        <v>183</v>
      </c>
      <c s="34" t="s">
        <v>1292</v>
      </c>
      <c s="35" t="s">
        <v>5</v>
      </c>
      <c s="6" t="s">
        <v>1293</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8167</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8472</v>
      </c>
      <c r="E8" s="30" t="s">
        <v>8471</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1318</v>
      </c>
      <c s="35" t="s">
        <v>5</v>
      </c>
      <c s="6" t="s">
        <v>1319</v>
      </c>
      <c s="36" t="s">
        <v>60</v>
      </c>
      <c s="37">
        <v>135.91</v>
      </c>
      <c s="36">
        <v>0</v>
      </c>
      <c s="36">
        <f>ROUND(G10*H10,6)</f>
      </c>
      <c r="L10" s="38">
        <v>0</v>
      </c>
      <c s="32">
        <f>ROUND(ROUND(L10,2)*ROUND(G10,3),2)</f>
      </c>
      <c s="36" t="s">
        <v>53</v>
      </c>
      <c>
        <f>(M10*21)/100</f>
      </c>
      <c t="s">
        <v>27</v>
      </c>
    </row>
    <row r="11" spans="1:5" ht="12.75">
      <c r="A11" s="35" t="s">
        <v>54</v>
      </c>
      <c r="E11" s="39" t="s">
        <v>8473</v>
      </c>
    </row>
    <row r="12" spans="1:5" ht="318.75">
      <c r="A12" s="35" t="s">
        <v>55</v>
      </c>
      <c r="E12" s="40" t="s">
        <v>8474</v>
      </c>
    </row>
    <row r="13" spans="1:5" ht="25.5">
      <c r="A13" t="s">
        <v>56</v>
      </c>
      <c r="E13" s="39" t="s">
        <v>8475</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8476</v>
      </c>
    </row>
    <row r="16" spans="1:5" ht="38.25">
      <c r="A16" s="35" t="s">
        <v>55</v>
      </c>
      <c r="E16" s="40" t="s">
        <v>8477</v>
      </c>
    </row>
    <row r="17" spans="1:5" ht="229.5">
      <c r="A17" t="s">
        <v>56</v>
      </c>
      <c r="E17" s="39" t="s">
        <v>8196</v>
      </c>
    </row>
    <row r="18" spans="1:16" ht="12.75">
      <c r="A18" t="s">
        <v>49</v>
      </c>
      <c s="34" t="s">
        <v>26</v>
      </c>
      <c s="34" t="s">
        <v>8197</v>
      </c>
      <c s="35" t="s">
        <v>5</v>
      </c>
      <c s="6" t="s">
        <v>8198</v>
      </c>
      <c s="36" t="s">
        <v>60</v>
      </c>
      <c s="37">
        <v>7.5</v>
      </c>
      <c s="36">
        <v>0</v>
      </c>
      <c s="36">
        <f>ROUND(G18*H18,6)</f>
      </c>
      <c r="L18" s="38">
        <v>0</v>
      </c>
      <c s="32">
        <f>ROUND(ROUND(L18,2)*ROUND(G18,3),2)</f>
      </c>
      <c s="36" t="s">
        <v>53</v>
      </c>
      <c>
        <f>(M18*21)/100</f>
      </c>
      <c t="s">
        <v>27</v>
      </c>
    </row>
    <row r="19" spans="1:5" ht="12.75">
      <c r="A19" s="35" t="s">
        <v>54</v>
      </c>
      <c r="E19" s="39" t="s">
        <v>8199</v>
      </c>
    </row>
    <row r="20" spans="1:5" ht="12.75">
      <c r="A20" s="35" t="s">
        <v>55</v>
      </c>
      <c r="E20" s="40" t="s">
        <v>8478</v>
      </c>
    </row>
    <row r="21" spans="1:5" ht="369.75">
      <c r="A21" t="s">
        <v>56</v>
      </c>
      <c r="E21" s="39" t="s">
        <v>8479</v>
      </c>
    </row>
    <row r="22" spans="1:16" ht="12.75">
      <c r="A22" t="s">
        <v>49</v>
      </c>
      <c s="34" t="s">
        <v>65</v>
      </c>
      <c s="34" t="s">
        <v>956</v>
      </c>
      <c s="35" t="s">
        <v>5</v>
      </c>
      <c s="6" t="s">
        <v>957</v>
      </c>
      <c s="36" t="s">
        <v>75</v>
      </c>
      <c s="37">
        <v>425</v>
      </c>
      <c s="36">
        <v>0</v>
      </c>
      <c s="36">
        <f>ROUND(G22*H22,6)</f>
      </c>
      <c r="L22" s="38">
        <v>0</v>
      </c>
      <c s="32">
        <f>ROUND(ROUND(L22,2)*ROUND(G22,3),2)</f>
      </c>
      <c s="36" t="s">
        <v>53</v>
      </c>
      <c>
        <f>(M22*21)/100</f>
      </c>
      <c t="s">
        <v>27</v>
      </c>
    </row>
    <row r="23" spans="1:5" ht="12.75">
      <c r="A23" s="35" t="s">
        <v>54</v>
      </c>
      <c r="E23" s="39" t="s">
        <v>8480</v>
      </c>
    </row>
    <row r="24" spans="1:5" ht="12.75">
      <c r="A24" s="35" t="s">
        <v>55</v>
      </c>
      <c r="E24" s="40" t="s">
        <v>8215</v>
      </c>
    </row>
    <row r="25" spans="1:5" ht="140.25">
      <c r="A25" t="s">
        <v>56</v>
      </c>
      <c r="E25" s="39" t="s">
        <v>8095</v>
      </c>
    </row>
    <row r="26" spans="1:16" ht="12.75">
      <c r="A26" t="s">
        <v>49</v>
      </c>
      <c s="34" t="s">
        <v>69</v>
      </c>
      <c s="34" t="s">
        <v>950</v>
      </c>
      <c s="35" t="s">
        <v>5</v>
      </c>
      <c s="6" t="s">
        <v>951</v>
      </c>
      <c s="36" t="s">
        <v>75</v>
      </c>
      <c s="37">
        <v>425</v>
      </c>
      <c s="36">
        <v>0</v>
      </c>
      <c s="36">
        <f>ROUND(G26*H26,6)</f>
      </c>
      <c r="L26" s="38">
        <v>0</v>
      </c>
      <c s="32">
        <f>ROUND(ROUND(L26,2)*ROUND(G26,3),2)</f>
      </c>
      <c s="36" t="s">
        <v>53</v>
      </c>
      <c>
        <f>(M26*21)/100</f>
      </c>
      <c t="s">
        <v>27</v>
      </c>
    </row>
    <row r="27" spans="1:5" ht="12.75">
      <c r="A27" s="35" t="s">
        <v>54</v>
      </c>
      <c r="E27" s="39" t="s">
        <v>8481</v>
      </c>
    </row>
    <row r="28" spans="1:5" ht="12.75">
      <c r="A28" s="35" t="s">
        <v>55</v>
      </c>
      <c r="E28" s="40" t="s">
        <v>8215</v>
      </c>
    </row>
    <row r="29" spans="1:5" ht="114.75">
      <c r="A29" t="s">
        <v>56</v>
      </c>
      <c r="E29" s="39" t="s">
        <v>8102</v>
      </c>
    </row>
    <row r="30" spans="1:16" ht="25.5">
      <c r="A30" t="s">
        <v>49</v>
      </c>
      <c s="34" t="s">
        <v>72</v>
      </c>
      <c s="34" t="s">
        <v>1307</v>
      </c>
      <c s="35" t="s">
        <v>5</v>
      </c>
      <c s="6" t="s">
        <v>1308</v>
      </c>
      <c s="36" t="s">
        <v>75</v>
      </c>
      <c s="37">
        <v>468</v>
      </c>
      <c s="36">
        <v>0</v>
      </c>
      <c s="36">
        <f>ROUND(G30*H30,6)</f>
      </c>
      <c r="L30" s="38">
        <v>0</v>
      </c>
      <c s="32">
        <f>ROUND(ROUND(L30,2)*ROUND(G30,3),2)</f>
      </c>
      <c s="36" t="s">
        <v>53</v>
      </c>
      <c>
        <f>(M30*21)/100</f>
      </c>
      <c t="s">
        <v>27</v>
      </c>
    </row>
    <row r="31" spans="1:5" ht="12.75">
      <c r="A31" s="35" t="s">
        <v>54</v>
      </c>
      <c r="E31" s="39" t="s">
        <v>8481</v>
      </c>
    </row>
    <row r="32" spans="1:5" ht="12.75">
      <c r="A32" s="35" t="s">
        <v>55</v>
      </c>
      <c r="E32" s="40" t="s">
        <v>8215</v>
      </c>
    </row>
    <row r="33" spans="1:5" ht="140.25">
      <c r="A33" t="s">
        <v>56</v>
      </c>
      <c r="E33" s="39" t="s">
        <v>8097</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8482</v>
      </c>
    </row>
    <row r="36" spans="1:5" ht="12.75">
      <c r="A36" s="35" t="s">
        <v>55</v>
      </c>
      <c r="E36" s="40" t="s">
        <v>8215</v>
      </c>
    </row>
    <row r="37" spans="1:5" ht="102">
      <c r="A37" t="s">
        <v>56</v>
      </c>
      <c r="E37" s="39" t="s">
        <v>8101</v>
      </c>
    </row>
    <row r="38" spans="1:16" ht="25.5">
      <c r="A38" t="s">
        <v>49</v>
      </c>
      <c s="34" t="s">
        <v>82</v>
      </c>
      <c s="34" t="s">
        <v>8205</v>
      </c>
      <c s="35" t="s">
        <v>5</v>
      </c>
      <c s="6" t="s">
        <v>8206</v>
      </c>
      <c s="36" t="s">
        <v>75</v>
      </c>
      <c s="37">
        <v>90</v>
      </c>
      <c s="36">
        <v>0</v>
      </c>
      <c s="36">
        <f>ROUND(G38*H38,6)</f>
      </c>
      <c r="L38" s="38">
        <v>0</v>
      </c>
      <c s="32">
        <f>ROUND(ROUND(L38,2)*ROUND(G38,3),2)</f>
      </c>
      <c s="36" t="s">
        <v>53</v>
      </c>
      <c>
        <f>(M38*21)/100</f>
      </c>
      <c t="s">
        <v>27</v>
      </c>
    </row>
    <row r="39" spans="1:5" ht="12.75">
      <c r="A39" s="35" t="s">
        <v>54</v>
      </c>
      <c r="E39" s="39" t="s">
        <v>8483</v>
      </c>
    </row>
    <row r="40" spans="1:5" ht="12.75">
      <c r="A40" s="35" t="s">
        <v>55</v>
      </c>
      <c r="E40" s="40" t="s">
        <v>8484</v>
      </c>
    </row>
    <row r="41" spans="1:5" ht="127.5">
      <c r="A41" t="s">
        <v>56</v>
      </c>
      <c r="E41" s="39" t="s">
        <v>8208</v>
      </c>
    </row>
    <row r="42" spans="1:16" ht="25.5">
      <c r="A42" t="s">
        <v>49</v>
      </c>
      <c s="34" t="s">
        <v>86</v>
      </c>
      <c s="34" t="s">
        <v>8485</v>
      </c>
      <c s="35" t="s">
        <v>5</v>
      </c>
      <c s="6" t="s">
        <v>2345</v>
      </c>
      <c s="36" t="s">
        <v>75</v>
      </c>
      <c s="37">
        <v>200</v>
      </c>
      <c s="36">
        <v>0</v>
      </c>
      <c s="36">
        <f>ROUND(G42*H42,6)</f>
      </c>
      <c r="L42" s="38">
        <v>0</v>
      </c>
      <c s="32">
        <f>ROUND(ROUND(L42,2)*ROUND(G42,3),2)</f>
      </c>
      <c s="36" t="s">
        <v>53</v>
      </c>
      <c>
        <f>(M42*21)/100</f>
      </c>
      <c t="s">
        <v>27</v>
      </c>
    </row>
    <row r="43" spans="1:5" ht="12.75">
      <c r="A43" s="35" t="s">
        <v>54</v>
      </c>
      <c r="E43" s="39" t="s">
        <v>8486</v>
      </c>
    </row>
    <row r="44" spans="1:5" ht="12.75">
      <c r="A44" s="35" t="s">
        <v>55</v>
      </c>
      <c r="E44" s="40" t="s">
        <v>8215</v>
      </c>
    </row>
    <row r="45" spans="1:5" ht="76.5">
      <c r="A45" t="s">
        <v>56</v>
      </c>
      <c r="E45" s="39" t="s">
        <v>8353</v>
      </c>
    </row>
    <row r="46" spans="1:16" ht="25.5">
      <c r="A46" t="s">
        <v>49</v>
      </c>
      <c s="34" t="s">
        <v>90</v>
      </c>
      <c s="34" t="s">
        <v>2271</v>
      </c>
      <c s="35" t="s">
        <v>5</v>
      </c>
      <c s="6" t="s">
        <v>2272</v>
      </c>
      <c s="36" t="s">
        <v>75</v>
      </c>
      <c s="37">
        <v>100</v>
      </c>
      <c s="36">
        <v>0</v>
      </c>
      <c s="36">
        <f>ROUND(G46*H46,6)</f>
      </c>
      <c r="L46" s="38">
        <v>0</v>
      </c>
      <c s="32">
        <f>ROUND(ROUND(L46,2)*ROUND(G46,3),2)</f>
      </c>
      <c s="36" t="s">
        <v>53</v>
      </c>
      <c>
        <f>(M46*21)/100</f>
      </c>
      <c t="s">
        <v>27</v>
      </c>
    </row>
    <row r="47" spans="1:5" ht="25.5">
      <c r="A47" s="35" t="s">
        <v>54</v>
      </c>
      <c r="E47" s="39" t="s">
        <v>8487</v>
      </c>
    </row>
    <row r="48" spans="1:5" ht="12.75">
      <c r="A48" s="35" t="s">
        <v>55</v>
      </c>
      <c r="E48" s="40" t="s">
        <v>8352</v>
      </c>
    </row>
    <row r="49" spans="1:5" ht="76.5">
      <c r="A49" t="s">
        <v>56</v>
      </c>
      <c r="E49" s="39" t="s">
        <v>8353</v>
      </c>
    </row>
    <row r="50" spans="1:16" ht="12.75">
      <c r="A50" t="s">
        <v>49</v>
      </c>
      <c s="34" t="s">
        <v>94</v>
      </c>
      <c s="34" t="s">
        <v>8354</v>
      </c>
      <c s="35" t="s">
        <v>5</v>
      </c>
      <c s="6" t="s">
        <v>8355</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8203</v>
      </c>
    </row>
    <row r="53" spans="1:5" ht="89.25">
      <c r="A53" t="s">
        <v>56</v>
      </c>
      <c r="E53" s="39" t="s">
        <v>8357</v>
      </c>
    </row>
    <row r="54" spans="1:16" ht="12.75">
      <c r="A54" t="s">
        <v>49</v>
      </c>
      <c s="34" t="s">
        <v>98</v>
      </c>
      <c s="34" t="s">
        <v>8210</v>
      </c>
      <c s="35" t="s">
        <v>5</v>
      </c>
      <c s="6" t="s">
        <v>8211</v>
      </c>
      <c s="36" t="s">
        <v>75</v>
      </c>
      <c s="37">
        <v>28</v>
      </c>
      <c s="36">
        <v>0</v>
      </c>
      <c s="36">
        <f>ROUND(G54*H54,6)</f>
      </c>
      <c r="L54" s="38">
        <v>0</v>
      </c>
      <c s="32">
        <f>ROUND(ROUND(L54,2)*ROUND(G54,3),2)</f>
      </c>
      <c s="36" t="s">
        <v>53</v>
      </c>
      <c>
        <f>(M54*21)/100</f>
      </c>
      <c t="s">
        <v>27</v>
      </c>
    </row>
    <row r="55" spans="1:5" ht="12.75">
      <c r="A55" s="35" t="s">
        <v>54</v>
      </c>
      <c r="E55" s="39" t="s">
        <v>8212</v>
      </c>
    </row>
    <row r="56" spans="1:5" ht="12.75">
      <c r="A56" s="35" t="s">
        <v>55</v>
      </c>
      <c r="E56" s="40" t="s">
        <v>8213</v>
      </c>
    </row>
    <row r="57" spans="1:5" ht="191.25">
      <c r="A57" t="s">
        <v>56</v>
      </c>
      <c r="E57" s="39" t="s">
        <v>5048</v>
      </c>
    </row>
    <row r="58" spans="1:16" ht="12.75">
      <c r="A58" t="s">
        <v>49</v>
      </c>
      <c s="34" t="s">
        <v>103</v>
      </c>
      <c s="34" t="s">
        <v>796</v>
      </c>
      <c s="35" t="s">
        <v>5</v>
      </c>
      <c s="6" t="s">
        <v>797</v>
      </c>
      <c s="36" t="s">
        <v>75</v>
      </c>
      <c s="37">
        <v>250</v>
      </c>
      <c s="36">
        <v>0</v>
      </c>
      <c s="36">
        <f>ROUND(G58*H58,6)</f>
      </c>
      <c r="L58" s="38">
        <v>0</v>
      </c>
      <c s="32">
        <f>ROUND(ROUND(L58,2)*ROUND(G58,3),2)</f>
      </c>
      <c s="36" t="s">
        <v>53</v>
      </c>
      <c>
        <f>(M58*21)/100</f>
      </c>
      <c t="s">
        <v>27</v>
      </c>
    </row>
    <row r="59" spans="1:5" ht="12.75">
      <c r="A59" s="35" t="s">
        <v>54</v>
      </c>
      <c r="E59" s="39" t="s">
        <v>8214</v>
      </c>
    </row>
    <row r="60" spans="1:5" ht="12.75">
      <c r="A60" s="35" t="s">
        <v>55</v>
      </c>
      <c r="E60" s="40" t="s">
        <v>8215</v>
      </c>
    </row>
    <row r="61" spans="1:5" ht="76.5">
      <c r="A61" t="s">
        <v>56</v>
      </c>
      <c r="E61" s="39" t="s">
        <v>8100</v>
      </c>
    </row>
    <row r="62" spans="1:13" ht="12.75">
      <c r="A62" t="s">
        <v>46</v>
      </c>
      <c r="C62" s="31" t="s">
        <v>110</v>
      </c>
      <c r="E62" s="33" t="s">
        <v>8216</v>
      </c>
      <c r="J62" s="32">
        <f>0</f>
      </c>
      <c s="32">
        <f>0</f>
      </c>
      <c s="32">
        <f>0+L63+L67+L71+L75+L79+L83+L87</f>
      </c>
      <c s="32">
        <f>0+M63+M67+M71+M75+M79+M83+M87</f>
      </c>
    </row>
    <row r="63" spans="1:16" ht="12.75">
      <c r="A63" t="s">
        <v>49</v>
      </c>
      <c s="34" t="s">
        <v>191</v>
      </c>
      <c s="34" t="s">
        <v>8217</v>
      </c>
      <c s="35" t="s">
        <v>5</v>
      </c>
      <c s="6" t="s">
        <v>8218</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8219</v>
      </c>
    </row>
    <row r="66" spans="1:5" ht="153">
      <c r="A66" t="s">
        <v>56</v>
      </c>
      <c r="E66" s="39" t="s">
        <v>1914</v>
      </c>
    </row>
    <row r="67" spans="1:16" ht="12.75">
      <c r="A67" t="s">
        <v>49</v>
      </c>
      <c s="34" t="s">
        <v>195</v>
      </c>
      <c s="34" t="s">
        <v>8220</v>
      </c>
      <c s="35" t="s">
        <v>5</v>
      </c>
      <c s="6" t="s">
        <v>8221</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8219</v>
      </c>
    </row>
    <row r="70" spans="1:5" ht="114.75">
      <c r="A70" t="s">
        <v>56</v>
      </c>
      <c r="E70" s="39" t="s">
        <v>8222</v>
      </c>
    </row>
    <row r="71" spans="1:16" ht="12.75">
      <c r="A71" t="s">
        <v>49</v>
      </c>
      <c s="34" t="s">
        <v>199</v>
      </c>
      <c s="34" t="s">
        <v>8227</v>
      </c>
      <c s="35" t="s">
        <v>5</v>
      </c>
      <c s="6" t="s">
        <v>8228</v>
      </c>
      <c s="36" t="s">
        <v>80</v>
      </c>
      <c s="37">
        <v>3</v>
      </c>
      <c s="36">
        <v>0</v>
      </c>
      <c s="36">
        <f>ROUND(G71*H71,6)</f>
      </c>
      <c r="L71" s="38">
        <v>0</v>
      </c>
      <c s="32">
        <f>ROUND(ROUND(L71,2)*ROUND(G71,3),2)</f>
      </c>
      <c s="36" t="s">
        <v>53</v>
      </c>
      <c>
        <f>(M71*21)/100</f>
      </c>
      <c t="s">
        <v>27</v>
      </c>
    </row>
    <row r="72" spans="1:5" ht="12.75">
      <c r="A72" s="35" t="s">
        <v>54</v>
      </c>
      <c r="E72" s="39" t="s">
        <v>8488</v>
      </c>
    </row>
    <row r="73" spans="1:5" ht="12.75">
      <c r="A73" s="35" t="s">
        <v>55</v>
      </c>
      <c r="E73" s="40" t="s">
        <v>8219</v>
      </c>
    </row>
    <row r="74" spans="1:5" ht="114.75">
      <c r="A74" t="s">
        <v>56</v>
      </c>
      <c r="E74" s="39" t="s">
        <v>8222</v>
      </c>
    </row>
    <row r="75" spans="1:16" ht="12.75">
      <c r="A75" t="s">
        <v>49</v>
      </c>
      <c s="34" t="s">
        <v>203</v>
      </c>
      <c s="34" t="s">
        <v>8223</v>
      </c>
      <c s="35" t="s">
        <v>5</v>
      </c>
      <c s="6" t="s">
        <v>8224</v>
      </c>
      <c s="36" t="s">
        <v>60</v>
      </c>
      <c s="37">
        <v>2.1</v>
      </c>
      <c s="36">
        <v>0</v>
      </c>
      <c s="36">
        <f>ROUND(G75*H75,6)</f>
      </c>
      <c r="L75" s="38">
        <v>0</v>
      </c>
      <c s="32">
        <f>ROUND(ROUND(L75,2)*ROUND(G75,3),2)</f>
      </c>
      <c s="36" t="s">
        <v>53</v>
      </c>
      <c>
        <f>(M75*21)/100</f>
      </c>
      <c t="s">
        <v>27</v>
      </c>
    </row>
    <row r="76" spans="1:5" ht="12.75">
      <c r="A76" s="35" t="s">
        <v>54</v>
      </c>
      <c r="E76" s="39" t="s">
        <v>8225</v>
      </c>
    </row>
    <row r="77" spans="1:5" ht="12.75">
      <c r="A77" s="35" t="s">
        <v>55</v>
      </c>
      <c r="E77" s="40" t="s">
        <v>8489</v>
      </c>
    </row>
    <row r="78" spans="1:5" ht="127.5">
      <c r="A78" t="s">
        <v>56</v>
      </c>
      <c r="E78" s="39" t="s">
        <v>7912</v>
      </c>
    </row>
    <row r="79" spans="1:16" ht="25.5">
      <c r="A79" t="s">
        <v>49</v>
      </c>
      <c s="34" t="s">
        <v>207</v>
      </c>
      <c s="34" t="s">
        <v>3101</v>
      </c>
      <c s="35" t="s">
        <v>3102</v>
      </c>
      <c s="6" t="s">
        <v>8234</v>
      </c>
      <c s="36" t="s">
        <v>2833</v>
      </c>
      <c s="37">
        <v>5</v>
      </c>
      <c s="36">
        <v>0</v>
      </c>
      <c s="36">
        <f>ROUND(G79*H79,6)</f>
      </c>
      <c r="L79" s="38">
        <v>0</v>
      </c>
      <c s="32">
        <f>ROUND(ROUND(L79,2)*ROUND(G79,3),2)</f>
      </c>
      <c s="36" t="s">
        <v>416</v>
      </c>
      <c>
        <f>(M79*21)/100</f>
      </c>
      <c t="s">
        <v>27</v>
      </c>
    </row>
    <row r="80" spans="1:5" ht="12.75">
      <c r="A80" s="35" t="s">
        <v>54</v>
      </c>
      <c r="E80" s="39" t="s">
        <v>2839</v>
      </c>
    </row>
    <row r="81" spans="1:5" ht="12.75">
      <c r="A81" s="35" t="s">
        <v>55</v>
      </c>
      <c r="E81" s="40" t="s">
        <v>8490</v>
      </c>
    </row>
    <row r="82" spans="1:5" ht="165.75">
      <c r="A82" t="s">
        <v>56</v>
      </c>
      <c r="E82" s="39" t="s">
        <v>8233</v>
      </c>
    </row>
    <row r="83" spans="1:16" ht="38.25">
      <c r="A83" t="s">
        <v>49</v>
      </c>
      <c s="34" t="s">
        <v>211</v>
      </c>
      <c s="34" t="s">
        <v>2830</v>
      </c>
      <c s="35" t="s">
        <v>2831</v>
      </c>
      <c s="6" t="s">
        <v>8232</v>
      </c>
      <c s="36" t="s">
        <v>2833</v>
      </c>
      <c s="37">
        <v>1.95</v>
      </c>
      <c s="36">
        <v>0</v>
      </c>
      <c s="36">
        <f>ROUND(G83*H83,6)</f>
      </c>
      <c r="L83" s="38">
        <v>0</v>
      </c>
      <c s="32">
        <f>ROUND(ROUND(L83,2)*ROUND(G83,3),2)</f>
      </c>
      <c s="36" t="s">
        <v>416</v>
      </c>
      <c>
        <f>(M83*21)/100</f>
      </c>
      <c t="s">
        <v>27</v>
      </c>
    </row>
    <row r="84" spans="1:5" ht="12.75">
      <c r="A84" s="35" t="s">
        <v>54</v>
      </c>
      <c r="E84" s="39" t="s">
        <v>2839</v>
      </c>
    </row>
    <row r="85" spans="1:5" ht="12.75">
      <c r="A85" s="35" t="s">
        <v>55</v>
      </c>
      <c r="E85" s="40" t="s">
        <v>8219</v>
      </c>
    </row>
    <row r="86" spans="1:5" ht="165.75">
      <c r="A86" t="s">
        <v>56</v>
      </c>
      <c r="E86" s="39" t="s">
        <v>8233</v>
      </c>
    </row>
    <row r="87" spans="1:16" ht="38.25">
      <c r="A87" t="s">
        <v>49</v>
      </c>
      <c s="34" t="s">
        <v>215</v>
      </c>
      <c s="34" t="s">
        <v>4894</v>
      </c>
      <c s="35" t="s">
        <v>4895</v>
      </c>
      <c s="6" t="s">
        <v>8236</v>
      </c>
      <c s="36" t="s">
        <v>2833</v>
      </c>
      <c s="37">
        <v>60</v>
      </c>
      <c s="36">
        <v>0</v>
      </c>
      <c s="36">
        <f>ROUND(G87*H87,6)</f>
      </c>
      <c r="L87" s="38">
        <v>0</v>
      </c>
      <c s="32">
        <f>ROUND(ROUND(L87,2)*ROUND(G87,3),2)</f>
      </c>
      <c s="36" t="s">
        <v>416</v>
      </c>
      <c>
        <f>(M87*21)/100</f>
      </c>
      <c t="s">
        <v>27</v>
      </c>
    </row>
    <row r="88" spans="1:5" ht="12.75">
      <c r="A88" s="35" t="s">
        <v>54</v>
      </c>
      <c r="E88" s="39" t="s">
        <v>2839</v>
      </c>
    </row>
    <row r="89" spans="1:5" ht="25.5">
      <c r="A89" s="35" t="s">
        <v>55</v>
      </c>
      <c r="E89" s="40" t="s">
        <v>8491</v>
      </c>
    </row>
    <row r="90" spans="1:5" ht="165.75">
      <c r="A90" t="s">
        <v>56</v>
      </c>
      <c r="E90" s="39" t="s">
        <v>8233</v>
      </c>
    </row>
    <row r="91" spans="1:13" ht="12.75">
      <c r="A91" t="s">
        <v>46</v>
      </c>
      <c r="C91" s="31" t="s">
        <v>1407</v>
      </c>
      <c r="E91" s="33" t="s">
        <v>8107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8238</v>
      </c>
      <c s="35" t="s">
        <v>5</v>
      </c>
      <c s="6" t="s">
        <v>8239</v>
      </c>
      <c s="36" t="s">
        <v>80</v>
      </c>
      <c s="37">
        <v>2</v>
      </c>
      <c s="36">
        <v>0</v>
      </c>
      <c s="36">
        <f>ROUND(G92*H92,6)</f>
      </c>
      <c r="L92" s="38">
        <v>0</v>
      </c>
      <c s="32">
        <f>ROUND(ROUND(L92,2)*ROUND(G92,3),2)</f>
      </c>
      <c s="36" t="s">
        <v>53</v>
      </c>
      <c>
        <f>(M92*21)/100</f>
      </c>
      <c t="s">
        <v>27</v>
      </c>
    </row>
    <row r="93" spans="1:5" ht="12.75">
      <c r="A93" s="35" t="s">
        <v>54</v>
      </c>
      <c r="E93" s="39" t="s">
        <v>8399</v>
      </c>
    </row>
    <row r="94" spans="1:5" ht="12.75">
      <c r="A94" s="35" t="s">
        <v>55</v>
      </c>
      <c r="E94" s="40" t="s">
        <v>8241</v>
      </c>
    </row>
    <row r="95" spans="1:5" ht="102">
      <c r="A95" t="s">
        <v>56</v>
      </c>
      <c r="E95" s="39" t="s">
        <v>8242</v>
      </c>
    </row>
    <row r="96" spans="1:16" ht="12.75">
      <c r="A96" t="s">
        <v>49</v>
      </c>
      <c s="34" t="s">
        <v>110</v>
      </c>
      <c s="34" t="s">
        <v>784</v>
      </c>
      <c s="35" t="s">
        <v>5</v>
      </c>
      <c s="6" t="s">
        <v>785</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8243</v>
      </c>
    </row>
    <row r="99" spans="1:5" ht="89.25">
      <c r="A99" t="s">
        <v>56</v>
      </c>
      <c r="E99" s="39" t="s">
        <v>8108</v>
      </c>
    </row>
    <row r="100" spans="1:16" ht="12.75">
      <c r="A100" t="s">
        <v>49</v>
      </c>
      <c s="34" t="s">
        <v>113</v>
      </c>
      <c s="34" t="s">
        <v>6889</v>
      </c>
      <c s="35" t="s">
        <v>5</v>
      </c>
      <c s="6" t="s">
        <v>6890</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89.25">
      <c r="A103" t="s">
        <v>56</v>
      </c>
      <c r="E103" s="39" t="s">
        <v>8108</v>
      </c>
    </row>
    <row r="104" spans="1:16" ht="12.75">
      <c r="A104" t="s">
        <v>49</v>
      </c>
      <c s="34" t="s">
        <v>117</v>
      </c>
      <c s="34" t="s">
        <v>2929</v>
      </c>
      <c s="35" t="s">
        <v>5</v>
      </c>
      <c s="6" t="s">
        <v>2930</v>
      </c>
      <c s="36" t="s">
        <v>75</v>
      </c>
      <c s="37">
        <v>582</v>
      </c>
      <c s="36">
        <v>0</v>
      </c>
      <c s="36">
        <f>ROUND(G104*H104,6)</f>
      </c>
      <c r="L104" s="38">
        <v>0</v>
      </c>
      <c s="32">
        <f>ROUND(ROUND(L104,2)*ROUND(G104,3),2)</f>
      </c>
      <c s="36" t="s">
        <v>53</v>
      </c>
      <c>
        <f>(M104*21)/100</f>
      </c>
      <c t="s">
        <v>27</v>
      </c>
    </row>
    <row r="105" spans="1:5" ht="12.75">
      <c r="A105" s="35" t="s">
        <v>54</v>
      </c>
      <c r="E105" s="39" t="s">
        <v>8492</v>
      </c>
    </row>
    <row r="106" spans="1:5" ht="12.75">
      <c r="A106" s="35" t="s">
        <v>55</v>
      </c>
      <c r="E106" s="40" t="s">
        <v>8243</v>
      </c>
    </row>
    <row r="107" spans="1:5" ht="89.25">
      <c r="A107" t="s">
        <v>56</v>
      </c>
      <c r="E107" s="39" t="s">
        <v>8108</v>
      </c>
    </row>
    <row r="108" spans="1:16" ht="12.75">
      <c r="A108" t="s">
        <v>49</v>
      </c>
      <c s="34" t="s">
        <v>121</v>
      </c>
      <c s="34" t="s">
        <v>8110</v>
      </c>
      <c s="35" t="s">
        <v>5</v>
      </c>
      <c s="6" t="s">
        <v>8111</v>
      </c>
      <c s="36" t="s">
        <v>75</v>
      </c>
      <c s="37">
        <v>120</v>
      </c>
      <c s="36">
        <v>0</v>
      </c>
      <c s="36">
        <f>ROUND(G108*H108,6)</f>
      </c>
      <c r="L108" s="38">
        <v>0</v>
      </c>
      <c s="32">
        <f>ROUND(ROUND(L108,2)*ROUND(G108,3),2)</f>
      </c>
      <c s="36" t="s">
        <v>53</v>
      </c>
      <c>
        <f>(M108*21)/100</f>
      </c>
      <c t="s">
        <v>27</v>
      </c>
    </row>
    <row r="109" spans="1:5" ht="12.75">
      <c r="A109" s="35" t="s">
        <v>54</v>
      </c>
      <c r="E109" s="39" t="s">
        <v>8493</v>
      </c>
    </row>
    <row r="110" spans="1:5" ht="12.75">
      <c r="A110" s="35" t="s">
        <v>55</v>
      </c>
      <c r="E110" s="40" t="s">
        <v>8243</v>
      </c>
    </row>
    <row r="111" spans="1:5" ht="89.25">
      <c r="A111" t="s">
        <v>56</v>
      </c>
      <c r="E111" s="39" t="s">
        <v>8108</v>
      </c>
    </row>
    <row r="112" spans="1:16" ht="25.5">
      <c r="A112" t="s">
        <v>49</v>
      </c>
      <c s="34" t="s">
        <v>125</v>
      </c>
      <c s="34" t="s">
        <v>791</v>
      </c>
      <c s="35" t="s">
        <v>5</v>
      </c>
      <c s="6" t="s">
        <v>792</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8243</v>
      </c>
    </row>
    <row r="115" spans="1:5" ht="102">
      <c r="A115" t="s">
        <v>56</v>
      </c>
      <c r="E115" s="39" t="s">
        <v>8114</v>
      </c>
    </row>
    <row r="116" spans="1:16" ht="25.5">
      <c r="A116" t="s">
        <v>49</v>
      </c>
      <c s="34" t="s">
        <v>128</v>
      </c>
      <c s="34" t="s">
        <v>2216</v>
      </c>
      <c s="35" t="s">
        <v>5</v>
      </c>
      <c s="6" t="s">
        <v>2217</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8243</v>
      </c>
    </row>
    <row r="119" spans="1:5" ht="102">
      <c r="A119" t="s">
        <v>56</v>
      </c>
      <c r="E119" s="39" t="s">
        <v>8114</v>
      </c>
    </row>
    <row r="120" spans="1:16" ht="12.75">
      <c r="A120" t="s">
        <v>49</v>
      </c>
      <c s="34" t="s">
        <v>132</v>
      </c>
      <c s="34" t="s">
        <v>2153</v>
      </c>
      <c s="35" t="s">
        <v>5</v>
      </c>
      <c s="6" t="s">
        <v>2154</v>
      </c>
      <c s="36" t="s">
        <v>75</v>
      </c>
      <c s="37">
        <v>120</v>
      </c>
      <c s="36">
        <v>0</v>
      </c>
      <c s="36">
        <f>ROUND(G120*H120,6)</f>
      </c>
      <c r="L120" s="38">
        <v>0</v>
      </c>
      <c s="32">
        <f>ROUND(ROUND(L120,2)*ROUND(G120,3),2)</f>
      </c>
      <c s="36" t="s">
        <v>53</v>
      </c>
      <c>
        <f>(M120*21)/100</f>
      </c>
      <c t="s">
        <v>27</v>
      </c>
    </row>
    <row r="121" spans="1:5" ht="12.75">
      <c r="A121" s="35" t="s">
        <v>54</v>
      </c>
      <c r="E121" s="39" t="s">
        <v>8260</v>
      </c>
    </row>
    <row r="122" spans="1:5" ht="12.75">
      <c r="A122" s="35" t="s">
        <v>55</v>
      </c>
      <c r="E122" s="40" t="s">
        <v>8261</v>
      </c>
    </row>
    <row r="123" spans="1:5" ht="140.25">
      <c r="A123" t="s">
        <v>56</v>
      </c>
      <c r="E123" s="39" t="s">
        <v>8156</v>
      </c>
    </row>
    <row r="124" spans="1:16" ht="25.5">
      <c r="A124" t="s">
        <v>49</v>
      </c>
      <c s="34" t="s">
        <v>136</v>
      </c>
      <c s="34" t="s">
        <v>8257</v>
      </c>
      <c s="35" t="s">
        <v>5</v>
      </c>
      <c s="6" t="s">
        <v>8258</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8243</v>
      </c>
    </row>
    <row r="127" spans="1:5" ht="102">
      <c r="A127" t="s">
        <v>56</v>
      </c>
      <c r="E127" s="39" t="s">
        <v>8114</v>
      </c>
    </row>
    <row r="128" spans="1:16" ht="12.75">
      <c r="A128" t="s">
        <v>49</v>
      </c>
      <c s="34" t="s">
        <v>139</v>
      </c>
      <c s="34" t="s">
        <v>2156</v>
      </c>
      <c s="35" t="s">
        <v>5</v>
      </c>
      <c s="6" t="s">
        <v>2157</v>
      </c>
      <c s="36" t="s">
        <v>75</v>
      </c>
      <c s="37">
        <v>120</v>
      </c>
      <c s="36">
        <v>0</v>
      </c>
      <c s="36">
        <f>ROUND(G128*H128,6)</f>
      </c>
      <c r="L128" s="38">
        <v>0</v>
      </c>
      <c s="32">
        <f>ROUND(ROUND(L128,2)*ROUND(G128,3),2)</f>
      </c>
      <c s="36" t="s">
        <v>53</v>
      </c>
      <c>
        <f>(M128*21)/100</f>
      </c>
      <c t="s">
        <v>27</v>
      </c>
    </row>
    <row r="129" spans="1:5" ht="12.75">
      <c r="A129" s="35" t="s">
        <v>54</v>
      </c>
      <c r="E129" s="39" t="s">
        <v>8260</v>
      </c>
    </row>
    <row r="130" spans="1:5" ht="12.75">
      <c r="A130" s="35" t="s">
        <v>55</v>
      </c>
      <c r="E130" s="40" t="s">
        <v>8261</v>
      </c>
    </row>
    <row r="131" spans="1:5" ht="102">
      <c r="A131" t="s">
        <v>56</v>
      </c>
      <c r="E131" s="39" t="s">
        <v>8262</v>
      </c>
    </row>
    <row r="132" spans="1:16" ht="12.75">
      <c r="A132" t="s">
        <v>49</v>
      </c>
      <c s="34" t="s">
        <v>143</v>
      </c>
      <c s="34" t="s">
        <v>8263</v>
      </c>
      <c s="35" t="s">
        <v>5</v>
      </c>
      <c s="6" t="s">
        <v>8264</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8215</v>
      </c>
    </row>
    <row r="135" spans="1:5" ht="114.75">
      <c r="A135" t="s">
        <v>56</v>
      </c>
      <c r="E135" s="39" t="s">
        <v>8265</v>
      </c>
    </row>
    <row r="136" spans="1:16" ht="12.75">
      <c r="A136" t="s">
        <v>49</v>
      </c>
      <c s="34" t="s">
        <v>146</v>
      </c>
      <c s="34" t="s">
        <v>8270</v>
      </c>
      <c s="35" t="s">
        <v>5</v>
      </c>
      <c s="6" t="s">
        <v>8271</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8215</v>
      </c>
    </row>
    <row r="139" spans="1:5" ht="127.5">
      <c r="A139" t="s">
        <v>56</v>
      </c>
      <c r="E139" s="39" t="s">
        <v>8272</v>
      </c>
    </row>
    <row r="140" spans="1:16" ht="25.5">
      <c r="A140" t="s">
        <v>49</v>
      </c>
      <c s="34" t="s">
        <v>805</v>
      </c>
      <c s="34" t="s">
        <v>8494</v>
      </c>
      <c s="35" t="s">
        <v>5</v>
      </c>
      <c s="6" t="s">
        <v>8495</v>
      </c>
      <c s="36" t="s">
        <v>80</v>
      </c>
      <c s="37">
        <v>5</v>
      </c>
      <c s="36">
        <v>0</v>
      </c>
      <c s="36">
        <f>ROUND(G140*H140,6)</f>
      </c>
      <c r="L140" s="38">
        <v>0</v>
      </c>
      <c s="32">
        <f>ROUND(ROUND(L140,2)*ROUND(G140,3),2)</f>
      </c>
      <c s="36" t="s">
        <v>53</v>
      </c>
      <c>
        <f>(M140*21)/100</f>
      </c>
      <c t="s">
        <v>27</v>
      </c>
    </row>
    <row r="141" spans="1:5" ht="12.75">
      <c r="A141" s="35" t="s">
        <v>54</v>
      </c>
      <c r="E141" s="39" t="s">
        <v>8496</v>
      </c>
    </row>
    <row r="142" spans="1:5" ht="12.75">
      <c r="A142" s="35" t="s">
        <v>55</v>
      </c>
      <c r="E142" s="40" t="s">
        <v>8276</v>
      </c>
    </row>
    <row r="143" spans="1:5" ht="89.25">
      <c r="A143" t="s">
        <v>56</v>
      </c>
      <c r="E143" s="39" t="s">
        <v>8277</v>
      </c>
    </row>
    <row r="144" spans="1:16" ht="25.5">
      <c r="A144" t="s">
        <v>49</v>
      </c>
      <c s="34" t="s">
        <v>151</v>
      </c>
      <c s="34" t="s">
        <v>8273</v>
      </c>
      <c s="35" t="s">
        <v>5</v>
      </c>
      <c s="6" t="s">
        <v>8274</v>
      </c>
      <c s="36" t="s">
        <v>80</v>
      </c>
      <c s="37">
        <v>15</v>
      </c>
      <c s="36">
        <v>0</v>
      </c>
      <c s="36">
        <f>ROUND(G144*H144,6)</f>
      </c>
      <c r="L144" s="38">
        <v>0</v>
      </c>
      <c s="32">
        <f>ROUND(ROUND(L144,2)*ROUND(G144,3),2)</f>
      </c>
      <c s="36" t="s">
        <v>53</v>
      </c>
      <c>
        <f>(M144*21)/100</f>
      </c>
      <c t="s">
        <v>27</v>
      </c>
    </row>
    <row r="145" spans="1:5" ht="12.75">
      <c r="A145" s="35" t="s">
        <v>54</v>
      </c>
      <c r="E145" s="39" t="s">
        <v>8225</v>
      </c>
    </row>
    <row r="146" spans="1:5" ht="12.75">
      <c r="A146" s="35" t="s">
        <v>55</v>
      </c>
      <c r="E146" s="40" t="s">
        <v>8276</v>
      </c>
    </row>
    <row r="147" spans="1:5" ht="89.25">
      <c r="A147" t="s">
        <v>56</v>
      </c>
      <c r="E147" s="39" t="s">
        <v>8277</v>
      </c>
    </row>
    <row r="148" spans="1:16" ht="25.5">
      <c r="A148" t="s">
        <v>49</v>
      </c>
      <c s="34" t="s">
        <v>155</v>
      </c>
      <c s="34" t="s">
        <v>8282</v>
      </c>
      <c s="35" t="s">
        <v>5</v>
      </c>
      <c s="6" t="s">
        <v>8283</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8281</v>
      </c>
    </row>
    <row r="151" spans="1:5" ht="76.5">
      <c r="A151" t="s">
        <v>56</v>
      </c>
      <c r="E151" s="39" t="s">
        <v>8284</v>
      </c>
    </row>
    <row r="152" spans="1:16" ht="12.75">
      <c r="A152" t="s">
        <v>49</v>
      </c>
      <c s="34" t="s">
        <v>159</v>
      </c>
      <c s="34" t="s">
        <v>8367</v>
      </c>
      <c s="35" t="s">
        <v>5</v>
      </c>
      <c s="6" t="s">
        <v>8368</v>
      </c>
      <c s="36" t="s">
        <v>80</v>
      </c>
      <c s="37">
        <v>27</v>
      </c>
      <c s="36">
        <v>0</v>
      </c>
      <c s="36">
        <f>ROUND(G152*H152,6)</f>
      </c>
      <c r="L152" s="38">
        <v>0</v>
      </c>
      <c s="32">
        <f>ROUND(ROUND(L152,2)*ROUND(G152,3),2)</f>
      </c>
      <c s="36" t="s">
        <v>53</v>
      </c>
      <c>
        <f>(M152*21)/100</f>
      </c>
      <c t="s">
        <v>27</v>
      </c>
    </row>
    <row r="153" spans="1:5" ht="12.75">
      <c r="A153" s="35" t="s">
        <v>54</v>
      </c>
      <c r="E153" s="39" t="s">
        <v>8497</v>
      </c>
    </row>
    <row r="154" spans="1:5" ht="12.75">
      <c r="A154" s="35" t="s">
        <v>55</v>
      </c>
      <c r="E154" s="40" t="s">
        <v>8276</v>
      </c>
    </row>
    <row r="155" spans="1:5" ht="76.5">
      <c r="A155" t="s">
        <v>56</v>
      </c>
      <c r="E155" s="39" t="s">
        <v>8369</v>
      </c>
    </row>
    <row r="156" spans="1:16" ht="25.5">
      <c r="A156" t="s">
        <v>49</v>
      </c>
      <c s="34" t="s">
        <v>163</v>
      </c>
      <c s="34" t="s">
        <v>8370</v>
      </c>
      <c s="35" t="s">
        <v>5</v>
      </c>
      <c s="6" t="s">
        <v>8371</v>
      </c>
      <c s="36" t="s">
        <v>80</v>
      </c>
      <c s="37">
        <v>27</v>
      </c>
      <c s="36">
        <v>0</v>
      </c>
      <c s="36">
        <f>ROUND(G156*H156,6)</f>
      </c>
      <c r="L156" s="38">
        <v>0</v>
      </c>
      <c s="32">
        <f>ROUND(ROUND(L156,2)*ROUND(G156,3),2)</f>
      </c>
      <c s="36" t="s">
        <v>53</v>
      </c>
      <c>
        <f>(M156*21)/100</f>
      </c>
      <c t="s">
        <v>27</v>
      </c>
    </row>
    <row r="157" spans="1:5" ht="12.75">
      <c r="A157" s="35" t="s">
        <v>54</v>
      </c>
      <c r="E157" s="39" t="s">
        <v>8497</v>
      </c>
    </row>
    <row r="158" spans="1:5" ht="12.75">
      <c r="A158" s="35" t="s">
        <v>55</v>
      </c>
      <c r="E158" s="40" t="s">
        <v>8276</v>
      </c>
    </row>
    <row r="159" spans="1:5" ht="76.5">
      <c r="A159" t="s">
        <v>56</v>
      </c>
      <c r="E159" s="39" t="s">
        <v>8284</v>
      </c>
    </row>
    <row r="160" spans="1:16" ht="25.5">
      <c r="A160" t="s">
        <v>49</v>
      </c>
      <c s="34" t="s">
        <v>167</v>
      </c>
      <c s="34" t="s">
        <v>8498</v>
      </c>
      <c s="35" t="s">
        <v>5</v>
      </c>
      <c s="6" t="s">
        <v>8499</v>
      </c>
      <c s="36" t="s">
        <v>80</v>
      </c>
      <c s="37">
        <v>1</v>
      </c>
      <c s="36">
        <v>0</v>
      </c>
      <c s="36">
        <f>ROUND(G160*H160,6)</f>
      </c>
      <c r="L160" s="38">
        <v>0</v>
      </c>
      <c s="32">
        <f>ROUND(ROUND(L160,2)*ROUND(G160,3),2)</f>
      </c>
      <c s="36" t="s">
        <v>53</v>
      </c>
      <c>
        <f>(M160*21)/100</f>
      </c>
      <c t="s">
        <v>27</v>
      </c>
    </row>
    <row r="161" spans="1:5" ht="12.75">
      <c r="A161" s="35" t="s">
        <v>54</v>
      </c>
      <c r="E161" s="39" t="s">
        <v>8500</v>
      </c>
    </row>
    <row r="162" spans="1:5" ht="12.75">
      <c r="A162" s="35" t="s">
        <v>55</v>
      </c>
      <c r="E162" s="40" t="s">
        <v>8288</v>
      </c>
    </row>
    <row r="163" spans="1:5" ht="102">
      <c r="A163" t="s">
        <v>56</v>
      </c>
      <c r="E163" s="39" t="s">
        <v>8135</v>
      </c>
    </row>
    <row r="164" spans="1:16" ht="25.5">
      <c r="A164" t="s">
        <v>49</v>
      </c>
      <c s="34" t="s">
        <v>171</v>
      </c>
      <c s="34" t="s">
        <v>8501</v>
      </c>
      <c s="35" t="s">
        <v>5</v>
      </c>
      <c s="6" t="s">
        <v>8502</v>
      </c>
      <c s="36" t="s">
        <v>80</v>
      </c>
      <c s="37">
        <v>1</v>
      </c>
      <c s="36">
        <v>0</v>
      </c>
      <c s="36">
        <f>ROUND(G164*H164,6)</f>
      </c>
      <c r="L164" s="38">
        <v>0</v>
      </c>
      <c s="32">
        <f>ROUND(ROUND(L164,2)*ROUND(G164,3),2)</f>
      </c>
      <c s="36" t="s">
        <v>53</v>
      </c>
      <c>
        <f>(M164*21)/100</f>
      </c>
      <c t="s">
        <v>27</v>
      </c>
    </row>
    <row r="165" spans="1:5" ht="12.75">
      <c r="A165" s="35" t="s">
        <v>54</v>
      </c>
      <c r="E165" s="39" t="s">
        <v>8503</v>
      </c>
    </row>
    <row r="166" spans="1:5" ht="12.75">
      <c r="A166" s="35" t="s">
        <v>55</v>
      </c>
      <c r="E166" s="40" t="s">
        <v>8288</v>
      </c>
    </row>
    <row r="167" spans="1:5" ht="89.25">
      <c r="A167" t="s">
        <v>56</v>
      </c>
      <c r="E167" s="39" t="s">
        <v>8315</v>
      </c>
    </row>
    <row r="168" spans="1:16" ht="12.75">
      <c r="A168" t="s">
        <v>49</v>
      </c>
      <c s="34" t="s">
        <v>175</v>
      </c>
      <c s="34" t="s">
        <v>8316</v>
      </c>
      <c s="35" t="s">
        <v>5</v>
      </c>
      <c s="6" t="s">
        <v>8317</v>
      </c>
      <c s="36" t="s">
        <v>80</v>
      </c>
      <c s="37">
        <v>25</v>
      </c>
      <c s="36">
        <v>0</v>
      </c>
      <c s="36">
        <f>ROUND(G168*H168,6)</f>
      </c>
      <c r="L168" s="38">
        <v>0</v>
      </c>
      <c s="32">
        <f>ROUND(ROUND(L168,2)*ROUND(G168,3),2)</f>
      </c>
      <c s="36" t="s">
        <v>53</v>
      </c>
      <c>
        <f>(M168*21)/100</f>
      </c>
      <c t="s">
        <v>27</v>
      </c>
    </row>
    <row r="169" spans="1:5" ht="12.75">
      <c r="A169" s="35" t="s">
        <v>54</v>
      </c>
      <c r="E169" s="39" t="s">
        <v>8318</v>
      </c>
    </row>
    <row r="170" spans="1:5" ht="12.75">
      <c r="A170" s="35" t="s">
        <v>55</v>
      </c>
      <c r="E170" s="40" t="s">
        <v>8203</v>
      </c>
    </row>
    <row r="171" spans="1:5" ht="102">
      <c r="A171" t="s">
        <v>56</v>
      </c>
      <c r="E171" s="39" t="s">
        <v>8319</v>
      </c>
    </row>
    <row r="172" spans="1:16" ht="12.75">
      <c r="A172" t="s">
        <v>49</v>
      </c>
      <c s="34" t="s">
        <v>179</v>
      </c>
      <c s="34" t="s">
        <v>8157</v>
      </c>
      <c s="35" t="s">
        <v>5</v>
      </c>
      <c s="6" t="s">
        <v>8158</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8288</v>
      </c>
    </row>
    <row r="175" spans="1:5" ht="89.25">
      <c r="A175" t="s">
        <v>56</v>
      </c>
      <c r="E175" s="39" t="s">
        <v>8159</v>
      </c>
    </row>
    <row r="176" spans="1:16" ht="38.25">
      <c r="A176" t="s">
        <v>49</v>
      </c>
      <c s="34" t="s">
        <v>183</v>
      </c>
      <c s="34" t="s">
        <v>8150</v>
      </c>
      <c s="35" t="s">
        <v>5</v>
      </c>
      <c s="6" t="s">
        <v>8296</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8297</v>
      </c>
    </row>
    <row r="179" spans="1:5" ht="140.25">
      <c r="A179" t="s">
        <v>56</v>
      </c>
      <c r="E179" s="39" t="s">
        <v>8152</v>
      </c>
    </row>
    <row r="180" spans="1:16" ht="25.5">
      <c r="A180" t="s">
        <v>49</v>
      </c>
      <c s="34" t="s">
        <v>187</v>
      </c>
      <c s="34" t="s">
        <v>8153</v>
      </c>
      <c s="35" t="s">
        <v>5</v>
      </c>
      <c s="6" t="s">
        <v>8298</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8297</v>
      </c>
    </row>
    <row r="183" spans="1:5" ht="153">
      <c r="A183" t="s">
        <v>56</v>
      </c>
      <c r="E183" s="39" t="s">
        <v>8155</v>
      </c>
    </row>
    <row r="184" spans="1:13" ht="12.75">
      <c r="A184" t="s">
        <v>46</v>
      </c>
      <c r="C184" s="31" t="s">
        <v>1429</v>
      </c>
      <c r="E184" s="33" t="s">
        <v>8161</v>
      </c>
      <c r="J184" s="32">
        <f>0</f>
      </c>
      <c s="32">
        <f>0</f>
      </c>
      <c s="32">
        <f>0+L185+L189+L193+L197+L201+L205+L209+L213</f>
      </c>
      <c s="32">
        <f>0+M185+M189+M193+M197+M201+M205+M209+M213</f>
      </c>
    </row>
    <row r="185" spans="1:16" ht="25.5">
      <c r="A185" t="s">
        <v>49</v>
      </c>
      <c s="34" t="s">
        <v>219</v>
      </c>
      <c s="34" t="s">
        <v>1431</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8162</v>
      </c>
    </row>
    <row r="189" spans="1:16" ht="25.5">
      <c r="A189" t="s">
        <v>49</v>
      </c>
      <c s="34" t="s">
        <v>223</v>
      </c>
      <c s="34" t="s">
        <v>1437</v>
      </c>
      <c s="35" t="s">
        <v>5</v>
      </c>
      <c s="6" t="s">
        <v>1438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8163</v>
      </c>
    </row>
    <row r="193" spans="1:16" ht="12.75">
      <c r="A193" t="s">
        <v>49</v>
      </c>
      <c s="34" t="s">
        <v>227</v>
      </c>
      <c s="34" t="s">
        <v>1440</v>
      </c>
      <c s="35" t="s">
        <v>5</v>
      </c>
      <c s="6" t="s">
        <v>1441</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8164</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8165</v>
      </c>
    </row>
    <row r="201" spans="1:16" ht="12.75">
      <c r="A201" t="s">
        <v>49</v>
      </c>
      <c s="34" t="s">
        <v>235</v>
      </c>
      <c s="34" t="s">
        <v>1443</v>
      </c>
      <c s="35" t="s">
        <v>5</v>
      </c>
      <c s="6" t="s">
        <v>1444</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8166</v>
      </c>
    </row>
    <row r="205" spans="1:16" ht="12.75">
      <c r="A205" t="s">
        <v>49</v>
      </c>
      <c s="34" t="s">
        <v>239</v>
      </c>
      <c s="34" t="s">
        <v>1292</v>
      </c>
      <c s="35" t="s">
        <v>5</v>
      </c>
      <c s="6" t="s">
        <v>1293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8167</v>
      </c>
    </row>
    <row r="209" spans="1:16" ht="12.75">
      <c r="A209" t="s">
        <v>49</v>
      </c>
      <c s="34" t="s">
        <v>243</v>
      </c>
      <c s="34" t="s">
        <v>2854</v>
      </c>
      <c s="35" t="s">
        <v>5</v>
      </c>
      <c s="6" t="s">
        <v>2855</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1767</v>
      </c>
    </row>
    <row r="213" spans="1:16" ht="12.75">
      <c r="A213" t="s">
        <v>49</v>
      </c>
      <c s="34" t="s">
        <v>247</v>
      </c>
      <c s="34" t="s">
        <v>2857</v>
      </c>
      <c s="35" t="s">
        <v>5</v>
      </c>
      <c s="6" t="s">
        <v>2858</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2859</v>
      </c>
    </row>
    <row r="216" spans="1:5" ht="12.75">
      <c r="A216" t="s">
        <v>56</v>
      </c>
      <c r="E216" s="39" t="s">
        <v>1767</v>
      </c>
    </row>
    <row r="217" spans="1:13" ht="12.75">
      <c r="A217" t="s">
        <v>46</v>
      </c>
      <c r="C217" s="31" t="s">
        <v>8320</v>
      </c>
      <c r="E217" s="33" t="s">
        <v>8504</v>
      </c>
      <c r="J217" s="32">
        <f>0</f>
      </c>
      <c s="32">
        <f>0</f>
      </c>
      <c s="32">
        <f>0+L218+L222+L226+L230+L234+L238+L242</f>
      </c>
      <c s="32">
        <f>0+M218+M222+M226+M230+M234+M238+M242</f>
      </c>
    </row>
    <row r="218" spans="1:16" ht="12.75">
      <c r="A218" t="s">
        <v>49</v>
      </c>
      <c s="34" t="s">
        <v>251</v>
      </c>
      <c s="34" t="s">
        <v>8505</v>
      </c>
      <c s="35" t="s">
        <v>5</v>
      </c>
      <c s="6" t="s">
        <v>8323</v>
      </c>
      <c s="36" t="s">
        <v>80</v>
      </c>
      <c s="37">
        <v>6</v>
      </c>
      <c s="36">
        <v>0</v>
      </c>
      <c s="36">
        <f>ROUND(G218*H218,6)</f>
      </c>
      <c r="L218" s="38">
        <v>0</v>
      </c>
      <c s="32">
        <f>ROUND(ROUND(L218,2)*ROUND(G218,3),2)</f>
      </c>
      <c s="36" t="s">
        <v>416</v>
      </c>
      <c>
        <f>(M218*21)/100</f>
      </c>
      <c t="s">
        <v>27</v>
      </c>
    </row>
    <row r="219" spans="1:5" ht="12.75">
      <c r="A219" s="35" t="s">
        <v>54</v>
      </c>
      <c r="E219" s="39" t="s">
        <v>8506</v>
      </c>
    </row>
    <row r="220" spans="1:5" ht="12.75">
      <c r="A220" s="35" t="s">
        <v>55</v>
      </c>
      <c r="E220" s="40" t="s">
        <v>8219</v>
      </c>
    </row>
    <row r="221" spans="1:5" ht="38.25">
      <c r="A221" t="s">
        <v>56</v>
      </c>
      <c r="E221" s="39" t="s">
        <v>8325</v>
      </c>
    </row>
    <row r="222" spans="1:16" ht="12.75">
      <c r="A222" t="s">
        <v>49</v>
      </c>
      <c s="34" t="s">
        <v>255</v>
      </c>
      <c s="34" t="s">
        <v>8507</v>
      </c>
      <c s="35" t="s">
        <v>5</v>
      </c>
      <c s="6" t="s">
        <v>8327</v>
      </c>
      <c s="36" t="s">
        <v>75</v>
      </c>
      <c s="37">
        <v>18</v>
      </c>
      <c s="36">
        <v>0</v>
      </c>
      <c s="36">
        <f>ROUND(G222*H222,6)</f>
      </c>
      <c r="L222" s="38">
        <v>0</v>
      </c>
      <c s="32">
        <f>ROUND(ROUND(L222,2)*ROUND(G222,3),2)</f>
      </c>
      <c s="36" t="s">
        <v>416</v>
      </c>
      <c>
        <f>(M222*21)/100</f>
      </c>
      <c t="s">
        <v>27</v>
      </c>
    </row>
    <row r="223" spans="1:5" ht="12.75">
      <c r="A223" s="35" t="s">
        <v>54</v>
      </c>
      <c r="E223" s="39" t="s">
        <v>8506</v>
      </c>
    </row>
    <row r="224" spans="1:5" ht="12.75">
      <c r="A224" s="35" t="s">
        <v>55</v>
      </c>
      <c r="E224" s="40" t="s">
        <v>8219</v>
      </c>
    </row>
    <row r="225" spans="1:5" ht="38.25">
      <c r="A225" t="s">
        <v>56</v>
      </c>
      <c r="E225" s="39" t="s">
        <v>8325</v>
      </c>
    </row>
    <row r="226" spans="1:16" ht="12.75">
      <c r="A226" t="s">
        <v>49</v>
      </c>
      <c s="34" t="s">
        <v>259</v>
      </c>
      <c s="34" t="s">
        <v>8508</v>
      </c>
      <c s="35" t="s">
        <v>5</v>
      </c>
      <c s="6" t="s">
        <v>8329</v>
      </c>
      <c s="36" t="s">
        <v>4053</v>
      </c>
      <c s="37">
        <v>300</v>
      </c>
      <c s="36">
        <v>0</v>
      </c>
      <c s="36">
        <f>ROUND(G226*H226,6)</f>
      </c>
      <c r="L226" s="38">
        <v>0</v>
      </c>
      <c s="32">
        <f>ROUND(ROUND(L226,2)*ROUND(G226,3),2)</f>
      </c>
      <c s="36" t="s">
        <v>416</v>
      </c>
      <c>
        <f>(M226*21)/100</f>
      </c>
      <c t="s">
        <v>27</v>
      </c>
    </row>
    <row r="227" spans="1:5" ht="12.75">
      <c r="A227" s="35" t="s">
        <v>54</v>
      </c>
      <c r="E227" s="39" t="s">
        <v>8506</v>
      </c>
    </row>
    <row r="228" spans="1:5" ht="12.75">
      <c r="A228" s="35" t="s">
        <v>55</v>
      </c>
      <c r="E228" s="40" t="s">
        <v>8219</v>
      </c>
    </row>
    <row r="229" spans="1:5" ht="38.25">
      <c r="A229" t="s">
        <v>56</v>
      </c>
      <c r="E229" s="39" t="s">
        <v>8325</v>
      </c>
    </row>
    <row r="230" spans="1:16" ht="12.75">
      <c r="A230" t="s">
        <v>49</v>
      </c>
      <c s="34" t="s">
        <v>263</v>
      </c>
      <c s="34" t="s">
        <v>8509</v>
      </c>
      <c s="35" t="s">
        <v>5</v>
      </c>
      <c s="6" t="s">
        <v>8331</v>
      </c>
      <c s="36" t="s">
        <v>4053</v>
      </c>
      <c s="37">
        <v>300</v>
      </c>
      <c s="36">
        <v>0</v>
      </c>
      <c s="36">
        <f>ROUND(G230*H230,6)</f>
      </c>
      <c r="L230" s="38">
        <v>0</v>
      </c>
      <c s="32">
        <f>ROUND(ROUND(L230,2)*ROUND(G230,3),2)</f>
      </c>
      <c s="36" t="s">
        <v>416</v>
      </c>
      <c>
        <f>(M230*21)/100</f>
      </c>
      <c t="s">
        <v>27</v>
      </c>
    </row>
    <row r="231" spans="1:5" ht="12.75">
      <c r="A231" s="35" t="s">
        <v>54</v>
      </c>
      <c r="E231" s="39" t="s">
        <v>8506</v>
      </c>
    </row>
    <row r="232" spans="1:5" ht="12.75">
      <c r="A232" s="35" t="s">
        <v>55</v>
      </c>
      <c r="E232" s="40" t="s">
        <v>8219</v>
      </c>
    </row>
    <row r="233" spans="1:5" ht="38.25">
      <c r="A233" t="s">
        <v>56</v>
      </c>
      <c r="E233" s="39" t="s">
        <v>8325</v>
      </c>
    </row>
    <row r="234" spans="1:16" ht="25.5">
      <c r="A234" t="s">
        <v>49</v>
      </c>
      <c s="34" t="s">
        <v>267</v>
      </c>
      <c s="34" t="s">
        <v>8510</v>
      </c>
      <c s="35" t="s">
        <v>5</v>
      </c>
      <c s="6" t="s">
        <v>8333</v>
      </c>
      <c s="36" t="s">
        <v>80</v>
      </c>
      <c s="37">
        <v>6</v>
      </c>
      <c s="36">
        <v>0</v>
      </c>
      <c s="36">
        <f>ROUND(G234*H234,6)</f>
      </c>
      <c r="L234" s="38">
        <v>0</v>
      </c>
      <c s="32">
        <f>ROUND(ROUND(L234,2)*ROUND(G234,3),2)</f>
      </c>
      <c s="36" t="s">
        <v>416</v>
      </c>
      <c>
        <f>(M234*21)/100</f>
      </c>
      <c t="s">
        <v>27</v>
      </c>
    </row>
    <row r="235" spans="1:5" ht="12.75">
      <c r="A235" s="35" t="s">
        <v>54</v>
      </c>
      <c r="E235" s="39" t="s">
        <v>8506</v>
      </c>
    </row>
    <row r="236" spans="1:5" ht="12.75">
      <c r="A236" s="35" t="s">
        <v>55</v>
      </c>
      <c r="E236" s="40" t="s">
        <v>8219</v>
      </c>
    </row>
    <row r="237" spans="1:5" ht="38.25">
      <c r="A237" t="s">
        <v>56</v>
      </c>
      <c r="E237" s="39" t="s">
        <v>8325</v>
      </c>
    </row>
    <row r="238" spans="1:16" ht="25.5">
      <c r="A238" t="s">
        <v>49</v>
      </c>
      <c s="34" t="s">
        <v>271</v>
      </c>
      <c s="34" t="s">
        <v>8511</v>
      </c>
      <c s="35" t="s">
        <v>5</v>
      </c>
      <c s="6" t="s">
        <v>8335</v>
      </c>
      <c s="36" t="s">
        <v>75</v>
      </c>
      <c s="37">
        <v>18</v>
      </c>
      <c s="36">
        <v>0</v>
      </c>
      <c s="36">
        <f>ROUND(G238*H238,6)</f>
      </c>
      <c r="L238" s="38">
        <v>0</v>
      </c>
      <c s="32">
        <f>ROUND(ROUND(L238,2)*ROUND(G238,3),2)</f>
      </c>
      <c s="36" t="s">
        <v>416</v>
      </c>
      <c>
        <f>(M238*21)/100</f>
      </c>
      <c t="s">
        <v>27</v>
      </c>
    </row>
    <row r="239" spans="1:5" ht="12.75">
      <c r="A239" s="35" t="s">
        <v>54</v>
      </c>
      <c r="E239" s="39" t="s">
        <v>8506</v>
      </c>
    </row>
    <row r="240" spans="1:5" ht="12.75">
      <c r="A240" s="35" t="s">
        <v>55</v>
      </c>
      <c r="E240" s="40" t="s">
        <v>8219</v>
      </c>
    </row>
    <row r="241" spans="1:5" ht="38.25">
      <c r="A241" t="s">
        <v>56</v>
      </c>
      <c r="E241" s="39" t="s">
        <v>8325</v>
      </c>
    </row>
    <row r="242" spans="1:16" ht="12.75">
      <c r="A242" t="s">
        <v>49</v>
      </c>
      <c s="34" t="s">
        <v>275</v>
      </c>
      <c s="34" t="s">
        <v>8512</v>
      </c>
      <c s="35" t="s">
        <v>5</v>
      </c>
      <c s="6" t="s">
        <v>8337</v>
      </c>
      <c s="36" t="s">
        <v>4053</v>
      </c>
      <c s="37">
        <v>300</v>
      </c>
      <c s="36">
        <v>0</v>
      </c>
      <c s="36">
        <f>ROUND(G242*H242,6)</f>
      </c>
      <c r="L242" s="38">
        <v>0</v>
      </c>
      <c s="32">
        <f>ROUND(ROUND(L242,2)*ROUND(G242,3),2)</f>
      </c>
      <c s="36" t="s">
        <v>416</v>
      </c>
      <c>
        <f>(M242*21)/100</f>
      </c>
      <c t="s">
        <v>27</v>
      </c>
    </row>
    <row r="243" spans="1:5" ht="12.75">
      <c r="A243" s="35" t="s">
        <v>54</v>
      </c>
      <c r="E243" s="39" t="s">
        <v>8506</v>
      </c>
    </row>
    <row r="244" spans="1:5" ht="12.75">
      <c r="A244" s="35" t="s">
        <v>55</v>
      </c>
      <c r="E244" s="40" t="s">
        <v>8219</v>
      </c>
    </row>
    <row r="245" spans="1:5" ht="38.25">
      <c r="A245" t="s">
        <v>56</v>
      </c>
      <c r="E245" s="39" t="s">
        <v>8325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8515</v>
      </c>
      <c r="E8" s="30" t="s">
        <v>8514</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1318</v>
      </c>
      <c s="35" t="s">
        <v>5</v>
      </c>
      <c s="6" t="s">
        <v>1319</v>
      </c>
      <c s="36" t="s">
        <v>60</v>
      </c>
      <c s="37">
        <v>318.54</v>
      </c>
      <c s="36">
        <v>0</v>
      </c>
      <c s="36">
        <f>ROUND(G10*H10,6)</f>
      </c>
      <c r="L10" s="38">
        <v>0</v>
      </c>
      <c s="32">
        <f>ROUND(ROUND(L10,2)*ROUND(G10,3),2)</f>
      </c>
      <c s="36" t="s">
        <v>53</v>
      </c>
      <c>
        <f>(M10*21)/100</f>
      </c>
      <c t="s">
        <v>27</v>
      </c>
    </row>
    <row r="11" spans="1:5" ht="12.75">
      <c r="A11" s="35" t="s">
        <v>54</v>
      </c>
      <c r="E11" s="39" t="s">
        <v>8516</v>
      </c>
    </row>
    <row r="12" spans="1:5" ht="318.75">
      <c r="A12" s="35" t="s">
        <v>55</v>
      </c>
      <c r="E12" s="40" t="s">
        <v>8474</v>
      </c>
    </row>
    <row r="13" spans="1:5" ht="25.5">
      <c r="A13" t="s">
        <v>56</v>
      </c>
      <c r="E13" s="39" t="s">
        <v>8517</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8518</v>
      </c>
    </row>
    <row r="16" spans="1:5" ht="25.5">
      <c r="A16" s="35" t="s">
        <v>55</v>
      </c>
      <c r="E16" s="40" t="s">
        <v>8519</v>
      </c>
    </row>
    <row r="17" spans="1:5" ht="229.5">
      <c r="A17" t="s">
        <v>56</v>
      </c>
      <c r="E17" s="39" t="s">
        <v>8196</v>
      </c>
    </row>
    <row r="18" spans="1:16" ht="12.75">
      <c r="A18" t="s">
        <v>49</v>
      </c>
      <c s="34" t="s">
        <v>26</v>
      </c>
      <c s="34" t="s">
        <v>8197</v>
      </c>
      <c s="35" t="s">
        <v>5</v>
      </c>
      <c s="6" t="s">
        <v>8198</v>
      </c>
      <c s="36" t="s">
        <v>60</v>
      </c>
      <c s="37">
        <v>10.26</v>
      </c>
      <c s="36">
        <v>0</v>
      </c>
      <c s="36">
        <f>ROUND(G18*H18,6)</f>
      </c>
      <c r="L18" s="38">
        <v>0</v>
      </c>
      <c s="32">
        <f>ROUND(ROUND(L18,2)*ROUND(G18,3),2)</f>
      </c>
      <c s="36" t="s">
        <v>53</v>
      </c>
      <c>
        <f>(M18*21)/100</f>
      </c>
      <c t="s">
        <v>27</v>
      </c>
    </row>
    <row r="19" spans="1:5" ht="12.75">
      <c r="A19" s="35" t="s">
        <v>54</v>
      </c>
      <c r="E19" s="39" t="s">
        <v>8199</v>
      </c>
    </row>
    <row r="20" spans="1:5" ht="12.75">
      <c r="A20" s="35" t="s">
        <v>55</v>
      </c>
      <c r="E20" s="40" t="s">
        <v>8520</v>
      </c>
    </row>
    <row r="21" spans="1:5" ht="369.75">
      <c r="A21" t="s">
        <v>56</v>
      </c>
      <c r="E21" s="39" t="s">
        <v>8479</v>
      </c>
    </row>
    <row r="22" spans="1:16" ht="12.75">
      <c r="A22" t="s">
        <v>49</v>
      </c>
      <c s="34" t="s">
        <v>65</v>
      </c>
      <c s="34" t="s">
        <v>956</v>
      </c>
      <c s="35" t="s">
        <v>5</v>
      </c>
      <c s="6" t="s">
        <v>957</v>
      </c>
      <c s="36" t="s">
        <v>75</v>
      </c>
      <c s="37">
        <v>1101</v>
      </c>
      <c s="36">
        <v>0</v>
      </c>
      <c s="36">
        <f>ROUND(G22*H22,6)</f>
      </c>
      <c r="L22" s="38">
        <v>0</v>
      </c>
      <c s="32">
        <f>ROUND(ROUND(L22,2)*ROUND(G22,3),2)</f>
      </c>
      <c s="36" t="s">
        <v>53</v>
      </c>
      <c>
        <f>(M22*21)/100</f>
      </c>
      <c t="s">
        <v>27</v>
      </c>
    </row>
    <row r="23" spans="1:5" ht="12.75">
      <c r="A23" s="35" t="s">
        <v>54</v>
      </c>
      <c r="E23" s="39" t="s">
        <v>8480</v>
      </c>
    </row>
    <row r="24" spans="1:5" ht="12.75">
      <c r="A24" s="35" t="s">
        <v>55</v>
      </c>
      <c r="E24" s="40" t="s">
        <v>8215</v>
      </c>
    </row>
    <row r="25" spans="1:5" ht="140.25">
      <c r="A25" t="s">
        <v>56</v>
      </c>
      <c r="E25" s="39" t="s">
        <v>8095</v>
      </c>
    </row>
    <row r="26" spans="1:16" ht="12.75">
      <c r="A26" t="s">
        <v>49</v>
      </c>
      <c s="34" t="s">
        <v>69</v>
      </c>
      <c s="34" t="s">
        <v>950</v>
      </c>
      <c s="35" t="s">
        <v>5</v>
      </c>
      <c s="6" t="s">
        <v>951</v>
      </c>
      <c s="36" t="s">
        <v>75</v>
      </c>
      <c s="37">
        <v>1101</v>
      </c>
      <c s="36">
        <v>0</v>
      </c>
      <c s="36">
        <f>ROUND(G26*H26,6)</f>
      </c>
      <c r="L26" s="38">
        <v>0</v>
      </c>
      <c s="32">
        <f>ROUND(ROUND(L26,2)*ROUND(G26,3),2)</f>
      </c>
      <c s="36" t="s">
        <v>53</v>
      </c>
      <c>
        <f>(M26*21)/100</f>
      </c>
      <c t="s">
        <v>27</v>
      </c>
    </row>
    <row r="27" spans="1:5" ht="12.75">
      <c r="A27" s="35" t="s">
        <v>54</v>
      </c>
      <c r="E27" s="39" t="s">
        <v>8521</v>
      </c>
    </row>
    <row r="28" spans="1:5" ht="12.75">
      <c r="A28" s="35" t="s">
        <v>55</v>
      </c>
      <c r="E28" s="40" t="s">
        <v>8215</v>
      </c>
    </row>
    <row r="29" spans="1:5" ht="114.75">
      <c r="A29" t="s">
        <v>56</v>
      </c>
      <c r="E29" s="39" t="s">
        <v>8102</v>
      </c>
    </row>
    <row r="30" spans="1:16" ht="25.5">
      <c r="A30" t="s">
        <v>49</v>
      </c>
      <c s="34" t="s">
        <v>72</v>
      </c>
      <c s="34" t="s">
        <v>1307</v>
      </c>
      <c s="35" t="s">
        <v>5</v>
      </c>
      <c s="6" t="s">
        <v>1308</v>
      </c>
      <c s="36" t="s">
        <v>75</v>
      </c>
      <c s="37">
        <v>1101</v>
      </c>
      <c s="36">
        <v>0</v>
      </c>
      <c s="36">
        <f>ROUND(G30*H30,6)</f>
      </c>
      <c r="L30" s="38">
        <v>0</v>
      </c>
      <c s="32">
        <f>ROUND(ROUND(L30,2)*ROUND(G30,3),2)</f>
      </c>
      <c s="36" t="s">
        <v>53</v>
      </c>
      <c>
        <f>(M30*21)/100</f>
      </c>
      <c t="s">
        <v>27</v>
      </c>
    </row>
    <row r="31" spans="1:5" ht="12.75">
      <c r="A31" s="35" t="s">
        <v>54</v>
      </c>
      <c r="E31" s="39" t="s">
        <v>8481</v>
      </c>
    </row>
    <row r="32" spans="1:5" ht="12.75">
      <c r="A32" s="35" t="s">
        <v>55</v>
      </c>
      <c r="E32" s="40" t="s">
        <v>8215</v>
      </c>
    </row>
    <row r="33" spans="1:5" ht="140.25">
      <c r="A33" t="s">
        <v>56</v>
      </c>
      <c r="E33" s="39" t="s">
        <v>8097</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8522</v>
      </c>
    </row>
    <row r="36" spans="1:5" ht="12.75">
      <c r="A36" s="35" t="s">
        <v>55</v>
      </c>
      <c r="E36" s="40" t="s">
        <v>8215</v>
      </c>
    </row>
    <row r="37" spans="1:5" ht="102">
      <c r="A37" t="s">
        <v>56</v>
      </c>
      <c r="E37" s="39" t="s">
        <v>8101</v>
      </c>
    </row>
    <row r="38" spans="1:16" ht="25.5">
      <c r="A38" t="s">
        <v>49</v>
      </c>
      <c s="34" t="s">
        <v>82</v>
      </c>
      <c s="34" t="s">
        <v>8205</v>
      </c>
      <c s="35" t="s">
        <v>5</v>
      </c>
      <c s="6" t="s">
        <v>8206</v>
      </c>
      <c s="36" t="s">
        <v>75</v>
      </c>
      <c s="37">
        <v>113</v>
      </c>
      <c s="36">
        <v>0</v>
      </c>
      <c s="36">
        <f>ROUND(G38*H38,6)</f>
      </c>
      <c r="L38" s="38">
        <v>0</v>
      </c>
      <c s="32">
        <f>ROUND(ROUND(L38,2)*ROUND(G38,3),2)</f>
      </c>
      <c s="36" t="s">
        <v>53</v>
      </c>
      <c>
        <f>(M38*21)/100</f>
      </c>
      <c t="s">
        <v>27</v>
      </c>
    </row>
    <row r="39" spans="1:5" ht="12.75">
      <c r="A39" s="35" t="s">
        <v>54</v>
      </c>
      <c r="E39" s="39" t="s">
        <v>8523</v>
      </c>
    </row>
    <row r="40" spans="1:5" ht="12.75">
      <c r="A40" s="35" t="s">
        <v>55</v>
      </c>
      <c r="E40" s="40" t="s">
        <v>8215</v>
      </c>
    </row>
    <row r="41" spans="1:5" ht="127.5">
      <c r="A41" t="s">
        <v>56</v>
      </c>
      <c r="E41" s="39" t="s">
        <v>8208</v>
      </c>
    </row>
    <row r="42" spans="1:16" ht="25.5">
      <c r="A42" t="s">
        <v>49</v>
      </c>
      <c s="34" t="s">
        <v>86</v>
      </c>
      <c s="34" t="s">
        <v>8485</v>
      </c>
      <c s="35" t="s">
        <v>5</v>
      </c>
      <c s="6" t="s">
        <v>2345</v>
      </c>
      <c s="36" t="s">
        <v>75</v>
      </c>
      <c s="37">
        <v>20</v>
      </c>
      <c s="36">
        <v>0</v>
      </c>
      <c s="36">
        <f>ROUND(G42*H42,6)</f>
      </c>
      <c r="L42" s="38">
        <v>0</v>
      </c>
      <c s="32">
        <f>ROUND(ROUND(L42,2)*ROUND(G42,3),2)</f>
      </c>
      <c s="36" t="s">
        <v>53</v>
      </c>
      <c>
        <f>(M42*21)/100</f>
      </c>
      <c t="s">
        <v>27</v>
      </c>
    </row>
    <row r="43" spans="1:5" ht="12.75">
      <c r="A43" s="35" t="s">
        <v>54</v>
      </c>
      <c r="E43" s="39" t="s">
        <v>8524</v>
      </c>
    </row>
    <row r="44" spans="1:5" ht="12.75">
      <c r="A44" s="35" t="s">
        <v>55</v>
      </c>
      <c r="E44" s="40" t="s">
        <v>8215</v>
      </c>
    </row>
    <row r="45" spans="1:5" ht="76.5">
      <c r="A45" t="s">
        <v>56</v>
      </c>
      <c r="E45" s="39" t="s">
        <v>8353</v>
      </c>
    </row>
    <row r="46" spans="1:16" ht="12.75">
      <c r="A46" t="s">
        <v>49</v>
      </c>
      <c s="34" t="s">
        <v>90</v>
      </c>
      <c s="34" t="s">
        <v>8210</v>
      </c>
      <c s="35" t="s">
        <v>5</v>
      </c>
      <c s="6" t="s">
        <v>8211</v>
      </c>
      <c s="36" t="s">
        <v>75</v>
      </c>
      <c s="37">
        <v>17</v>
      </c>
      <c s="36">
        <v>0</v>
      </c>
      <c s="36">
        <f>ROUND(G46*H46,6)</f>
      </c>
      <c r="L46" s="38">
        <v>0</v>
      </c>
      <c s="32">
        <f>ROUND(ROUND(L46,2)*ROUND(G46,3),2)</f>
      </c>
      <c s="36" t="s">
        <v>53</v>
      </c>
      <c>
        <f>(M46*21)/100</f>
      </c>
      <c t="s">
        <v>27</v>
      </c>
    </row>
    <row r="47" spans="1:5" ht="12.75">
      <c r="A47" s="35" t="s">
        <v>54</v>
      </c>
      <c r="E47" s="39" t="s">
        <v>8212</v>
      </c>
    </row>
    <row r="48" spans="1:5" ht="12.75">
      <c r="A48" s="35" t="s">
        <v>55</v>
      </c>
      <c r="E48" s="40" t="s">
        <v>8213</v>
      </c>
    </row>
    <row r="49" spans="1:5" ht="191.25">
      <c r="A49" t="s">
        <v>56</v>
      </c>
      <c r="E49" s="39" t="s">
        <v>5048</v>
      </c>
    </row>
    <row r="50" spans="1:16" ht="12.75">
      <c r="A50" t="s">
        <v>49</v>
      </c>
      <c s="34" t="s">
        <v>94</v>
      </c>
      <c s="34" t="s">
        <v>796</v>
      </c>
      <c s="35" t="s">
        <v>5</v>
      </c>
      <c s="6" t="s">
        <v>797</v>
      </c>
      <c s="36" t="s">
        <v>75</v>
      </c>
      <c s="37">
        <v>150</v>
      </c>
      <c s="36">
        <v>0</v>
      </c>
      <c s="36">
        <f>ROUND(G50*H50,6)</f>
      </c>
      <c r="L50" s="38">
        <v>0</v>
      </c>
      <c s="32">
        <f>ROUND(ROUND(L50,2)*ROUND(G50,3),2)</f>
      </c>
      <c s="36" t="s">
        <v>53</v>
      </c>
      <c>
        <f>(M50*21)/100</f>
      </c>
      <c t="s">
        <v>27</v>
      </c>
    </row>
    <row r="51" spans="1:5" ht="12.75">
      <c r="A51" s="35" t="s">
        <v>54</v>
      </c>
      <c r="E51" s="39" t="s">
        <v>8214</v>
      </c>
    </row>
    <row r="52" spans="1:5" ht="12.75">
      <c r="A52" s="35" t="s">
        <v>55</v>
      </c>
      <c r="E52" s="40" t="s">
        <v>8215</v>
      </c>
    </row>
    <row r="53" spans="1:5" ht="76.5">
      <c r="A53" t="s">
        <v>56</v>
      </c>
      <c r="E53" s="39" t="s">
        <v>8100</v>
      </c>
    </row>
    <row r="54" spans="1:13" ht="12.75">
      <c r="A54" t="s">
        <v>46</v>
      </c>
      <c r="C54" s="31" t="s">
        <v>110</v>
      </c>
      <c r="E54" s="33" t="s">
        <v>8216</v>
      </c>
      <c r="J54" s="32">
        <f>0</f>
      </c>
      <c s="32">
        <f>0</f>
      </c>
      <c s="32">
        <f>0+L55+L59+L63+L67+L71+L75+L79</f>
      </c>
      <c s="32">
        <f>0+M55+M59+M63+M67+M71+M75+M79</f>
      </c>
    </row>
    <row r="55" spans="1:16" ht="12.75">
      <c r="A55" t="s">
        <v>49</v>
      </c>
      <c s="34" t="s">
        <v>171</v>
      </c>
      <c s="34" t="s">
        <v>8217</v>
      </c>
      <c s="35" t="s">
        <v>5</v>
      </c>
      <c s="6" t="s">
        <v>8218</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8219</v>
      </c>
    </row>
    <row r="58" spans="1:5" ht="153">
      <c r="A58" t="s">
        <v>56</v>
      </c>
      <c r="E58" s="39" t="s">
        <v>1914</v>
      </c>
    </row>
    <row r="59" spans="1:16" ht="12.75">
      <c r="A59" t="s">
        <v>49</v>
      </c>
      <c s="34" t="s">
        <v>175</v>
      </c>
      <c s="34" t="s">
        <v>8220</v>
      </c>
      <c s="35" t="s">
        <v>5</v>
      </c>
      <c s="6" t="s">
        <v>8221</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8219</v>
      </c>
    </row>
    <row r="62" spans="1:5" ht="114.75">
      <c r="A62" t="s">
        <v>56</v>
      </c>
      <c r="E62" s="39" t="s">
        <v>8222</v>
      </c>
    </row>
    <row r="63" spans="1:16" ht="12.75">
      <c r="A63" t="s">
        <v>49</v>
      </c>
      <c s="34" t="s">
        <v>179</v>
      </c>
      <c s="34" t="s">
        <v>8227</v>
      </c>
      <c s="35" t="s">
        <v>5</v>
      </c>
      <c s="6" t="s">
        <v>8228</v>
      </c>
      <c s="36" t="s">
        <v>80</v>
      </c>
      <c s="37">
        <v>3</v>
      </c>
      <c s="36">
        <v>0</v>
      </c>
      <c s="36">
        <f>ROUND(G63*H63,6)</f>
      </c>
      <c r="L63" s="38">
        <v>0</v>
      </c>
      <c s="32">
        <f>ROUND(ROUND(L63,2)*ROUND(G63,3),2)</f>
      </c>
      <c s="36" t="s">
        <v>53</v>
      </c>
      <c>
        <f>(M63*21)/100</f>
      </c>
      <c t="s">
        <v>27</v>
      </c>
    </row>
    <row r="64" spans="1:5" ht="12.75">
      <c r="A64" s="35" t="s">
        <v>54</v>
      </c>
      <c r="E64" s="39" t="s">
        <v>8488</v>
      </c>
    </row>
    <row r="65" spans="1:5" ht="12.75">
      <c r="A65" s="35" t="s">
        <v>55</v>
      </c>
      <c r="E65" s="40" t="s">
        <v>8219</v>
      </c>
    </row>
    <row r="66" spans="1:5" ht="114.75">
      <c r="A66" t="s">
        <v>56</v>
      </c>
      <c r="E66" s="39" t="s">
        <v>8222</v>
      </c>
    </row>
    <row r="67" spans="1:16" ht="12.75">
      <c r="A67" t="s">
        <v>49</v>
      </c>
      <c s="34" t="s">
        <v>183</v>
      </c>
      <c s="34" t="s">
        <v>8223</v>
      </c>
      <c s="35" t="s">
        <v>5</v>
      </c>
      <c s="6" t="s">
        <v>8224</v>
      </c>
      <c s="36" t="s">
        <v>60</v>
      </c>
      <c s="37">
        <v>2.56</v>
      </c>
      <c s="36">
        <v>0</v>
      </c>
      <c s="36">
        <f>ROUND(G67*H67,6)</f>
      </c>
      <c r="L67" s="38">
        <v>0</v>
      </c>
      <c s="32">
        <f>ROUND(ROUND(L67,2)*ROUND(G67,3),2)</f>
      </c>
      <c s="36" t="s">
        <v>53</v>
      </c>
      <c>
        <f>(M67*21)/100</f>
      </c>
      <c t="s">
        <v>27</v>
      </c>
    </row>
    <row r="68" spans="1:5" ht="12.75">
      <c r="A68" s="35" t="s">
        <v>54</v>
      </c>
      <c r="E68" s="39" t="s">
        <v>8225</v>
      </c>
    </row>
    <row r="69" spans="1:5" ht="12.75">
      <c r="A69" s="35" t="s">
        <v>55</v>
      </c>
      <c r="E69" s="40" t="s">
        <v>8525</v>
      </c>
    </row>
    <row r="70" spans="1:5" ht="127.5">
      <c r="A70" t="s">
        <v>56</v>
      </c>
      <c r="E70" s="39" t="s">
        <v>7912</v>
      </c>
    </row>
    <row r="71" spans="1:16" ht="25.5">
      <c r="A71" t="s">
        <v>49</v>
      </c>
      <c s="34" t="s">
        <v>187</v>
      </c>
      <c s="34" t="s">
        <v>3101</v>
      </c>
      <c s="35" t="s">
        <v>3102</v>
      </c>
      <c s="6" t="s">
        <v>8234</v>
      </c>
      <c s="36" t="s">
        <v>2833</v>
      </c>
      <c s="37">
        <v>6.14</v>
      </c>
      <c s="36">
        <v>0</v>
      </c>
      <c s="36">
        <f>ROUND(G71*H71,6)</f>
      </c>
      <c r="L71" s="38">
        <v>0</v>
      </c>
      <c s="32">
        <f>ROUND(ROUND(L71,2)*ROUND(G71,3),2)</f>
      </c>
      <c s="36" t="s">
        <v>416</v>
      </c>
      <c>
        <f>(M71*21)/100</f>
      </c>
      <c t="s">
        <v>27</v>
      </c>
    </row>
    <row r="72" spans="1:5" ht="12.75">
      <c r="A72" s="35" t="s">
        <v>54</v>
      </c>
      <c r="E72" s="39" t="s">
        <v>2839</v>
      </c>
    </row>
    <row r="73" spans="1:5" ht="12.75">
      <c r="A73" s="35" t="s">
        <v>55</v>
      </c>
      <c r="E73" s="40" t="s">
        <v>8526</v>
      </c>
    </row>
    <row r="74" spans="1:5" ht="165.75">
      <c r="A74" t="s">
        <v>56</v>
      </c>
      <c r="E74" s="39" t="s">
        <v>8233</v>
      </c>
    </row>
    <row r="75" spans="1:16" ht="38.25">
      <c r="A75" t="s">
        <v>49</v>
      </c>
      <c s="34" t="s">
        <v>191</v>
      </c>
      <c s="34" t="s">
        <v>2830</v>
      </c>
      <c s="35" t="s">
        <v>2831</v>
      </c>
      <c s="6" t="s">
        <v>8232</v>
      </c>
      <c s="36" t="s">
        <v>2833</v>
      </c>
      <c s="37">
        <v>2.5</v>
      </c>
      <c s="36">
        <v>0</v>
      </c>
      <c s="36">
        <f>ROUND(G75*H75,6)</f>
      </c>
      <c r="L75" s="38">
        <v>0</v>
      </c>
      <c s="32">
        <f>ROUND(ROUND(L75,2)*ROUND(G75,3),2)</f>
      </c>
      <c s="36" t="s">
        <v>416</v>
      </c>
      <c>
        <f>(M75*21)/100</f>
      </c>
      <c t="s">
        <v>27</v>
      </c>
    </row>
    <row r="76" spans="1:5" ht="12.75">
      <c r="A76" s="35" t="s">
        <v>54</v>
      </c>
      <c r="E76" s="39" t="s">
        <v>2839</v>
      </c>
    </row>
    <row r="77" spans="1:5" ht="12.75">
      <c r="A77" s="35" t="s">
        <v>55</v>
      </c>
      <c r="E77" s="40" t="s">
        <v>8219</v>
      </c>
    </row>
    <row r="78" spans="1:5" ht="165.75">
      <c r="A78" t="s">
        <v>56</v>
      </c>
      <c r="E78" s="39" t="s">
        <v>8233</v>
      </c>
    </row>
    <row r="79" spans="1:16" ht="38.25">
      <c r="A79" t="s">
        <v>49</v>
      </c>
      <c s="34" t="s">
        <v>195</v>
      </c>
      <c s="34" t="s">
        <v>4894</v>
      </c>
      <c s="35" t="s">
        <v>4895</v>
      </c>
      <c s="6" t="s">
        <v>8236</v>
      </c>
      <c s="36" t="s">
        <v>2833</v>
      </c>
      <c s="37">
        <v>118.27</v>
      </c>
      <c s="36">
        <v>0</v>
      </c>
      <c s="36">
        <f>ROUND(G79*H79,6)</f>
      </c>
      <c r="L79" s="38">
        <v>0</v>
      </c>
      <c s="32">
        <f>ROUND(ROUND(L79,2)*ROUND(G79,3),2)</f>
      </c>
      <c s="36" t="s">
        <v>416</v>
      </c>
      <c>
        <f>(M79*21)/100</f>
      </c>
      <c t="s">
        <v>27</v>
      </c>
    </row>
    <row r="80" spans="1:5" ht="12.75">
      <c r="A80" s="35" t="s">
        <v>54</v>
      </c>
      <c r="E80" s="39" t="s">
        <v>2839</v>
      </c>
    </row>
    <row r="81" spans="1:5" ht="25.5">
      <c r="A81" s="35" t="s">
        <v>55</v>
      </c>
      <c r="E81" s="40" t="s">
        <v>8527</v>
      </c>
    </row>
    <row r="82" spans="1:5" ht="165.75">
      <c r="A82" t="s">
        <v>56</v>
      </c>
      <c r="E82" s="39" t="s">
        <v>8233</v>
      </c>
    </row>
    <row r="83" spans="1:13" ht="12.75">
      <c r="A83" t="s">
        <v>46</v>
      </c>
      <c r="C83" s="31" t="s">
        <v>1407</v>
      </c>
      <c r="E83" s="33" t="s">
        <v>8107</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8238</v>
      </c>
      <c s="35" t="s">
        <v>5</v>
      </c>
      <c s="6" t="s">
        <v>8239</v>
      </c>
      <c s="36" t="s">
        <v>80</v>
      </c>
      <c s="37">
        <v>2</v>
      </c>
      <c s="36">
        <v>0</v>
      </c>
      <c s="36">
        <f>ROUND(G84*H84,6)</f>
      </c>
      <c r="L84" s="38">
        <v>0</v>
      </c>
      <c s="32">
        <f>ROUND(ROUND(L84,2)*ROUND(G84,3),2)</f>
      </c>
      <c s="36" t="s">
        <v>53</v>
      </c>
      <c>
        <f>(M84*21)/100</f>
      </c>
      <c t="s">
        <v>27</v>
      </c>
    </row>
    <row r="85" spans="1:5" ht="12.75">
      <c r="A85" s="35" t="s">
        <v>54</v>
      </c>
      <c r="E85" s="39" t="s">
        <v>8399</v>
      </c>
    </row>
    <row r="86" spans="1:5" ht="12.75">
      <c r="A86" s="35" t="s">
        <v>55</v>
      </c>
      <c r="E86" s="40" t="s">
        <v>8241</v>
      </c>
    </row>
    <row r="87" spans="1:5" ht="102">
      <c r="A87" t="s">
        <v>56</v>
      </c>
      <c r="E87" s="39" t="s">
        <v>8242</v>
      </c>
    </row>
    <row r="88" spans="1:16" ht="12.75">
      <c r="A88" t="s">
        <v>49</v>
      </c>
      <c s="34" t="s">
        <v>103</v>
      </c>
      <c s="34" t="s">
        <v>784</v>
      </c>
      <c s="35" t="s">
        <v>5</v>
      </c>
      <c s="6" t="s">
        <v>785</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8243</v>
      </c>
    </row>
    <row r="91" spans="1:5" ht="89.25">
      <c r="A91" t="s">
        <v>56</v>
      </c>
      <c r="E91" s="39" t="s">
        <v>8108</v>
      </c>
    </row>
    <row r="92" spans="1:16" ht="12.75">
      <c r="A92" t="s">
        <v>49</v>
      </c>
      <c s="34" t="s">
        <v>106</v>
      </c>
      <c s="34" t="s">
        <v>2929</v>
      </c>
      <c s="35" t="s">
        <v>5</v>
      </c>
      <c s="6" t="s">
        <v>2930</v>
      </c>
      <c s="36" t="s">
        <v>75</v>
      </c>
      <c s="37">
        <v>667</v>
      </c>
      <c s="36">
        <v>0</v>
      </c>
      <c s="36">
        <f>ROUND(G92*H92,6)</f>
      </c>
      <c r="L92" s="38">
        <v>0</v>
      </c>
      <c s="32">
        <f>ROUND(ROUND(L92,2)*ROUND(G92,3),2)</f>
      </c>
      <c s="36" t="s">
        <v>53</v>
      </c>
      <c>
        <f>(M92*21)/100</f>
      </c>
      <c t="s">
        <v>27</v>
      </c>
    </row>
    <row r="93" spans="1:5" ht="12.75">
      <c r="A93" s="35" t="s">
        <v>54</v>
      </c>
      <c r="E93" s="39" t="s">
        <v>8492</v>
      </c>
    </row>
    <row r="94" spans="1:5" ht="12.75">
      <c r="A94" s="35" t="s">
        <v>55</v>
      </c>
      <c r="E94" s="40" t="s">
        <v>8243</v>
      </c>
    </row>
    <row r="95" spans="1:5" ht="89.25">
      <c r="A95" t="s">
        <v>56</v>
      </c>
      <c r="E95" s="39" t="s">
        <v>8108</v>
      </c>
    </row>
    <row r="96" spans="1:16" ht="12.75">
      <c r="A96" t="s">
        <v>49</v>
      </c>
      <c s="34" t="s">
        <v>110</v>
      </c>
      <c s="34" t="s">
        <v>8528</v>
      </c>
      <c s="35" t="s">
        <v>5</v>
      </c>
      <c s="6" t="s">
        <v>8529</v>
      </c>
      <c s="36" t="s">
        <v>75</v>
      </c>
      <c s="37">
        <v>813</v>
      </c>
      <c s="36">
        <v>0</v>
      </c>
      <c s="36">
        <f>ROUND(G96*H96,6)</f>
      </c>
      <c r="L96" s="38">
        <v>0</v>
      </c>
      <c s="32">
        <f>ROUND(ROUND(L96,2)*ROUND(G96,3),2)</f>
      </c>
      <c s="36" t="s">
        <v>53</v>
      </c>
      <c>
        <f>(M96*21)/100</f>
      </c>
      <c t="s">
        <v>27</v>
      </c>
    </row>
    <row r="97" spans="1:5" ht="12.75">
      <c r="A97" s="35" t="s">
        <v>54</v>
      </c>
      <c r="E97" s="39" t="s">
        <v>8530</v>
      </c>
    </row>
    <row r="98" spans="1:5" ht="12.75">
      <c r="A98" s="35" t="s">
        <v>55</v>
      </c>
      <c r="E98" s="40" t="s">
        <v>8243</v>
      </c>
    </row>
    <row r="99" spans="1:5" ht="89.25">
      <c r="A99" t="s">
        <v>56</v>
      </c>
      <c r="E99" s="39" t="s">
        <v>8108</v>
      </c>
    </row>
    <row r="100" spans="1:16" ht="25.5">
      <c r="A100" t="s">
        <v>49</v>
      </c>
      <c s="34" t="s">
        <v>113</v>
      </c>
      <c s="34" t="s">
        <v>791</v>
      </c>
      <c s="35" t="s">
        <v>5</v>
      </c>
      <c s="6" t="s">
        <v>792</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102">
      <c r="A103" t="s">
        <v>56</v>
      </c>
      <c r="E103" s="39" t="s">
        <v>8114</v>
      </c>
    </row>
    <row r="104" spans="1:16" ht="25.5">
      <c r="A104" t="s">
        <v>49</v>
      </c>
      <c s="34" t="s">
        <v>117</v>
      </c>
      <c s="34" t="s">
        <v>2216</v>
      </c>
      <c s="35" t="s">
        <v>5</v>
      </c>
      <c s="6" t="s">
        <v>2217</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8243</v>
      </c>
    </row>
    <row r="107" spans="1:5" ht="102">
      <c r="A107" t="s">
        <v>56</v>
      </c>
      <c r="E107" s="39" t="s">
        <v>8114</v>
      </c>
    </row>
    <row r="108" spans="1:16" ht="25.5">
      <c r="A108" t="s">
        <v>49</v>
      </c>
      <c s="34" t="s">
        <v>121</v>
      </c>
      <c s="34" t="s">
        <v>8257</v>
      </c>
      <c s="35" t="s">
        <v>5</v>
      </c>
      <c s="6" t="s">
        <v>8258</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8243</v>
      </c>
    </row>
    <row r="111" spans="1:5" ht="102">
      <c r="A111" t="s">
        <v>56</v>
      </c>
      <c r="E111" s="39" t="s">
        <v>8114</v>
      </c>
    </row>
    <row r="112" spans="1:16" ht="12.75">
      <c r="A112" t="s">
        <v>49</v>
      </c>
      <c s="34" t="s">
        <v>125</v>
      </c>
      <c s="34" t="s">
        <v>2153</v>
      </c>
      <c s="35" t="s">
        <v>5</v>
      </c>
      <c s="6" t="s">
        <v>2154</v>
      </c>
      <c s="36" t="s">
        <v>75</v>
      </c>
      <c s="37">
        <v>60</v>
      </c>
      <c s="36">
        <v>0</v>
      </c>
      <c s="36">
        <f>ROUND(G112*H112,6)</f>
      </c>
      <c r="L112" s="38">
        <v>0</v>
      </c>
      <c s="32">
        <f>ROUND(ROUND(L112,2)*ROUND(G112,3),2)</f>
      </c>
      <c s="36" t="s">
        <v>53</v>
      </c>
      <c>
        <f>(M112*21)/100</f>
      </c>
      <c t="s">
        <v>27</v>
      </c>
    </row>
    <row r="113" spans="1:5" ht="12.75">
      <c r="A113" s="35" t="s">
        <v>54</v>
      </c>
      <c r="E113" s="39" t="s">
        <v>8260</v>
      </c>
    </row>
    <row r="114" spans="1:5" ht="12.75">
      <c r="A114" s="35" t="s">
        <v>55</v>
      </c>
      <c r="E114" s="40" t="s">
        <v>8261</v>
      </c>
    </row>
    <row r="115" spans="1:5" ht="140.25">
      <c r="A115" t="s">
        <v>56</v>
      </c>
      <c r="E115" s="39" t="s">
        <v>8156</v>
      </c>
    </row>
    <row r="116" spans="1:16" ht="12.75">
      <c r="A116" t="s">
        <v>49</v>
      </c>
      <c s="34" t="s">
        <v>128</v>
      </c>
      <c s="34" t="s">
        <v>2156</v>
      </c>
      <c s="35" t="s">
        <v>5</v>
      </c>
      <c s="6" t="s">
        <v>2157</v>
      </c>
      <c s="36" t="s">
        <v>75</v>
      </c>
      <c s="37">
        <v>60</v>
      </c>
      <c s="36">
        <v>0</v>
      </c>
      <c s="36">
        <f>ROUND(G116*H116,6)</f>
      </c>
      <c r="L116" s="38">
        <v>0</v>
      </c>
      <c s="32">
        <f>ROUND(ROUND(L116,2)*ROUND(G116,3),2)</f>
      </c>
      <c s="36" t="s">
        <v>53</v>
      </c>
      <c>
        <f>(M116*21)/100</f>
      </c>
      <c t="s">
        <v>27</v>
      </c>
    </row>
    <row r="117" spans="1:5" ht="12.75">
      <c r="A117" s="35" t="s">
        <v>54</v>
      </c>
      <c r="E117" s="39" t="s">
        <v>8260</v>
      </c>
    </row>
    <row r="118" spans="1:5" ht="12.75">
      <c r="A118" s="35" t="s">
        <v>55</v>
      </c>
      <c r="E118" s="40" t="s">
        <v>8261</v>
      </c>
    </row>
    <row r="119" spans="1:5" ht="102">
      <c r="A119" t="s">
        <v>56</v>
      </c>
      <c r="E119" s="39" t="s">
        <v>8262</v>
      </c>
    </row>
    <row r="120" spans="1:16" ht="12.75">
      <c r="A120" t="s">
        <v>49</v>
      </c>
      <c s="34" t="s">
        <v>132</v>
      </c>
      <c s="34" t="s">
        <v>8263</v>
      </c>
      <c s="35" t="s">
        <v>5</v>
      </c>
      <c s="6" t="s">
        <v>8264</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8215</v>
      </c>
    </row>
    <row r="123" spans="1:5" ht="114.75">
      <c r="A123" t="s">
        <v>56</v>
      </c>
      <c r="E123" s="39" t="s">
        <v>8265</v>
      </c>
    </row>
    <row r="124" spans="1:16" ht="12.75">
      <c r="A124" t="s">
        <v>49</v>
      </c>
      <c s="34" t="s">
        <v>136</v>
      </c>
      <c s="34" t="s">
        <v>8270</v>
      </c>
      <c s="35" t="s">
        <v>5</v>
      </c>
      <c s="6" t="s">
        <v>8271</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8215</v>
      </c>
    </row>
    <row r="127" spans="1:5" ht="127.5">
      <c r="A127" t="s">
        <v>56</v>
      </c>
      <c r="E127" s="39" t="s">
        <v>8272</v>
      </c>
    </row>
    <row r="128" spans="1:16" ht="25.5">
      <c r="A128" t="s">
        <v>49</v>
      </c>
      <c s="34" t="s">
        <v>139</v>
      </c>
      <c s="34" t="s">
        <v>8494</v>
      </c>
      <c s="35" t="s">
        <v>5</v>
      </c>
      <c s="6" t="s">
        <v>8495</v>
      </c>
      <c s="36" t="s">
        <v>80</v>
      </c>
      <c s="37">
        <v>2</v>
      </c>
      <c s="36">
        <v>0</v>
      </c>
      <c s="36">
        <f>ROUND(G128*H128,6)</f>
      </c>
      <c r="L128" s="38">
        <v>0</v>
      </c>
      <c s="32">
        <f>ROUND(ROUND(L128,2)*ROUND(G128,3),2)</f>
      </c>
      <c s="36" t="s">
        <v>53</v>
      </c>
      <c>
        <f>(M128*21)/100</f>
      </c>
      <c t="s">
        <v>27</v>
      </c>
    </row>
    <row r="129" spans="1:5" ht="12.75">
      <c r="A129" s="35" t="s">
        <v>54</v>
      </c>
      <c r="E129" s="39" t="s">
        <v>8225</v>
      </c>
    </row>
    <row r="130" spans="1:5" ht="12.75">
      <c r="A130" s="35" t="s">
        <v>55</v>
      </c>
      <c r="E130" s="40" t="s">
        <v>8276</v>
      </c>
    </row>
    <row r="131" spans="1:5" ht="89.25">
      <c r="A131" t="s">
        <v>56</v>
      </c>
      <c r="E131" s="39" t="s">
        <v>8277</v>
      </c>
    </row>
    <row r="132" spans="1:16" ht="25.5">
      <c r="A132" t="s">
        <v>49</v>
      </c>
      <c s="34" t="s">
        <v>143</v>
      </c>
      <c s="34" t="s">
        <v>8273</v>
      </c>
      <c s="35" t="s">
        <v>5</v>
      </c>
      <c s="6" t="s">
        <v>8274</v>
      </c>
      <c s="36" t="s">
        <v>80</v>
      </c>
      <c s="37">
        <v>22</v>
      </c>
      <c s="36">
        <v>0</v>
      </c>
      <c s="36">
        <f>ROUND(G132*H132,6)</f>
      </c>
      <c r="L132" s="38">
        <v>0</v>
      </c>
      <c s="32">
        <f>ROUND(ROUND(L132,2)*ROUND(G132,3),2)</f>
      </c>
      <c s="36" t="s">
        <v>53</v>
      </c>
      <c>
        <f>(M132*21)/100</f>
      </c>
      <c t="s">
        <v>27</v>
      </c>
    </row>
    <row r="133" spans="1:5" ht="12.75">
      <c r="A133" s="35" t="s">
        <v>54</v>
      </c>
      <c r="E133" s="39" t="s">
        <v>8225</v>
      </c>
    </row>
    <row r="134" spans="1:5" ht="12.75">
      <c r="A134" s="35" t="s">
        <v>55</v>
      </c>
      <c r="E134" s="40" t="s">
        <v>8276</v>
      </c>
    </row>
    <row r="135" spans="1:5" ht="89.25">
      <c r="A135" t="s">
        <v>56</v>
      </c>
      <c r="E135" s="39" t="s">
        <v>8277</v>
      </c>
    </row>
    <row r="136" spans="1:16" ht="25.5">
      <c r="A136" t="s">
        <v>49</v>
      </c>
      <c s="34" t="s">
        <v>146</v>
      </c>
      <c s="34" t="s">
        <v>8282</v>
      </c>
      <c s="35" t="s">
        <v>5</v>
      </c>
      <c s="6" t="s">
        <v>8283</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8281</v>
      </c>
    </row>
    <row r="139" spans="1:5" ht="76.5">
      <c r="A139" t="s">
        <v>56</v>
      </c>
      <c r="E139" s="39" t="s">
        <v>8284</v>
      </c>
    </row>
    <row r="140" spans="1:16" ht="25.5">
      <c r="A140" t="s">
        <v>49</v>
      </c>
      <c s="34" t="s">
        <v>805</v>
      </c>
      <c s="34" t="s">
        <v>8498</v>
      </c>
      <c s="35" t="s">
        <v>5</v>
      </c>
      <c s="6" t="s">
        <v>8499</v>
      </c>
      <c s="36" t="s">
        <v>80</v>
      </c>
      <c s="37">
        <v>1</v>
      </c>
      <c s="36">
        <v>0</v>
      </c>
      <c s="36">
        <f>ROUND(G140*H140,6)</f>
      </c>
      <c r="L140" s="38">
        <v>0</v>
      </c>
      <c s="32">
        <f>ROUND(ROUND(L140,2)*ROUND(G140,3),2)</f>
      </c>
      <c s="36" t="s">
        <v>53</v>
      </c>
      <c>
        <f>(M140*21)/100</f>
      </c>
      <c t="s">
        <v>27</v>
      </c>
    </row>
    <row r="141" spans="1:5" ht="12.75">
      <c r="A141" s="35" t="s">
        <v>54</v>
      </c>
      <c r="E141" s="39" t="s">
        <v>8500</v>
      </c>
    </row>
    <row r="142" spans="1:5" ht="12.75">
      <c r="A142" s="35" t="s">
        <v>55</v>
      </c>
      <c r="E142" s="40" t="s">
        <v>8288</v>
      </c>
    </row>
    <row r="143" spans="1:5" ht="102">
      <c r="A143" t="s">
        <v>56</v>
      </c>
      <c r="E143" s="39" t="s">
        <v>8135</v>
      </c>
    </row>
    <row r="144" spans="1:16" ht="25.5">
      <c r="A144" t="s">
        <v>49</v>
      </c>
      <c s="34" t="s">
        <v>151</v>
      </c>
      <c s="34" t="s">
        <v>8501</v>
      </c>
      <c s="35" t="s">
        <v>5</v>
      </c>
      <c s="6" t="s">
        <v>8502</v>
      </c>
      <c s="36" t="s">
        <v>80</v>
      </c>
      <c s="37">
        <v>2</v>
      </c>
      <c s="36">
        <v>0</v>
      </c>
      <c s="36">
        <f>ROUND(G144*H144,6)</f>
      </c>
      <c r="L144" s="38">
        <v>0</v>
      </c>
      <c s="32">
        <f>ROUND(ROUND(L144,2)*ROUND(G144,3),2)</f>
      </c>
      <c s="36" t="s">
        <v>53</v>
      </c>
      <c>
        <f>(M144*21)/100</f>
      </c>
      <c t="s">
        <v>27</v>
      </c>
    </row>
    <row r="145" spans="1:5" ht="12.75">
      <c r="A145" s="35" t="s">
        <v>54</v>
      </c>
      <c r="E145" s="39" t="s">
        <v>8531</v>
      </c>
    </row>
    <row r="146" spans="1:5" ht="12.75">
      <c r="A146" s="35" t="s">
        <v>55</v>
      </c>
      <c r="E146" s="40" t="s">
        <v>8288</v>
      </c>
    </row>
    <row r="147" spans="1:5" ht="89.25">
      <c r="A147" t="s">
        <v>56</v>
      </c>
      <c r="E147" s="39" t="s">
        <v>8315</v>
      </c>
    </row>
    <row r="148" spans="1:16" ht="12.75">
      <c r="A148" t="s">
        <v>49</v>
      </c>
      <c s="34" t="s">
        <v>155</v>
      </c>
      <c s="34" t="s">
        <v>8316</v>
      </c>
      <c s="35" t="s">
        <v>5</v>
      </c>
      <c s="6" t="s">
        <v>8317</v>
      </c>
      <c s="36" t="s">
        <v>80</v>
      </c>
      <c s="37">
        <v>25</v>
      </c>
      <c s="36">
        <v>0</v>
      </c>
      <c s="36">
        <f>ROUND(G148*H148,6)</f>
      </c>
      <c r="L148" s="38">
        <v>0</v>
      </c>
      <c s="32">
        <f>ROUND(ROUND(L148,2)*ROUND(G148,3),2)</f>
      </c>
      <c s="36" t="s">
        <v>53</v>
      </c>
      <c>
        <f>(M148*21)/100</f>
      </c>
      <c t="s">
        <v>27</v>
      </c>
    </row>
    <row r="149" spans="1:5" ht="12.75">
      <c r="A149" s="35" t="s">
        <v>54</v>
      </c>
      <c r="E149" s="39" t="s">
        <v>8318</v>
      </c>
    </row>
    <row r="150" spans="1:5" ht="12.75">
      <c r="A150" s="35" t="s">
        <v>55</v>
      </c>
      <c r="E150" s="40" t="s">
        <v>8203</v>
      </c>
    </row>
    <row r="151" spans="1:5" ht="102">
      <c r="A151" t="s">
        <v>56</v>
      </c>
      <c r="E151" s="39" t="s">
        <v>8319</v>
      </c>
    </row>
    <row r="152" spans="1:16" ht="12.75">
      <c r="A152" t="s">
        <v>49</v>
      </c>
      <c s="34" t="s">
        <v>159</v>
      </c>
      <c s="34" t="s">
        <v>8157</v>
      </c>
      <c s="35" t="s">
        <v>5</v>
      </c>
      <c s="6" t="s">
        <v>8158</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8288</v>
      </c>
    </row>
    <row r="155" spans="1:5" ht="89.25">
      <c r="A155" t="s">
        <v>56</v>
      </c>
      <c r="E155" s="39" t="s">
        <v>8159</v>
      </c>
    </row>
    <row r="156" spans="1:16" ht="38.25">
      <c r="A156" t="s">
        <v>49</v>
      </c>
      <c s="34" t="s">
        <v>163</v>
      </c>
      <c s="34" t="s">
        <v>8150</v>
      </c>
      <c s="35" t="s">
        <v>5</v>
      </c>
      <c s="6" t="s">
        <v>8296</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8297</v>
      </c>
    </row>
    <row r="159" spans="1:5" ht="140.25">
      <c r="A159" t="s">
        <v>56</v>
      </c>
      <c r="E159" s="39" t="s">
        <v>8152</v>
      </c>
    </row>
    <row r="160" spans="1:16" ht="25.5">
      <c r="A160" t="s">
        <v>49</v>
      </c>
      <c s="34" t="s">
        <v>167</v>
      </c>
      <c s="34" t="s">
        <v>8153</v>
      </c>
      <c s="35" t="s">
        <v>5</v>
      </c>
      <c s="6" t="s">
        <v>8298</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8297</v>
      </c>
    </row>
    <row r="163" spans="1:5" ht="153">
      <c r="A163" t="s">
        <v>56</v>
      </c>
      <c r="E163" s="39" t="s">
        <v>8155</v>
      </c>
    </row>
    <row r="164" spans="1:13" ht="12.75">
      <c r="A164" t="s">
        <v>46</v>
      </c>
      <c r="C164" s="31" t="s">
        <v>1429</v>
      </c>
      <c r="E164" s="33" t="s">
        <v>8161</v>
      </c>
      <c r="J164" s="32">
        <f>0</f>
      </c>
      <c s="32">
        <f>0</f>
      </c>
      <c s="32">
        <f>0+L165+L169+L173+L177+L181+L185+L189+L193</f>
      </c>
      <c s="32">
        <f>0+M165+M169+M173+M177+M181+M185+M189+M193</f>
      </c>
    </row>
    <row r="165" spans="1:16" ht="25.5">
      <c r="A165" t="s">
        <v>49</v>
      </c>
      <c s="34" t="s">
        <v>199</v>
      </c>
      <c s="34" t="s">
        <v>1431</v>
      </c>
      <c s="35" t="s">
        <v>5</v>
      </c>
      <c s="6" t="s">
        <v>2794</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8162</v>
      </c>
    </row>
    <row r="169" spans="1:16" ht="25.5">
      <c r="A169" t="s">
        <v>49</v>
      </c>
      <c s="34" t="s">
        <v>203</v>
      </c>
      <c s="34" t="s">
        <v>1437</v>
      </c>
      <c s="35" t="s">
        <v>5</v>
      </c>
      <c s="6" t="s">
        <v>1438</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8163</v>
      </c>
    </row>
    <row r="173" spans="1:16" ht="12.75">
      <c r="A173" t="s">
        <v>49</v>
      </c>
      <c s="34" t="s">
        <v>207</v>
      </c>
      <c s="34" t="s">
        <v>1440</v>
      </c>
      <c s="35" t="s">
        <v>5</v>
      </c>
      <c s="6" t="s">
        <v>1441</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8164</v>
      </c>
    </row>
    <row r="177" spans="1:16" ht="12.75">
      <c r="A177" t="s">
        <v>49</v>
      </c>
      <c s="34" t="s">
        <v>211</v>
      </c>
      <c s="34" t="s">
        <v>2997</v>
      </c>
      <c s="35" t="s">
        <v>5</v>
      </c>
      <c s="6" t="s">
        <v>2998</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8165</v>
      </c>
    </row>
    <row r="181" spans="1:16" ht="12.75">
      <c r="A181" t="s">
        <v>49</v>
      </c>
      <c s="34" t="s">
        <v>215</v>
      </c>
      <c s="34" t="s">
        <v>1443</v>
      </c>
      <c s="35" t="s">
        <v>5</v>
      </c>
      <c s="6" t="s">
        <v>1444</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8166</v>
      </c>
    </row>
    <row r="185" spans="1:16" ht="12.75">
      <c r="A185" t="s">
        <v>49</v>
      </c>
      <c s="34" t="s">
        <v>219</v>
      </c>
      <c s="34" t="s">
        <v>1292</v>
      </c>
      <c s="35" t="s">
        <v>5</v>
      </c>
      <c s="6" t="s">
        <v>1293</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8167</v>
      </c>
    </row>
    <row r="189" spans="1:16" ht="12.75">
      <c r="A189" t="s">
        <v>49</v>
      </c>
      <c s="34" t="s">
        <v>223</v>
      </c>
      <c s="34" t="s">
        <v>2854</v>
      </c>
      <c s="35" t="s">
        <v>5</v>
      </c>
      <c s="6" t="s">
        <v>2855</v>
      </c>
      <c s="36" t="s">
        <v>80</v>
      </c>
      <c s="37">
        <v>1</v>
      </c>
      <c s="36">
        <v>0</v>
      </c>
      <c s="36">
        <f>ROUND(G189*H189,6)</f>
      </c>
      <c r="L189" s="38">
        <v>0</v>
      </c>
      <c s="32">
        <f>ROUND(ROUND(L189,2)*ROUND(G189,3),2)</f>
      </c>
      <c s="36" t="s">
        <v>416</v>
      </c>
      <c>
        <f>(M189*21)/100</f>
      </c>
      <c t="s">
        <v>27</v>
      </c>
    </row>
    <row r="190" spans="1:5" ht="12.75">
      <c r="A190" s="35" t="s">
        <v>54</v>
      </c>
      <c r="E190" s="39" t="s">
        <v>5</v>
      </c>
    </row>
    <row r="191" spans="1:5" ht="12.75">
      <c r="A191" s="35" t="s">
        <v>55</v>
      </c>
      <c r="E191" s="40" t="s">
        <v>2856</v>
      </c>
    </row>
    <row r="192" spans="1:5" ht="12.75">
      <c r="A192" t="s">
        <v>56</v>
      </c>
      <c r="E192" s="39" t="s">
        <v>1767</v>
      </c>
    </row>
    <row r="193" spans="1:16" ht="12.75">
      <c r="A193" t="s">
        <v>49</v>
      </c>
      <c s="34" t="s">
        <v>227</v>
      </c>
      <c s="34" t="s">
        <v>2857</v>
      </c>
      <c s="35" t="s">
        <v>5</v>
      </c>
      <c s="6" t="s">
        <v>2858</v>
      </c>
      <c s="36" t="s">
        <v>702</v>
      </c>
      <c s="37">
        <v>1</v>
      </c>
      <c s="36">
        <v>0</v>
      </c>
      <c s="36">
        <f>ROUND(G193*H193,6)</f>
      </c>
      <c r="L193" s="38">
        <v>0</v>
      </c>
      <c s="32">
        <f>ROUND(ROUND(L193,2)*ROUND(G193,3),2)</f>
      </c>
      <c s="36" t="s">
        <v>416</v>
      </c>
      <c>
        <f>(M193*21)/100</f>
      </c>
      <c t="s">
        <v>27</v>
      </c>
    </row>
    <row r="194" spans="1:5" ht="12.75">
      <c r="A194" s="35" t="s">
        <v>54</v>
      </c>
      <c r="E194" s="39" t="s">
        <v>5</v>
      </c>
    </row>
    <row r="195" spans="1:5" ht="12.75">
      <c r="A195" s="35" t="s">
        <v>55</v>
      </c>
      <c r="E195" s="40" t="s">
        <v>2859</v>
      </c>
    </row>
    <row r="196" spans="1:5" ht="12.75">
      <c r="A196" t="s">
        <v>56</v>
      </c>
      <c r="E196" s="39" t="s">
        <v>1767</v>
      </c>
    </row>
    <row r="197" spans="1:13" ht="12.75">
      <c r="A197" t="s">
        <v>46</v>
      </c>
      <c r="C197" s="31" t="s">
        <v>8320</v>
      </c>
      <c r="E197" s="33" t="s">
        <v>8504</v>
      </c>
      <c r="J197" s="32">
        <f>0</f>
      </c>
      <c s="32">
        <f>0</f>
      </c>
      <c s="32">
        <f>0+L198+L202+L206+L210+L214+L218+L222</f>
      </c>
      <c s="32">
        <f>0+M198+M202+M206+M210+M214+M218+M222</f>
      </c>
    </row>
    <row r="198" spans="1:16" ht="12.75">
      <c r="A198" t="s">
        <v>49</v>
      </c>
      <c s="34" t="s">
        <v>231</v>
      </c>
      <c s="34" t="s">
        <v>8505</v>
      </c>
      <c s="35" t="s">
        <v>5</v>
      </c>
      <c s="6" t="s">
        <v>8323</v>
      </c>
      <c s="36" t="s">
        <v>80</v>
      </c>
      <c s="37">
        <v>6</v>
      </c>
      <c s="36">
        <v>0</v>
      </c>
      <c s="36">
        <f>ROUND(G198*H198,6)</f>
      </c>
      <c r="L198" s="38">
        <v>0</v>
      </c>
      <c s="32">
        <f>ROUND(ROUND(L198,2)*ROUND(G198,3),2)</f>
      </c>
      <c s="36" t="s">
        <v>416</v>
      </c>
      <c>
        <f>(M198*21)/100</f>
      </c>
      <c t="s">
        <v>27</v>
      </c>
    </row>
    <row r="199" spans="1:5" ht="12.75">
      <c r="A199" s="35" t="s">
        <v>54</v>
      </c>
      <c r="E199" s="39" t="s">
        <v>8506</v>
      </c>
    </row>
    <row r="200" spans="1:5" ht="12.75">
      <c r="A200" s="35" t="s">
        <v>55</v>
      </c>
      <c r="E200" s="40" t="s">
        <v>8219</v>
      </c>
    </row>
    <row r="201" spans="1:5" ht="38.25">
      <c r="A201" t="s">
        <v>56</v>
      </c>
      <c r="E201" s="39" t="s">
        <v>8325</v>
      </c>
    </row>
    <row r="202" spans="1:16" ht="12.75">
      <c r="A202" t="s">
        <v>49</v>
      </c>
      <c s="34" t="s">
        <v>235</v>
      </c>
      <c s="34" t="s">
        <v>8507</v>
      </c>
      <c s="35" t="s">
        <v>5</v>
      </c>
      <c s="6" t="s">
        <v>8327</v>
      </c>
      <c s="36" t="s">
        <v>75</v>
      </c>
      <c s="37">
        <v>18</v>
      </c>
      <c s="36">
        <v>0</v>
      </c>
      <c s="36">
        <f>ROUND(G202*H202,6)</f>
      </c>
      <c r="L202" s="38">
        <v>0</v>
      </c>
      <c s="32">
        <f>ROUND(ROUND(L202,2)*ROUND(G202,3),2)</f>
      </c>
      <c s="36" t="s">
        <v>416</v>
      </c>
      <c>
        <f>(M202*21)/100</f>
      </c>
      <c t="s">
        <v>27</v>
      </c>
    </row>
    <row r="203" spans="1:5" ht="12.75">
      <c r="A203" s="35" t="s">
        <v>54</v>
      </c>
      <c r="E203" s="39" t="s">
        <v>8506</v>
      </c>
    </row>
    <row r="204" spans="1:5" ht="12.75">
      <c r="A204" s="35" t="s">
        <v>55</v>
      </c>
      <c r="E204" s="40" t="s">
        <v>8219</v>
      </c>
    </row>
    <row r="205" spans="1:5" ht="38.25">
      <c r="A205" t="s">
        <v>56</v>
      </c>
      <c r="E205" s="39" t="s">
        <v>8325</v>
      </c>
    </row>
    <row r="206" spans="1:16" ht="12.75">
      <c r="A206" t="s">
        <v>49</v>
      </c>
      <c s="34" t="s">
        <v>239</v>
      </c>
      <c s="34" t="s">
        <v>8508</v>
      </c>
      <c s="35" t="s">
        <v>5</v>
      </c>
      <c s="6" t="s">
        <v>8329</v>
      </c>
      <c s="36" t="s">
        <v>4053</v>
      </c>
      <c s="37">
        <v>300</v>
      </c>
      <c s="36">
        <v>0</v>
      </c>
      <c s="36">
        <f>ROUND(G206*H206,6)</f>
      </c>
      <c r="L206" s="38">
        <v>0</v>
      </c>
      <c s="32">
        <f>ROUND(ROUND(L206,2)*ROUND(G206,3),2)</f>
      </c>
      <c s="36" t="s">
        <v>416</v>
      </c>
      <c>
        <f>(M206*21)/100</f>
      </c>
      <c t="s">
        <v>27</v>
      </c>
    </row>
    <row r="207" spans="1:5" ht="12.75">
      <c r="A207" s="35" t="s">
        <v>54</v>
      </c>
      <c r="E207" s="39" t="s">
        <v>8506</v>
      </c>
    </row>
    <row r="208" spans="1:5" ht="12.75">
      <c r="A208" s="35" t="s">
        <v>55</v>
      </c>
      <c r="E208" s="40" t="s">
        <v>8219</v>
      </c>
    </row>
    <row r="209" spans="1:5" ht="38.25">
      <c r="A209" t="s">
        <v>56</v>
      </c>
      <c r="E209" s="39" t="s">
        <v>8325</v>
      </c>
    </row>
    <row r="210" spans="1:16" ht="12.75">
      <c r="A210" t="s">
        <v>49</v>
      </c>
      <c s="34" t="s">
        <v>243</v>
      </c>
      <c s="34" t="s">
        <v>8509</v>
      </c>
      <c s="35" t="s">
        <v>5</v>
      </c>
      <c s="6" t="s">
        <v>8331</v>
      </c>
      <c s="36" t="s">
        <v>4053</v>
      </c>
      <c s="37">
        <v>300</v>
      </c>
      <c s="36">
        <v>0</v>
      </c>
      <c s="36">
        <f>ROUND(G210*H210,6)</f>
      </c>
      <c r="L210" s="38">
        <v>0</v>
      </c>
      <c s="32">
        <f>ROUND(ROUND(L210,2)*ROUND(G210,3),2)</f>
      </c>
      <c s="36" t="s">
        <v>416</v>
      </c>
      <c>
        <f>(M210*21)/100</f>
      </c>
      <c t="s">
        <v>27</v>
      </c>
    </row>
    <row r="211" spans="1:5" ht="12.75">
      <c r="A211" s="35" t="s">
        <v>54</v>
      </c>
      <c r="E211" s="39" t="s">
        <v>8506</v>
      </c>
    </row>
    <row r="212" spans="1:5" ht="12.75">
      <c r="A212" s="35" t="s">
        <v>55</v>
      </c>
      <c r="E212" s="40" t="s">
        <v>8219</v>
      </c>
    </row>
    <row r="213" spans="1:5" ht="38.25">
      <c r="A213" t="s">
        <v>56</v>
      </c>
      <c r="E213" s="39" t="s">
        <v>8325</v>
      </c>
    </row>
    <row r="214" spans="1:16" ht="25.5">
      <c r="A214" t="s">
        <v>49</v>
      </c>
      <c s="34" t="s">
        <v>247</v>
      </c>
      <c s="34" t="s">
        <v>8510</v>
      </c>
      <c s="35" t="s">
        <v>5</v>
      </c>
      <c s="6" t="s">
        <v>8333</v>
      </c>
      <c s="36" t="s">
        <v>80</v>
      </c>
      <c s="37">
        <v>6</v>
      </c>
      <c s="36">
        <v>0</v>
      </c>
      <c s="36">
        <f>ROUND(G214*H214,6)</f>
      </c>
      <c r="L214" s="38">
        <v>0</v>
      </c>
      <c s="32">
        <f>ROUND(ROUND(L214,2)*ROUND(G214,3),2)</f>
      </c>
      <c s="36" t="s">
        <v>416</v>
      </c>
      <c>
        <f>(M214*21)/100</f>
      </c>
      <c t="s">
        <v>27</v>
      </c>
    </row>
    <row r="215" spans="1:5" ht="12.75">
      <c r="A215" s="35" t="s">
        <v>54</v>
      </c>
      <c r="E215" s="39" t="s">
        <v>8506</v>
      </c>
    </row>
    <row r="216" spans="1:5" ht="12.75">
      <c r="A216" s="35" t="s">
        <v>55</v>
      </c>
      <c r="E216" s="40" t="s">
        <v>8219</v>
      </c>
    </row>
    <row r="217" spans="1:5" ht="38.25">
      <c r="A217" t="s">
        <v>56</v>
      </c>
      <c r="E217" s="39" t="s">
        <v>8325</v>
      </c>
    </row>
    <row r="218" spans="1:16" ht="25.5">
      <c r="A218" t="s">
        <v>49</v>
      </c>
      <c s="34" t="s">
        <v>251</v>
      </c>
      <c s="34" t="s">
        <v>8511</v>
      </c>
      <c s="35" t="s">
        <v>5</v>
      </c>
      <c s="6" t="s">
        <v>8335</v>
      </c>
      <c s="36" t="s">
        <v>75</v>
      </c>
      <c s="37">
        <v>18</v>
      </c>
      <c s="36">
        <v>0</v>
      </c>
      <c s="36">
        <f>ROUND(G218*H218,6)</f>
      </c>
      <c r="L218" s="38">
        <v>0</v>
      </c>
      <c s="32">
        <f>ROUND(ROUND(L218,2)*ROUND(G218,3),2)</f>
      </c>
      <c s="36" t="s">
        <v>416</v>
      </c>
      <c>
        <f>(M218*21)/100</f>
      </c>
      <c t="s">
        <v>27</v>
      </c>
    </row>
    <row r="219" spans="1:5" ht="12.75">
      <c r="A219" s="35" t="s">
        <v>54</v>
      </c>
      <c r="E219" s="39" t="s">
        <v>8506</v>
      </c>
    </row>
    <row r="220" spans="1:5" ht="12.75">
      <c r="A220" s="35" t="s">
        <v>55</v>
      </c>
      <c r="E220" s="40" t="s">
        <v>8219</v>
      </c>
    </row>
    <row r="221" spans="1:5" ht="38.25">
      <c r="A221" t="s">
        <v>56</v>
      </c>
      <c r="E221" s="39" t="s">
        <v>8325</v>
      </c>
    </row>
    <row r="222" spans="1:16" ht="12.75">
      <c r="A222" t="s">
        <v>49</v>
      </c>
      <c s="34" t="s">
        <v>255</v>
      </c>
      <c s="34" t="s">
        <v>8512</v>
      </c>
      <c s="35" t="s">
        <v>5</v>
      </c>
      <c s="6" t="s">
        <v>8337</v>
      </c>
      <c s="36" t="s">
        <v>4053</v>
      </c>
      <c s="37">
        <v>300</v>
      </c>
      <c s="36">
        <v>0</v>
      </c>
      <c s="36">
        <f>ROUND(G222*H222,6)</f>
      </c>
      <c r="L222" s="38">
        <v>0</v>
      </c>
      <c s="32">
        <f>ROUND(ROUND(L222,2)*ROUND(G222,3),2)</f>
      </c>
      <c s="36" t="s">
        <v>416</v>
      </c>
      <c>
        <f>(M222*21)/100</f>
      </c>
      <c t="s">
        <v>27</v>
      </c>
    </row>
    <row r="223" spans="1:5" ht="12.75">
      <c r="A223" s="35" t="s">
        <v>54</v>
      </c>
      <c r="E223" s="39" t="s">
        <v>8506</v>
      </c>
    </row>
    <row r="224" spans="1:5" ht="12.75">
      <c r="A224" s="35" t="s">
        <v>55</v>
      </c>
      <c r="E224" s="40" t="s">
        <v>8219</v>
      </c>
    </row>
    <row r="225" spans="1:5" ht="38.25">
      <c r="A225" t="s">
        <v>56</v>
      </c>
      <c r="E225" s="39" t="s">
        <v>8325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8534</v>
      </c>
      <c r="E8" s="30" t="s">
        <v>8533</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1318</v>
      </c>
      <c s="35" t="s">
        <v>5</v>
      </c>
      <c s="6" t="s">
        <v>1319</v>
      </c>
      <c s="36" t="s">
        <v>60</v>
      </c>
      <c s="37">
        <v>3863.15</v>
      </c>
      <c s="36">
        <v>0</v>
      </c>
      <c s="36">
        <f>ROUND(G10*H10,6)</f>
      </c>
      <c r="L10" s="38">
        <v>0</v>
      </c>
      <c s="32">
        <f>ROUND(ROUND(L10,2)*ROUND(G10,3),2)</f>
      </c>
      <c s="36" t="s">
        <v>53</v>
      </c>
      <c>
        <f>(M10*21)/100</f>
      </c>
      <c t="s">
        <v>27</v>
      </c>
    </row>
    <row r="11" spans="1:5" ht="25.5">
      <c r="A11" s="35" t="s">
        <v>54</v>
      </c>
      <c r="E11" s="39" t="s">
        <v>8535</v>
      </c>
    </row>
    <row r="12" spans="1:5" ht="318.75">
      <c r="A12" s="35" t="s">
        <v>55</v>
      </c>
      <c r="E12" s="40" t="s">
        <v>8474</v>
      </c>
    </row>
    <row r="13" spans="1:5" ht="25.5">
      <c r="A13" t="s">
        <v>56</v>
      </c>
      <c r="E13" s="39" t="s">
        <v>8536</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8537</v>
      </c>
    </row>
    <row r="16" spans="1:5" ht="25.5">
      <c r="A16" s="35" t="s">
        <v>55</v>
      </c>
      <c r="E16" s="40" t="s">
        <v>8538</v>
      </c>
    </row>
    <row r="17" spans="1:5" ht="229.5">
      <c r="A17" t="s">
        <v>56</v>
      </c>
      <c r="E17" s="39" t="s">
        <v>8196</v>
      </c>
    </row>
    <row r="18" spans="1:16" ht="12.75">
      <c r="A18" t="s">
        <v>49</v>
      </c>
      <c s="34" t="s">
        <v>26</v>
      </c>
      <c s="34" t="s">
        <v>956</v>
      </c>
      <c s="35" t="s">
        <v>5</v>
      </c>
      <c s="6" t="s">
        <v>957</v>
      </c>
      <c s="36" t="s">
        <v>75</v>
      </c>
      <c s="37">
        <v>11827</v>
      </c>
      <c s="36">
        <v>0</v>
      </c>
      <c s="36">
        <f>ROUND(G18*H18,6)</f>
      </c>
      <c r="L18" s="38">
        <v>0</v>
      </c>
      <c s="32">
        <f>ROUND(ROUND(L18,2)*ROUND(G18,3),2)</f>
      </c>
      <c s="36" t="s">
        <v>53</v>
      </c>
      <c>
        <f>(M18*21)/100</f>
      </c>
      <c t="s">
        <v>27</v>
      </c>
    </row>
    <row r="19" spans="1:5" ht="12.75">
      <c r="A19" s="35" t="s">
        <v>54</v>
      </c>
      <c r="E19" s="39" t="s">
        <v>8539</v>
      </c>
    </row>
    <row r="20" spans="1:5" ht="12.75">
      <c r="A20" s="35" t="s">
        <v>55</v>
      </c>
      <c r="E20" s="40" t="s">
        <v>8540</v>
      </c>
    </row>
    <row r="21" spans="1:5" ht="140.25">
      <c r="A21" t="s">
        <v>56</v>
      </c>
      <c r="E21" s="39" t="s">
        <v>8095</v>
      </c>
    </row>
    <row r="22" spans="1:16" ht="12.75">
      <c r="A22" t="s">
        <v>49</v>
      </c>
      <c s="34" t="s">
        <v>65</v>
      </c>
      <c s="34" t="s">
        <v>953</v>
      </c>
      <c s="35" t="s">
        <v>5</v>
      </c>
      <c s="6" t="s">
        <v>954</v>
      </c>
      <c s="36" t="s">
        <v>75</v>
      </c>
      <c s="37">
        <v>11827</v>
      </c>
      <c s="36">
        <v>0</v>
      </c>
      <c s="36">
        <f>ROUND(G22*H22,6)</f>
      </c>
      <c r="L22" s="38">
        <v>0</v>
      </c>
      <c s="32">
        <f>ROUND(ROUND(L22,2)*ROUND(G22,3),2)</f>
      </c>
      <c s="36" t="s">
        <v>53</v>
      </c>
      <c>
        <f>(M22*21)/100</f>
      </c>
      <c t="s">
        <v>27</v>
      </c>
    </row>
    <row r="23" spans="1:5" ht="12.75">
      <c r="A23" s="35" t="s">
        <v>54</v>
      </c>
      <c r="E23" s="39" t="s">
        <v>8541</v>
      </c>
    </row>
    <row r="24" spans="1:5" ht="12.75">
      <c r="A24" s="35" t="s">
        <v>55</v>
      </c>
      <c r="E24" s="40" t="s">
        <v>8215</v>
      </c>
    </row>
    <row r="25" spans="1:5" ht="114.75">
      <c r="A25" t="s">
        <v>56</v>
      </c>
      <c r="E25" s="39" t="s">
        <v>8102</v>
      </c>
    </row>
    <row r="26" spans="1:16" ht="25.5">
      <c r="A26" t="s">
        <v>49</v>
      </c>
      <c s="34" t="s">
        <v>69</v>
      </c>
      <c s="34" t="s">
        <v>2138</v>
      </c>
      <c s="35" t="s">
        <v>5</v>
      </c>
      <c s="6" t="s">
        <v>2139</v>
      </c>
      <c s="36" t="s">
        <v>75</v>
      </c>
      <c s="37">
        <v>11827</v>
      </c>
      <c s="36">
        <v>0</v>
      </c>
      <c s="36">
        <f>ROUND(G26*H26,6)</f>
      </c>
      <c r="L26" s="38">
        <v>0</v>
      </c>
      <c s="32">
        <f>ROUND(ROUND(L26,2)*ROUND(G26,3),2)</f>
      </c>
      <c s="36" t="s">
        <v>53</v>
      </c>
      <c>
        <f>(M26*21)/100</f>
      </c>
      <c t="s">
        <v>27</v>
      </c>
    </row>
    <row r="27" spans="1:5" ht="12.75">
      <c r="A27" s="35" t="s">
        <v>54</v>
      </c>
      <c r="E27" s="39" t="s">
        <v>8541</v>
      </c>
    </row>
    <row r="28" spans="1:5" ht="12.75">
      <c r="A28" s="35" t="s">
        <v>55</v>
      </c>
      <c r="E28" s="40" t="s">
        <v>8215</v>
      </c>
    </row>
    <row r="29" spans="1:5" ht="127.5">
      <c r="A29" t="s">
        <v>56</v>
      </c>
      <c r="E29" s="39" t="s">
        <v>8542</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8543</v>
      </c>
    </row>
    <row r="32" spans="1:5" ht="12.75">
      <c r="A32" s="35" t="s">
        <v>55</v>
      </c>
      <c r="E32" s="40" t="s">
        <v>8215</v>
      </c>
    </row>
    <row r="33" spans="1:5" ht="102">
      <c r="A33" t="s">
        <v>56</v>
      </c>
      <c r="E33" s="39" t="s">
        <v>8101</v>
      </c>
    </row>
    <row r="34" spans="1:16" ht="12.75">
      <c r="A34" t="s">
        <v>49</v>
      </c>
      <c s="34" t="s">
        <v>77</v>
      </c>
      <c s="34" t="s">
        <v>8210</v>
      </c>
      <c s="35" t="s">
        <v>5</v>
      </c>
      <c s="6" t="s">
        <v>8211</v>
      </c>
      <c s="36" t="s">
        <v>75</v>
      </c>
      <c s="37">
        <v>225</v>
      </c>
      <c s="36">
        <v>0</v>
      </c>
      <c s="36">
        <f>ROUND(G34*H34,6)</f>
      </c>
      <c r="L34" s="38">
        <v>0</v>
      </c>
      <c s="32">
        <f>ROUND(ROUND(L34,2)*ROUND(G34,3),2)</f>
      </c>
      <c s="36" t="s">
        <v>53</v>
      </c>
      <c>
        <f>(M34*21)/100</f>
      </c>
      <c t="s">
        <v>27</v>
      </c>
    </row>
    <row r="35" spans="1:5" ht="12.75">
      <c r="A35" s="35" t="s">
        <v>54</v>
      </c>
      <c r="E35" s="39" t="s">
        <v>8544</v>
      </c>
    </row>
    <row r="36" spans="1:5" ht="12.75">
      <c r="A36" s="35" t="s">
        <v>55</v>
      </c>
      <c r="E36" s="40" t="s">
        <v>8213</v>
      </c>
    </row>
    <row r="37" spans="1:5" ht="191.25">
      <c r="A37" t="s">
        <v>56</v>
      </c>
      <c r="E37" s="39" t="s">
        <v>5048</v>
      </c>
    </row>
    <row r="38" spans="1:16" ht="12.75">
      <c r="A38" t="s">
        <v>49</v>
      </c>
      <c s="34" t="s">
        <v>82</v>
      </c>
      <c s="34" t="s">
        <v>8545</v>
      </c>
      <c s="35" t="s">
        <v>5</v>
      </c>
      <c s="6" t="s">
        <v>8546</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8213</v>
      </c>
    </row>
    <row r="41" spans="1:5" ht="63.75">
      <c r="A41" t="s">
        <v>56</v>
      </c>
      <c r="E41" s="39" t="s">
        <v>3292</v>
      </c>
    </row>
    <row r="42" spans="1:16" ht="12.75">
      <c r="A42" t="s">
        <v>49</v>
      </c>
      <c s="34" t="s">
        <v>86</v>
      </c>
      <c s="34" t="s">
        <v>796</v>
      </c>
      <c s="35" t="s">
        <v>5</v>
      </c>
      <c s="6" t="s">
        <v>797</v>
      </c>
      <c s="36" t="s">
        <v>75</v>
      </c>
      <c s="37">
        <v>617</v>
      </c>
      <c s="36">
        <v>0</v>
      </c>
      <c s="36">
        <f>ROUND(G42*H42,6)</f>
      </c>
      <c r="L42" s="38">
        <v>0</v>
      </c>
      <c s="32">
        <f>ROUND(ROUND(L42,2)*ROUND(G42,3),2)</f>
      </c>
      <c s="36" t="s">
        <v>53</v>
      </c>
      <c>
        <f>(M42*21)/100</f>
      </c>
      <c t="s">
        <v>27</v>
      </c>
    </row>
    <row r="43" spans="1:5" ht="12.75">
      <c r="A43" s="35" t="s">
        <v>54</v>
      </c>
      <c r="E43" s="39" t="s">
        <v>8547</v>
      </c>
    </row>
    <row r="44" spans="1:5" ht="12.75">
      <c r="A44" s="35" t="s">
        <v>55</v>
      </c>
      <c r="E44" s="40" t="s">
        <v>8215</v>
      </c>
    </row>
    <row r="45" spans="1:5" ht="76.5">
      <c r="A45" t="s">
        <v>56</v>
      </c>
      <c r="E45" s="39" t="s">
        <v>8100</v>
      </c>
    </row>
    <row r="46" spans="1:13" ht="12.75">
      <c r="A46" t="s">
        <v>46</v>
      </c>
      <c r="C46" s="31" t="s">
        <v>110</v>
      </c>
      <c r="E46" s="33" t="s">
        <v>8216</v>
      </c>
      <c r="J46" s="32">
        <f>0</f>
      </c>
      <c s="32">
        <f>0</f>
      </c>
      <c s="32">
        <f>0+L47+L51+L55+L59+L63+L67</f>
      </c>
      <c s="32">
        <f>0+M47+M51+M55+M59+M63+M67</f>
      </c>
    </row>
    <row r="47" spans="1:16" ht="12.75">
      <c r="A47" t="s">
        <v>49</v>
      </c>
      <c s="34" t="s">
        <v>179</v>
      </c>
      <c s="34" t="s">
        <v>8548</v>
      </c>
      <c s="35" t="s">
        <v>5</v>
      </c>
      <c s="6" t="s">
        <v>8549</v>
      </c>
      <c s="36" t="s">
        <v>80</v>
      </c>
      <c s="37">
        <v>8</v>
      </c>
      <c s="36">
        <v>0</v>
      </c>
      <c s="36">
        <f>ROUND(G47*H47,6)</f>
      </c>
      <c r="L47" s="38">
        <v>0</v>
      </c>
      <c s="32">
        <f>ROUND(ROUND(L47,2)*ROUND(G47,3),2)</f>
      </c>
      <c s="36" t="s">
        <v>53</v>
      </c>
      <c>
        <f>(M47*21)/100</f>
      </c>
      <c t="s">
        <v>27</v>
      </c>
    </row>
    <row r="48" spans="1:5" ht="12.75">
      <c r="A48" s="35" t="s">
        <v>54</v>
      </c>
      <c r="E48" s="39" t="s">
        <v>8550</v>
      </c>
    </row>
    <row r="49" spans="1:5" ht="12.75">
      <c r="A49" s="35" t="s">
        <v>55</v>
      </c>
      <c r="E49" s="40" t="s">
        <v>8551</v>
      </c>
    </row>
    <row r="50" spans="1:5" ht="114.75">
      <c r="A50" t="s">
        <v>56</v>
      </c>
      <c r="E50" s="39" t="s">
        <v>8222</v>
      </c>
    </row>
    <row r="51" spans="1:16" ht="12.75">
      <c r="A51" t="s">
        <v>49</v>
      </c>
      <c s="34" t="s">
        <v>183</v>
      </c>
      <c s="34" t="s">
        <v>8552</v>
      </c>
      <c s="35" t="s">
        <v>5</v>
      </c>
      <c s="6" t="s">
        <v>8553</v>
      </c>
      <c s="36" t="s">
        <v>75</v>
      </c>
      <c s="37">
        <v>11500</v>
      </c>
      <c s="36">
        <v>0</v>
      </c>
      <c s="36">
        <f>ROUND(G51*H51,6)</f>
      </c>
      <c r="L51" s="38">
        <v>0</v>
      </c>
      <c s="32">
        <f>ROUND(ROUND(L51,2)*ROUND(G51,3),2)</f>
      </c>
      <c s="36" t="s">
        <v>53</v>
      </c>
      <c>
        <f>(M51*21)/100</f>
      </c>
      <c t="s">
        <v>27</v>
      </c>
    </row>
    <row r="52" spans="1:5" ht="12.75">
      <c r="A52" s="35" t="s">
        <v>54</v>
      </c>
      <c r="E52" s="39" t="s">
        <v>8554</v>
      </c>
    </row>
    <row r="53" spans="1:5" ht="12.75">
      <c r="A53" s="35" t="s">
        <v>55</v>
      </c>
      <c r="E53" s="40" t="s">
        <v>8401</v>
      </c>
    </row>
    <row r="54" spans="1:5" ht="114.75">
      <c r="A54" t="s">
        <v>56</v>
      </c>
      <c r="E54" s="39" t="s">
        <v>8555</v>
      </c>
    </row>
    <row r="55" spans="1:16" ht="12.75">
      <c r="A55" t="s">
        <v>49</v>
      </c>
      <c s="34" t="s">
        <v>187</v>
      </c>
      <c s="34" t="s">
        <v>8223</v>
      </c>
      <c s="35" t="s">
        <v>5</v>
      </c>
      <c s="6" t="s">
        <v>8224</v>
      </c>
      <c s="36" t="s">
        <v>60</v>
      </c>
      <c s="37">
        <v>1.98</v>
      </c>
      <c s="36">
        <v>0</v>
      </c>
      <c s="36">
        <f>ROUND(G55*H55,6)</f>
      </c>
      <c r="L55" s="38">
        <v>0</v>
      </c>
      <c s="32">
        <f>ROUND(ROUND(L55,2)*ROUND(G55,3),2)</f>
      </c>
      <c s="36" t="s">
        <v>53</v>
      </c>
      <c>
        <f>(M55*21)/100</f>
      </c>
      <c t="s">
        <v>27</v>
      </c>
    </row>
    <row r="56" spans="1:5" ht="12.75">
      <c r="A56" s="35" t="s">
        <v>54</v>
      </c>
      <c r="E56" s="39" t="s">
        <v>8556</v>
      </c>
    </row>
    <row r="57" spans="1:5" ht="12.75">
      <c r="A57" s="35" t="s">
        <v>55</v>
      </c>
      <c r="E57" s="40" t="s">
        <v>8551</v>
      </c>
    </row>
    <row r="58" spans="1:5" ht="127.5">
      <c r="A58" t="s">
        <v>56</v>
      </c>
      <c r="E58" s="39" t="s">
        <v>7912</v>
      </c>
    </row>
    <row r="59" spans="1:16" ht="25.5">
      <c r="A59" t="s">
        <v>49</v>
      </c>
      <c s="34" t="s">
        <v>191</v>
      </c>
      <c s="34" t="s">
        <v>3101</v>
      </c>
      <c s="35" t="s">
        <v>3102</v>
      </c>
      <c s="6" t="s">
        <v>8234</v>
      </c>
      <c s="36" t="s">
        <v>2833</v>
      </c>
      <c s="37">
        <v>89.7</v>
      </c>
      <c s="36">
        <v>0</v>
      </c>
      <c s="36">
        <f>ROUND(G59*H59,6)</f>
      </c>
      <c r="L59" s="38">
        <v>0</v>
      </c>
      <c s="32">
        <f>ROUND(ROUND(L59,2)*ROUND(G59,3),2)</f>
      </c>
      <c s="36" t="s">
        <v>416</v>
      </c>
      <c>
        <f>(M59*21)/100</f>
      </c>
      <c t="s">
        <v>27</v>
      </c>
    </row>
    <row r="60" spans="1:5" ht="12.75">
      <c r="A60" s="35" t="s">
        <v>54</v>
      </c>
      <c r="E60" s="39" t="s">
        <v>2839</v>
      </c>
    </row>
    <row r="61" spans="1:5" ht="12.75">
      <c r="A61" s="35" t="s">
        <v>55</v>
      </c>
      <c r="E61" s="40" t="s">
        <v>8551</v>
      </c>
    </row>
    <row r="62" spans="1:5" ht="165.75">
      <c r="A62" t="s">
        <v>56</v>
      </c>
      <c r="E62" s="39" t="s">
        <v>8233</v>
      </c>
    </row>
    <row r="63" spans="1:16" ht="38.25">
      <c r="A63" t="s">
        <v>49</v>
      </c>
      <c s="34" t="s">
        <v>195</v>
      </c>
      <c s="34" t="s">
        <v>2830</v>
      </c>
      <c s="35" t="s">
        <v>2831</v>
      </c>
      <c s="6" t="s">
        <v>8232</v>
      </c>
      <c s="36" t="s">
        <v>2833</v>
      </c>
      <c s="37">
        <v>5.6</v>
      </c>
      <c s="36">
        <v>0</v>
      </c>
      <c s="36">
        <f>ROUND(G63*H63,6)</f>
      </c>
      <c r="L63" s="38">
        <v>0</v>
      </c>
      <c s="32">
        <f>ROUND(ROUND(L63,2)*ROUND(G63,3),2)</f>
      </c>
      <c s="36" t="s">
        <v>416</v>
      </c>
      <c>
        <f>(M63*21)/100</f>
      </c>
      <c t="s">
        <v>27</v>
      </c>
    </row>
    <row r="64" spans="1:5" ht="12.75">
      <c r="A64" s="35" t="s">
        <v>54</v>
      </c>
      <c r="E64" s="39" t="s">
        <v>2839</v>
      </c>
    </row>
    <row r="65" spans="1:5" ht="12.75">
      <c r="A65" s="35" t="s">
        <v>55</v>
      </c>
      <c r="E65" s="40" t="s">
        <v>8551</v>
      </c>
    </row>
    <row r="66" spans="1:5" ht="165.75">
      <c r="A66" t="s">
        <v>56</v>
      </c>
      <c r="E66" s="39" t="s">
        <v>8233</v>
      </c>
    </row>
    <row r="67" spans="1:16" ht="38.25">
      <c r="A67" t="s">
        <v>49</v>
      </c>
      <c s="34" t="s">
        <v>199</v>
      </c>
      <c s="34" t="s">
        <v>4894</v>
      </c>
      <c s="35" t="s">
        <v>4895</v>
      </c>
      <c s="6" t="s">
        <v>8236</v>
      </c>
      <c s="36" t="s">
        <v>2833</v>
      </c>
      <c s="37">
        <v>783.22</v>
      </c>
      <c s="36">
        <v>0</v>
      </c>
      <c s="36">
        <f>ROUND(G67*H67,6)</f>
      </c>
      <c r="L67" s="38">
        <v>0</v>
      </c>
      <c s="32">
        <f>ROUND(ROUND(L67,2)*ROUND(G67,3),2)</f>
      </c>
      <c s="36" t="s">
        <v>416</v>
      </c>
      <c>
        <f>(M67*21)/100</f>
      </c>
      <c t="s">
        <v>27</v>
      </c>
    </row>
    <row r="68" spans="1:5" ht="12.75">
      <c r="A68" s="35" t="s">
        <v>54</v>
      </c>
      <c r="E68" s="39" t="s">
        <v>2839</v>
      </c>
    </row>
    <row r="69" spans="1:5" ht="12.75">
      <c r="A69" s="35" t="s">
        <v>55</v>
      </c>
      <c r="E69" s="40" t="s">
        <v>8557</v>
      </c>
    </row>
    <row r="70" spans="1:5" ht="165.75">
      <c r="A70" t="s">
        <v>56</v>
      </c>
      <c r="E70" s="39" t="s">
        <v>8233</v>
      </c>
    </row>
    <row r="71" spans="1:13" ht="12.75">
      <c r="A71" t="s">
        <v>46</v>
      </c>
      <c r="C71" s="31" t="s">
        <v>1407</v>
      </c>
      <c r="E71" s="33" t="s">
        <v>8107</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8238</v>
      </c>
      <c s="35" t="s">
        <v>5</v>
      </c>
      <c s="6" t="s">
        <v>8239</v>
      </c>
      <c s="36" t="s">
        <v>80</v>
      </c>
      <c s="37">
        <v>43</v>
      </c>
      <c s="36">
        <v>0</v>
      </c>
      <c s="36">
        <f>ROUND(G72*H72,6)</f>
      </c>
      <c r="L72" s="38">
        <v>0</v>
      </c>
      <c s="32">
        <f>ROUND(ROUND(L72,2)*ROUND(G72,3),2)</f>
      </c>
      <c s="36" t="s">
        <v>53</v>
      </c>
      <c>
        <f>(M72*21)/100</f>
      </c>
      <c t="s">
        <v>27</v>
      </c>
    </row>
    <row r="73" spans="1:5" ht="12.75">
      <c r="A73" s="35" t="s">
        <v>54</v>
      </c>
      <c r="E73" s="39" t="s">
        <v>8558</v>
      </c>
    </row>
    <row r="74" spans="1:5" ht="12.75">
      <c r="A74" s="35" t="s">
        <v>55</v>
      </c>
      <c r="E74" s="40" t="s">
        <v>8241</v>
      </c>
    </row>
    <row r="75" spans="1:5" ht="102">
      <c r="A75" t="s">
        <v>56</v>
      </c>
      <c r="E75" s="39" t="s">
        <v>8242</v>
      </c>
    </row>
    <row r="76" spans="1:16" ht="12.75">
      <c r="A76" t="s">
        <v>49</v>
      </c>
      <c s="34" t="s">
        <v>94</v>
      </c>
      <c s="34" t="s">
        <v>8559</v>
      </c>
      <c s="35" t="s">
        <v>5</v>
      </c>
      <c s="6" t="s">
        <v>8560</v>
      </c>
      <c s="36" t="s">
        <v>75</v>
      </c>
      <c s="37">
        <v>1756</v>
      </c>
      <c s="36">
        <v>0</v>
      </c>
      <c s="36">
        <f>ROUND(G76*H76,6)</f>
      </c>
      <c r="L76" s="38">
        <v>0</v>
      </c>
      <c s="32">
        <f>ROUND(ROUND(L76,2)*ROUND(G76,3),2)</f>
      </c>
      <c s="36" t="s">
        <v>53</v>
      </c>
      <c>
        <f>(M76*21)/100</f>
      </c>
      <c t="s">
        <v>27</v>
      </c>
    </row>
    <row r="77" spans="1:5" ht="12.75">
      <c r="A77" s="35" t="s">
        <v>54</v>
      </c>
      <c r="E77" s="39" t="s">
        <v>8561</v>
      </c>
    </row>
    <row r="78" spans="1:5" ht="12.75">
      <c r="A78" s="35" t="s">
        <v>55</v>
      </c>
      <c r="E78" s="40" t="s">
        <v>8401</v>
      </c>
    </row>
    <row r="79" spans="1:5" ht="89.25">
      <c r="A79" t="s">
        <v>56</v>
      </c>
      <c r="E79" s="39" t="s">
        <v>8108</v>
      </c>
    </row>
    <row r="80" spans="1:16" ht="25.5">
      <c r="A80" t="s">
        <v>49</v>
      </c>
      <c s="34" t="s">
        <v>98</v>
      </c>
      <c s="34" t="s">
        <v>8562</v>
      </c>
      <c s="35" t="s">
        <v>5</v>
      </c>
      <c s="6" t="s">
        <v>8563</v>
      </c>
      <c s="36" t="s">
        <v>75</v>
      </c>
      <c s="37">
        <v>11500</v>
      </c>
      <c s="36">
        <v>0</v>
      </c>
      <c s="36">
        <f>ROUND(G80*H80,6)</f>
      </c>
      <c r="L80" s="38">
        <v>0</v>
      </c>
      <c s="32">
        <f>ROUND(ROUND(L80,2)*ROUND(G80,3),2)</f>
      </c>
      <c s="36" t="s">
        <v>53</v>
      </c>
      <c>
        <f>(M80*21)/100</f>
      </c>
      <c t="s">
        <v>27</v>
      </c>
    </row>
    <row r="81" spans="1:5" ht="12.75">
      <c r="A81" s="35" t="s">
        <v>54</v>
      </c>
      <c r="E81" s="39" t="s">
        <v>8564</v>
      </c>
    </row>
    <row r="82" spans="1:5" ht="12.75">
      <c r="A82" s="35" t="s">
        <v>55</v>
      </c>
      <c r="E82" s="40" t="s">
        <v>8401</v>
      </c>
    </row>
    <row r="83" spans="1:5" ht="89.25">
      <c r="A83" t="s">
        <v>56</v>
      </c>
      <c r="E83" s="39" t="s">
        <v>8108</v>
      </c>
    </row>
    <row r="84" spans="1:16" ht="25.5">
      <c r="A84" t="s">
        <v>49</v>
      </c>
      <c s="34" t="s">
        <v>103</v>
      </c>
      <c s="34" t="s">
        <v>8257</v>
      </c>
      <c s="35" t="s">
        <v>5</v>
      </c>
      <c s="6" t="s">
        <v>8258</v>
      </c>
      <c s="36" t="s">
        <v>80</v>
      </c>
      <c s="37">
        <v>43</v>
      </c>
      <c s="36">
        <v>0</v>
      </c>
      <c s="36">
        <f>ROUND(G84*H84,6)</f>
      </c>
      <c r="L84" s="38">
        <v>0</v>
      </c>
      <c s="32">
        <f>ROUND(ROUND(L84,2)*ROUND(G84,3),2)</f>
      </c>
      <c s="36" t="s">
        <v>53</v>
      </c>
      <c>
        <f>(M84*21)/100</f>
      </c>
      <c t="s">
        <v>27</v>
      </c>
    </row>
    <row r="85" spans="1:5" ht="12.75">
      <c r="A85" s="35" t="s">
        <v>54</v>
      </c>
      <c r="E85" s="39" t="s">
        <v>8561</v>
      </c>
    </row>
    <row r="86" spans="1:5" ht="12.75">
      <c r="A86" s="35" t="s">
        <v>55</v>
      </c>
      <c r="E86" s="40" t="s">
        <v>8401</v>
      </c>
    </row>
    <row r="87" spans="1:5" ht="102">
      <c r="A87" t="s">
        <v>56</v>
      </c>
      <c r="E87" s="39" t="s">
        <v>8114</v>
      </c>
    </row>
    <row r="88" spans="1:16" ht="25.5">
      <c r="A88" t="s">
        <v>49</v>
      </c>
      <c s="34" t="s">
        <v>106</v>
      </c>
      <c s="34" t="s">
        <v>8118</v>
      </c>
      <c s="35" t="s">
        <v>5</v>
      </c>
      <c s="6" t="s">
        <v>8119</v>
      </c>
      <c s="36" t="s">
        <v>80</v>
      </c>
      <c s="37">
        <v>59</v>
      </c>
      <c s="36">
        <v>0</v>
      </c>
      <c s="36">
        <f>ROUND(G88*H88,6)</f>
      </c>
      <c r="L88" s="38">
        <v>0</v>
      </c>
      <c s="32">
        <f>ROUND(ROUND(L88,2)*ROUND(G88,3),2)</f>
      </c>
      <c s="36" t="s">
        <v>53</v>
      </c>
      <c>
        <f>(M88*21)/100</f>
      </c>
      <c t="s">
        <v>27</v>
      </c>
    </row>
    <row r="89" spans="1:5" ht="12.75">
      <c r="A89" s="35" t="s">
        <v>54</v>
      </c>
      <c r="E89" s="39" t="s">
        <v>8564</v>
      </c>
    </row>
    <row r="90" spans="1:5" ht="12.75">
      <c r="A90" s="35" t="s">
        <v>55</v>
      </c>
      <c r="E90" s="40" t="s">
        <v>8401</v>
      </c>
    </row>
    <row r="91" spans="1:5" ht="102">
      <c r="A91" t="s">
        <v>56</v>
      </c>
      <c r="E91" s="39" t="s">
        <v>8114</v>
      </c>
    </row>
    <row r="92" spans="1:16" ht="12.75">
      <c r="A92" t="s">
        <v>49</v>
      </c>
      <c s="34" t="s">
        <v>110</v>
      </c>
      <c s="34" t="s">
        <v>2153</v>
      </c>
      <c s="35" t="s">
        <v>5</v>
      </c>
      <c s="6" t="s">
        <v>2154</v>
      </c>
      <c s="36" t="s">
        <v>75</v>
      </c>
      <c s="37">
        <v>437</v>
      </c>
      <c s="36">
        <v>0</v>
      </c>
      <c s="36">
        <f>ROUND(G92*H92,6)</f>
      </c>
      <c r="L92" s="38">
        <v>0</v>
      </c>
      <c s="32">
        <f>ROUND(ROUND(L92,2)*ROUND(G92,3),2)</f>
      </c>
      <c s="36" t="s">
        <v>53</v>
      </c>
      <c>
        <f>(M92*21)/100</f>
      </c>
      <c t="s">
        <v>27</v>
      </c>
    </row>
    <row r="93" spans="1:5" ht="12.75">
      <c r="A93" s="35" t="s">
        <v>54</v>
      </c>
      <c r="E93" s="39" t="s">
        <v>8260</v>
      </c>
    </row>
    <row r="94" spans="1:5" ht="12.75">
      <c r="A94" s="35" t="s">
        <v>55</v>
      </c>
      <c r="E94" s="40" t="s">
        <v>8261</v>
      </c>
    </row>
    <row r="95" spans="1:5" ht="140.25">
      <c r="A95" t="s">
        <v>56</v>
      </c>
      <c r="E95" s="39" t="s">
        <v>8156</v>
      </c>
    </row>
    <row r="96" spans="1:16" ht="12.75">
      <c r="A96" t="s">
        <v>49</v>
      </c>
      <c s="34" t="s">
        <v>113</v>
      </c>
      <c s="34" t="s">
        <v>2156</v>
      </c>
      <c s="35" t="s">
        <v>5</v>
      </c>
      <c s="6" t="s">
        <v>2157</v>
      </c>
      <c s="36" t="s">
        <v>75</v>
      </c>
      <c s="37">
        <v>437</v>
      </c>
      <c s="36">
        <v>0</v>
      </c>
      <c s="36">
        <f>ROUND(G96*H96,6)</f>
      </c>
      <c r="L96" s="38">
        <v>0</v>
      </c>
      <c s="32">
        <f>ROUND(ROUND(L96,2)*ROUND(G96,3),2)</f>
      </c>
      <c s="36" t="s">
        <v>53</v>
      </c>
      <c>
        <f>(M96*21)/100</f>
      </c>
      <c t="s">
        <v>27</v>
      </c>
    </row>
    <row r="97" spans="1:5" ht="12.75">
      <c r="A97" s="35" t="s">
        <v>54</v>
      </c>
      <c r="E97" s="39" t="s">
        <v>8260</v>
      </c>
    </row>
    <row r="98" spans="1:5" ht="12.75">
      <c r="A98" s="35" t="s">
        <v>55</v>
      </c>
      <c r="E98" s="40" t="s">
        <v>8261</v>
      </c>
    </row>
    <row r="99" spans="1:5" ht="102">
      <c r="A99" t="s">
        <v>56</v>
      </c>
      <c r="E99" s="39" t="s">
        <v>8262</v>
      </c>
    </row>
    <row r="100" spans="1:16" ht="12.75">
      <c r="A100" t="s">
        <v>49</v>
      </c>
      <c s="34" t="s">
        <v>117</v>
      </c>
      <c s="34" t="s">
        <v>8565</v>
      </c>
      <c s="35" t="s">
        <v>5</v>
      </c>
      <c s="6" t="s">
        <v>8566</v>
      </c>
      <c s="36" t="s">
        <v>80</v>
      </c>
      <c s="37">
        <v>32</v>
      </c>
      <c s="36">
        <v>0</v>
      </c>
      <c s="36">
        <f>ROUND(G100*H100,6)</f>
      </c>
      <c r="L100" s="38">
        <v>0</v>
      </c>
      <c s="32">
        <f>ROUND(ROUND(L100,2)*ROUND(G100,3),2)</f>
      </c>
      <c s="36" t="s">
        <v>53</v>
      </c>
      <c>
        <f>(M100*21)/100</f>
      </c>
      <c t="s">
        <v>27</v>
      </c>
    </row>
    <row r="101" spans="1:5" ht="12.75">
      <c r="A101" s="35" t="s">
        <v>54</v>
      </c>
      <c r="E101" s="39" t="s">
        <v>8561</v>
      </c>
    </row>
    <row r="102" spans="1:5" ht="12.75">
      <c r="A102" s="35" t="s">
        <v>55</v>
      </c>
      <c r="E102" s="40" t="s">
        <v>8401</v>
      </c>
    </row>
    <row r="103" spans="1:5" ht="102">
      <c r="A103" t="s">
        <v>56</v>
      </c>
      <c r="E103" s="39" t="s">
        <v>8114</v>
      </c>
    </row>
    <row r="104" spans="1:16" ht="25.5">
      <c r="A104" t="s">
        <v>49</v>
      </c>
      <c s="34" t="s">
        <v>121</v>
      </c>
      <c s="34" t="s">
        <v>8567</v>
      </c>
      <c s="35" t="s">
        <v>5</v>
      </c>
      <c s="6" t="s">
        <v>8568</v>
      </c>
      <c s="36" t="s">
        <v>80</v>
      </c>
      <c s="37">
        <v>50</v>
      </c>
      <c s="36">
        <v>0</v>
      </c>
      <c s="36">
        <f>ROUND(G104*H104,6)</f>
      </c>
      <c r="L104" s="38">
        <v>0</v>
      </c>
      <c s="32">
        <f>ROUND(ROUND(L104,2)*ROUND(G104,3),2)</f>
      </c>
      <c s="36" t="s">
        <v>53</v>
      </c>
      <c>
        <f>(M104*21)/100</f>
      </c>
      <c t="s">
        <v>27</v>
      </c>
    </row>
    <row r="105" spans="1:5" ht="12.75">
      <c r="A105" s="35" t="s">
        <v>54</v>
      </c>
      <c r="E105" s="39" t="s">
        <v>8564</v>
      </c>
    </row>
    <row r="106" spans="1:5" ht="12.75">
      <c r="A106" s="35" t="s">
        <v>55</v>
      </c>
      <c r="E106" s="40" t="s">
        <v>8401</v>
      </c>
    </row>
    <row r="107" spans="1:5" ht="102">
      <c r="A107" t="s">
        <v>56</v>
      </c>
      <c r="E107" s="39" t="s">
        <v>8114</v>
      </c>
    </row>
    <row r="108" spans="1:16" ht="25.5">
      <c r="A108" t="s">
        <v>49</v>
      </c>
      <c s="34" t="s">
        <v>125</v>
      </c>
      <c s="34" t="s">
        <v>3030</v>
      </c>
      <c s="35" t="s">
        <v>5</v>
      </c>
      <c s="6" t="s">
        <v>3031</v>
      </c>
      <c s="36" t="s">
        <v>80</v>
      </c>
      <c s="37">
        <v>9</v>
      </c>
      <c s="36">
        <v>0</v>
      </c>
      <c s="36">
        <f>ROUND(G108*H108,6)</f>
      </c>
      <c r="L108" s="38">
        <v>0</v>
      </c>
      <c s="32">
        <f>ROUND(ROUND(L108,2)*ROUND(G108,3),2)</f>
      </c>
      <c s="36" t="s">
        <v>53</v>
      </c>
      <c>
        <f>(M108*21)/100</f>
      </c>
      <c t="s">
        <v>27</v>
      </c>
    </row>
    <row r="109" spans="1:5" ht="12.75">
      <c r="A109" s="35" t="s">
        <v>54</v>
      </c>
      <c r="E109" s="39" t="s">
        <v>8564</v>
      </c>
    </row>
    <row r="110" spans="1:5" ht="12.75">
      <c r="A110" s="35" t="s">
        <v>55</v>
      </c>
      <c r="E110" s="40" t="s">
        <v>8401</v>
      </c>
    </row>
    <row r="111" spans="1:5" ht="102">
      <c r="A111" t="s">
        <v>56</v>
      </c>
      <c r="E111" s="39" t="s">
        <v>8114</v>
      </c>
    </row>
    <row r="112" spans="1:16" ht="12.75">
      <c r="A112" t="s">
        <v>49</v>
      </c>
      <c s="34" t="s">
        <v>128</v>
      </c>
      <c s="34" t="s">
        <v>2149</v>
      </c>
      <c s="35" t="s">
        <v>5</v>
      </c>
      <c s="6" t="s">
        <v>2150</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8551</v>
      </c>
    </row>
    <row r="115" spans="1:5" ht="165.75">
      <c r="A115" t="s">
        <v>56</v>
      </c>
      <c r="E115" s="39" t="s">
        <v>8569</v>
      </c>
    </row>
    <row r="116" spans="1:16" ht="12.75">
      <c r="A116" t="s">
        <v>49</v>
      </c>
      <c s="34" t="s">
        <v>132</v>
      </c>
      <c s="34" t="s">
        <v>2151</v>
      </c>
      <c s="35" t="s">
        <v>5</v>
      </c>
      <c s="6" t="s">
        <v>2152</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8551</v>
      </c>
    </row>
    <row r="119" spans="1:5" ht="127.5">
      <c r="A119" t="s">
        <v>56</v>
      </c>
      <c r="E119" s="39" t="s">
        <v>8570</v>
      </c>
    </row>
    <row r="120" spans="1:16" ht="25.5">
      <c r="A120" t="s">
        <v>49</v>
      </c>
      <c s="34" t="s">
        <v>136</v>
      </c>
      <c s="34" t="s">
        <v>8571</v>
      </c>
      <c s="35" t="s">
        <v>5</v>
      </c>
      <c s="6" t="s">
        <v>8572</v>
      </c>
      <c s="36" t="s">
        <v>80</v>
      </c>
      <c s="37">
        <v>2</v>
      </c>
      <c s="36">
        <v>0</v>
      </c>
      <c s="36">
        <f>ROUND(G120*H120,6)</f>
      </c>
      <c r="L120" s="38">
        <v>0</v>
      </c>
      <c s="32">
        <f>ROUND(ROUND(L120,2)*ROUND(G120,3),2)</f>
      </c>
      <c s="36" t="s">
        <v>416</v>
      </c>
      <c>
        <f>(M120*21)/100</f>
      </c>
      <c t="s">
        <v>27</v>
      </c>
    </row>
    <row r="121" spans="1:5" ht="25.5">
      <c r="A121" s="35" t="s">
        <v>54</v>
      </c>
      <c r="E121" s="39" t="s">
        <v>8573</v>
      </c>
    </row>
    <row r="122" spans="1:5" ht="12.75">
      <c r="A122" s="35" t="s">
        <v>55</v>
      </c>
      <c r="E122" s="40" t="s">
        <v>8551</v>
      </c>
    </row>
    <row r="123" spans="1:5" ht="153">
      <c r="A123" t="s">
        <v>56</v>
      </c>
      <c r="E123" s="39" t="s">
        <v>8574</v>
      </c>
    </row>
    <row r="124" spans="1:16" ht="12.75">
      <c r="A124" t="s">
        <v>49</v>
      </c>
      <c s="34" t="s">
        <v>139</v>
      </c>
      <c s="34" t="s">
        <v>1696</v>
      </c>
      <c s="35" t="s">
        <v>5</v>
      </c>
      <c s="6" t="s">
        <v>1697</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8551</v>
      </c>
    </row>
    <row r="127" spans="1:5" ht="89.25">
      <c r="A127" t="s">
        <v>56</v>
      </c>
      <c r="E127" s="39" t="s">
        <v>8465</v>
      </c>
    </row>
    <row r="128" spans="1:16" ht="12.75">
      <c r="A128" t="s">
        <v>49</v>
      </c>
      <c s="34" t="s">
        <v>143</v>
      </c>
      <c s="34" t="s">
        <v>768</v>
      </c>
      <c s="35" t="s">
        <v>5</v>
      </c>
      <c s="6" t="s">
        <v>769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8551</v>
      </c>
    </row>
    <row r="131" spans="1:5" ht="76.5">
      <c r="A131" t="s">
        <v>56</v>
      </c>
      <c r="E131" s="39" t="s">
        <v>8575</v>
      </c>
    </row>
    <row r="132" spans="1:16" ht="12.75">
      <c r="A132" t="s">
        <v>49</v>
      </c>
      <c s="34" t="s">
        <v>146</v>
      </c>
      <c s="34" t="s">
        <v>772</v>
      </c>
      <c s="35" t="s">
        <v>5</v>
      </c>
      <c s="6" t="s">
        <v>773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8551</v>
      </c>
    </row>
    <row r="135" spans="1:5" ht="76.5">
      <c r="A135" t="s">
        <v>56</v>
      </c>
      <c r="E135" s="39" t="s">
        <v>8462</v>
      </c>
    </row>
    <row r="136" spans="1:16" ht="12.75">
      <c r="A136" t="s">
        <v>49</v>
      </c>
      <c s="34" t="s">
        <v>805</v>
      </c>
      <c s="34" t="s">
        <v>775</v>
      </c>
      <c s="35" t="s">
        <v>5</v>
      </c>
      <c s="6" t="s">
        <v>776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8551</v>
      </c>
    </row>
    <row r="139" spans="1:5" ht="102">
      <c r="A139" t="s">
        <v>56</v>
      </c>
      <c r="E139" s="39" t="s">
        <v>8466</v>
      </c>
    </row>
    <row r="140" spans="1:16" ht="12.75">
      <c r="A140" t="s">
        <v>49</v>
      </c>
      <c s="34" t="s">
        <v>151</v>
      </c>
      <c s="34" t="s">
        <v>8576</v>
      </c>
      <c s="35" t="s">
        <v>5</v>
      </c>
      <c s="6" t="s">
        <v>8577</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8551</v>
      </c>
    </row>
    <row r="143" spans="1:5" ht="102">
      <c r="A143" t="s">
        <v>56</v>
      </c>
      <c r="E143" s="39" t="s">
        <v>8578</v>
      </c>
    </row>
    <row r="144" spans="1:16" ht="12.75">
      <c r="A144" t="s">
        <v>49</v>
      </c>
      <c s="34" t="s">
        <v>155</v>
      </c>
      <c s="34" t="s">
        <v>3010</v>
      </c>
      <c s="35" t="s">
        <v>5</v>
      </c>
      <c s="6" t="s">
        <v>3011</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8551</v>
      </c>
    </row>
    <row r="147" spans="1:5" ht="76.5">
      <c r="A147" t="s">
        <v>56</v>
      </c>
      <c r="E147" s="39" t="s">
        <v>8579</v>
      </c>
    </row>
    <row r="148" spans="1:16" ht="25.5">
      <c r="A148" t="s">
        <v>49</v>
      </c>
      <c s="34" t="s">
        <v>159</v>
      </c>
      <c s="34" t="s">
        <v>8580</v>
      </c>
      <c s="35" t="s">
        <v>5</v>
      </c>
      <c s="6" t="s">
        <v>8581</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8551</v>
      </c>
    </row>
    <row r="151" spans="1:5" ht="76.5">
      <c r="A151" t="s">
        <v>56</v>
      </c>
      <c r="E151" s="39" t="s">
        <v>8579</v>
      </c>
    </row>
    <row r="152" spans="1:16" ht="12.75">
      <c r="A152" t="s">
        <v>49</v>
      </c>
      <c s="34" t="s">
        <v>163</v>
      </c>
      <c s="34" t="s">
        <v>8316</v>
      </c>
      <c s="35" t="s">
        <v>5</v>
      </c>
      <c s="6" t="s">
        <v>8317</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8551</v>
      </c>
    </row>
    <row r="155" spans="1:5" ht="102">
      <c r="A155" t="s">
        <v>56</v>
      </c>
      <c r="E155" s="39" t="s">
        <v>8319</v>
      </c>
    </row>
    <row r="156" spans="1:16" ht="12.75">
      <c r="A156" t="s">
        <v>49</v>
      </c>
      <c s="34" t="s">
        <v>167</v>
      </c>
      <c s="34" t="s">
        <v>8157</v>
      </c>
      <c s="35" t="s">
        <v>5</v>
      </c>
      <c s="6" t="s">
        <v>8158</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8551</v>
      </c>
    </row>
    <row r="159" spans="1:5" ht="89.25">
      <c r="A159" t="s">
        <v>56</v>
      </c>
      <c r="E159" s="39" t="s">
        <v>8159</v>
      </c>
    </row>
    <row r="160" spans="1:16" ht="38.25">
      <c r="A160" t="s">
        <v>49</v>
      </c>
      <c s="34" t="s">
        <v>171</v>
      </c>
      <c s="34" t="s">
        <v>8150</v>
      </c>
      <c s="35" t="s">
        <v>5</v>
      </c>
      <c s="6" t="s">
        <v>8296</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8551</v>
      </c>
    </row>
    <row r="163" spans="1:5" ht="140.25">
      <c r="A163" t="s">
        <v>56</v>
      </c>
      <c r="E163" s="39" t="s">
        <v>8152</v>
      </c>
    </row>
    <row r="164" spans="1:16" ht="25.5">
      <c r="A164" t="s">
        <v>49</v>
      </c>
      <c s="34" t="s">
        <v>175</v>
      </c>
      <c s="34" t="s">
        <v>8153</v>
      </c>
      <c s="35" t="s">
        <v>5</v>
      </c>
      <c s="6" t="s">
        <v>8298</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8551</v>
      </c>
    </row>
    <row r="167" spans="1:5" ht="153">
      <c r="A167" t="s">
        <v>56</v>
      </c>
      <c r="E167" s="39" t="s">
        <v>8155</v>
      </c>
    </row>
    <row r="168" spans="1:13" ht="12.75">
      <c r="A168" t="s">
        <v>46</v>
      </c>
      <c r="C168" s="31" t="s">
        <v>1429</v>
      </c>
      <c r="E168" s="33" t="s">
        <v>8161</v>
      </c>
      <c r="J168" s="32">
        <f>0</f>
      </c>
      <c s="32">
        <f>0</f>
      </c>
      <c s="32">
        <f>0+L169+L173+L177+L181+L185+L189+L193+L197+L201+L205+L209</f>
      </c>
      <c s="32">
        <f>0+M169+M173+M177+M181+M185+M189+M193+M197+M201+M205+M209</f>
      </c>
    </row>
    <row r="169" spans="1:16" ht="25.5">
      <c r="A169" t="s">
        <v>49</v>
      </c>
      <c s="34" t="s">
        <v>203</v>
      </c>
      <c s="34" t="s">
        <v>1431</v>
      </c>
      <c s="35" t="s">
        <v>5</v>
      </c>
      <c s="6" t="s">
        <v>2794</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8162</v>
      </c>
    </row>
    <row r="173" spans="1:16" ht="38.25">
      <c r="A173" t="s">
        <v>49</v>
      </c>
      <c s="34" t="s">
        <v>207</v>
      </c>
      <c s="34" t="s">
        <v>1434</v>
      </c>
      <c s="35" t="s">
        <v>5</v>
      </c>
      <c s="6" t="s">
        <v>2995</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8162</v>
      </c>
    </row>
    <row r="177" spans="1:16" ht="12.75">
      <c r="A177" t="s">
        <v>49</v>
      </c>
      <c s="34" t="s">
        <v>211</v>
      </c>
      <c s="34" t="s">
        <v>8582</v>
      </c>
      <c s="35" t="s">
        <v>5</v>
      </c>
      <c s="6" t="s">
        <v>8583</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8584</v>
      </c>
    </row>
    <row r="181" spans="1:16" ht="12.75">
      <c r="A181" t="s">
        <v>49</v>
      </c>
      <c s="34" t="s">
        <v>215</v>
      </c>
      <c s="34" t="s">
        <v>8585</v>
      </c>
      <c s="35" t="s">
        <v>5</v>
      </c>
      <c s="6" t="s">
        <v>8586</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8469</v>
      </c>
    </row>
    <row r="185" spans="1:16" ht="25.5">
      <c r="A185" t="s">
        <v>49</v>
      </c>
      <c s="34" t="s">
        <v>219</v>
      </c>
      <c s="34" t="s">
        <v>1437</v>
      </c>
      <c s="35" t="s">
        <v>5</v>
      </c>
      <c s="6" t="s">
        <v>1438</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8163</v>
      </c>
    </row>
    <row r="189" spans="1:16" ht="12.75">
      <c r="A189" t="s">
        <v>49</v>
      </c>
      <c s="34" t="s">
        <v>223</v>
      </c>
      <c s="34" t="s">
        <v>1440</v>
      </c>
      <c s="35" t="s">
        <v>5</v>
      </c>
      <c s="6" t="s">
        <v>1441</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8164</v>
      </c>
    </row>
    <row r="193" spans="1:16" ht="12.75">
      <c r="A193" t="s">
        <v>49</v>
      </c>
      <c s="34" t="s">
        <v>227</v>
      </c>
      <c s="34" t="s">
        <v>2997</v>
      </c>
      <c s="35" t="s">
        <v>5</v>
      </c>
      <c s="6" t="s">
        <v>2998</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8165</v>
      </c>
    </row>
    <row r="197" spans="1:16" ht="12.75">
      <c r="A197" t="s">
        <v>49</v>
      </c>
      <c s="34" t="s">
        <v>231</v>
      </c>
      <c s="34" t="s">
        <v>1443</v>
      </c>
      <c s="35" t="s">
        <v>5</v>
      </c>
      <c s="6" t="s">
        <v>1444</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8166</v>
      </c>
    </row>
    <row r="201" spans="1:16" ht="12.75">
      <c r="A201" t="s">
        <v>49</v>
      </c>
      <c s="34" t="s">
        <v>235</v>
      </c>
      <c s="34" t="s">
        <v>1292</v>
      </c>
      <c s="35" t="s">
        <v>5</v>
      </c>
      <c s="6" t="s">
        <v>1293</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8167</v>
      </c>
    </row>
    <row r="205" spans="1:16" ht="12.75">
      <c r="A205" t="s">
        <v>49</v>
      </c>
      <c s="34" t="s">
        <v>239</v>
      </c>
      <c s="34" t="s">
        <v>2854</v>
      </c>
      <c s="35" t="s">
        <v>5</v>
      </c>
      <c s="6" t="s">
        <v>2855</v>
      </c>
      <c s="36" t="s">
        <v>80</v>
      </c>
      <c s="37">
        <v>1</v>
      </c>
      <c s="36">
        <v>0</v>
      </c>
      <c s="36">
        <f>ROUND(G205*H205,6)</f>
      </c>
      <c r="L205" s="38">
        <v>0</v>
      </c>
      <c s="32">
        <f>ROUND(ROUND(L205,2)*ROUND(G205,3),2)</f>
      </c>
      <c s="36" t="s">
        <v>416</v>
      </c>
      <c>
        <f>(M205*21)/100</f>
      </c>
      <c t="s">
        <v>27</v>
      </c>
    </row>
    <row r="206" spans="1:5" ht="12.75">
      <c r="A206" s="35" t="s">
        <v>54</v>
      </c>
      <c r="E206" s="39" t="s">
        <v>5</v>
      </c>
    </row>
    <row r="207" spans="1:5" ht="12.75">
      <c r="A207" s="35" t="s">
        <v>55</v>
      </c>
      <c r="E207" s="40" t="s">
        <v>2856</v>
      </c>
    </row>
    <row r="208" spans="1:5" ht="12.75">
      <c r="A208" t="s">
        <v>56</v>
      </c>
      <c r="E208" s="39" t="s">
        <v>1767</v>
      </c>
    </row>
    <row r="209" spans="1:16" ht="12.75">
      <c r="A209" t="s">
        <v>49</v>
      </c>
      <c s="34" t="s">
        <v>243</v>
      </c>
      <c s="34" t="s">
        <v>2857</v>
      </c>
      <c s="35" t="s">
        <v>5</v>
      </c>
      <c s="6" t="s">
        <v>2858</v>
      </c>
      <c s="36" t="s">
        <v>702</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2859</v>
      </c>
    </row>
    <row r="212" spans="1:5" ht="12.75">
      <c r="A212" t="s">
        <v>56</v>
      </c>
      <c r="E212"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8589</v>
      </c>
      <c r="E8" s="30" t="s">
        <v>8588</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1318</v>
      </c>
      <c s="35" t="s">
        <v>5</v>
      </c>
      <c s="6" t="s">
        <v>1319</v>
      </c>
      <c s="36" t="s">
        <v>60</v>
      </c>
      <c s="37">
        <v>1005.2</v>
      </c>
      <c s="36">
        <v>0</v>
      </c>
      <c s="36">
        <f>ROUND(G10*H10,6)</f>
      </c>
      <c r="L10" s="38">
        <v>0</v>
      </c>
      <c s="32">
        <f>ROUND(ROUND(L10,2)*ROUND(G10,3),2)</f>
      </c>
      <c s="36" t="s">
        <v>53</v>
      </c>
      <c>
        <f>(M10*21)/100</f>
      </c>
      <c t="s">
        <v>27</v>
      </c>
    </row>
    <row r="11" spans="1:5" ht="25.5">
      <c r="A11" s="35" t="s">
        <v>54</v>
      </c>
      <c r="E11" s="39" t="s">
        <v>8590</v>
      </c>
    </row>
    <row r="12" spans="1:5" ht="25.5">
      <c r="A12" s="35" t="s">
        <v>55</v>
      </c>
      <c r="E12" s="40" t="s">
        <v>8591</v>
      </c>
    </row>
    <row r="13" spans="1:5" ht="318.75">
      <c r="A13" t="s">
        <v>56</v>
      </c>
      <c r="E13" s="39" t="s">
        <v>8189</v>
      </c>
    </row>
    <row r="14" spans="1:16" ht="12.75">
      <c r="A14" t="s">
        <v>49</v>
      </c>
      <c s="34" t="s">
        <v>27</v>
      </c>
      <c s="34" t="s">
        <v>8190</v>
      </c>
      <c s="35" t="s">
        <v>5</v>
      </c>
      <c s="6" t="s">
        <v>8191</v>
      </c>
      <c s="36" t="s">
        <v>75</v>
      </c>
      <c s="37">
        <v>50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53">
      <c r="A17" t="s">
        <v>56</v>
      </c>
      <c r="E17" s="39" t="s">
        <v>8193</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8592</v>
      </c>
    </row>
    <row r="20" spans="1:5" ht="51">
      <c r="A20" s="35" t="s">
        <v>55</v>
      </c>
      <c r="E20" s="40" t="s">
        <v>8593</v>
      </c>
    </row>
    <row r="21" spans="1:5" ht="229.5">
      <c r="A21" t="s">
        <v>56</v>
      </c>
      <c r="E21" s="39" t="s">
        <v>8196</v>
      </c>
    </row>
    <row r="22" spans="1:16" ht="12.75">
      <c r="A22" t="s">
        <v>49</v>
      </c>
      <c s="34" t="s">
        <v>65</v>
      </c>
      <c s="34" t="s">
        <v>8197</v>
      </c>
      <c s="35" t="s">
        <v>5</v>
      </c>
      <c s="6" t="s">
        <v>8198</v>
      </c>
      <c s="36" t="s">
        <v>60</v>
      </c>
      <c s="37">
        <v>116.93</v>
      </c>
      <c s="36">
        <v>0</v>
      </c>
      <c s="36">
        <f>ROUND(G22*H22,6)</f>
      </c>
      <c r="L22" s="38">
        <v>0</v>
      </c>
      <c s="32">
        <f>ROUND(ROUND(L22,2)*ROUND(G22,3),2)</f>
      </c>
      <c s="36" t="s">
        <v>53</v>
      </c>
      <c>
        <f>(M22*21)/100</f>
      </c>
      <c t="s">
        <v>27</v>
      </c>
    </row>
    <row r="23" spans="1:5" ht="12.75">
      <c r="A23" s="35" t="s">
        <v>54</v>
      </c>
      <c r="E23" s="39" t="s">
        <v>8199</v>
      </c>
    </row>
    <row r="24" spans="1:5" ht="25.5">
      <c r="A24" s="35" t="s">
        <v>55</v>
      </c>
      <c r="E24" s="40" t="s">
        <v>8594</v>
      </c>
    </row>
    <row r="25" spans="1:5" ht="408">
      <c r="A25" t="s">
        <v>56</v>
      </c>
      <c r="E25" s="39" t="s">
        <v>8201</v>
      </c>
    </row>
    <row r="26" spans="1:16" ht="12.75">
      <c r="A26" t="s">
        <v>49</v>
      </c>
      <c s="34" t="s">
        <v>69</v>
      </c>
      <c s="34" t="s">
        <v>956</v>
      </c>
      <c s="35" t="s">
        <v>5</v>
      </c>
      <c s="6" t="s">
        <v>957</v>
      </c>
      <c s="36" t="s">
        <v>75</v>
      </c>
      <c s="37">
        <v>4708</v>
      </c>
      <c s="36">
        <v>0</v>
      </c>
      <c s="36">
        <f>ROUND(G26*H26,6)</f>
      </c>
      <c r="L26" s="38">
        <v>0</v>
      </c>
      <c s="32">
        <f>ROUND(ROUND(L26,2)*ROUND(G26,3),2)</f>
      </c>
      <c s="36" t="s">
        <v>53</v>
      </c>
      <c>
        <f>(M26*21)/100</f>
      </c>
      <c t="s">
        <v>27</v>
      </c>
    </row>
    <row r="27" spans="1:5" ht="12.75">
      <c r="A27" s="35" t="s">
        <v>54</v>
      </c>
      <c r="E27" s="39" t="s">
        <v>8595</v>
      </c>
    </row>
    <row r="28" spans="1:5" ht="12.75">
      <c r="A28" s="35" t="s">
        <v>55</v>
      </c>
      <c r="E28" s="40" t="s">
        <v>8203</v>
      </c>
    </row>
    <row r="29" spans="1:5" ht="140.25">
      <c r="A29" t="s">
        <v>56</v>
      </c>
      <c r="E29" s="39" t="s">
        <v>8095</v>
      </c>
    </row>
    <row r="30" spans="1:16" ht="12.75">
      <c r="A30" t="s">
        <v>49</v>
      </c>
      <c s="34" t="s">
        <v>72</v>
      </c>
      <c s="34" t="s">
        <v>950</v>
      </c>
      <c s="35" t="s">
        <v>5</v>
      </c>
      <c s="6" t="s">
        <v>951</v>
      </c>
      <c s="36" t="s">
        <v>75</v>
      </c>
      <c s="37">
        <v>2797</v>
      </c>
      <c s="36">
        <v>0</v>
      </c>
      <c s="36">
        <f>ROUND(G30*H30,6)</f>
      </c>
      <c r="L30" s="38">
        <v>0</v>
      </c>
      <c s="32">
        <f>ROUND(ROUND(L30,2)*ROUND(G30,3),2)</f>
      </c>
      <c s="36" t="s">
        <v>53</v>
      </c>
      <c>
        <f>(M30*21)/100</f>
      </c>
      <c t="s">
        <v>27</v>
      </c>
    </row>
    <row r="31" spans="1:5" ht="12.75">
      <c r="A31" s="35" t="s">
        <v>54</v>
      </c>
      <c r="E31" s="39" t="s">
        <v>8596</v>
      </c>
    </row>
    <row r="32" spans="1:5" ht="12.75">
      <c r="A32" s="35" t="s">
        <v>55</v>
      </c>
      <c r="E32" s="40" t="s">
        <v>8203</v>
      </c>
    </row>
    <row r="33" spans="1:5" ht="114.75">
      <c r="A33" t="s">
        <v>56</v>
      </c>
      <c r="E33" s="39" t="s">
        <v>8102</v>
      </c>
    </row>
    <row r="34" spans="1:16" ht="25.5">
      <c r="A34" t="s">
        <v>49</v>
      </c>
      <c s="34" t="s">
        <v>77</v>
      </c>
      <c s="34" t="s">
        <v>1307</v>
      </c>
      <c s="35" t="s">
        <v>5</v>
      </c>
      <c s="6" t="s">
        <v>1308</v>
      </c>
      <c s="36" t="s">
        <v>75</v>
      </c>
      <c s="37">
        <v>2797</v>
      </c>
      <c s="36">
        <v>0</v>
      </c>
      <c s="36">
        <f>ROUND(G34*H34,6)</f>
      </c>
      <c r="L34" s="38">
        <v>0</v>
      </c>
      <c s="32">
        <f>ROUND(ROUND(L34,2)*ROUND(G34,3),2)</f>
      </c>
      <c s="36" t="s">
        <v>53</v>
      </c>
      <c>
        <f>(M34*21)/100</f>
      </c>
      <c t="s">
        <v>27</v>
      </c>
    </row>
    <row r="35" spans="1:5" ht="12.75">
      <c r="A35" s="35" t="s">
        <v>54</v>
      </c>
      <c r="E35" s="39" t="s">
        <v>8596</v>
      </c>
    </row>
    <row r="36" spans="1:5" ht="12.75">
      <c r="A36" s="35" t="s">
        <v>55</v>
      </c>
      <c r="E36" s="40" t="s">
        <v>8203</v>
      </c>
    </row>
    <row r="37" spans="1:5" ht="140.25">
      <c r="A37" t="s">
        <v>56</v>
      </c>
      <c r="E37" s="39" t="s">
        <v>8097</v>
      </c>
    </row>
    <row r="38" spans="1:16" ht="25.5">
      <c r="A38" t="s">
        <v>49</v>
      </c>
      <c s="34" t="s">
        <v>82</v>
      </c>
      <c s="34" t="s">
        <v>8205</v>
      </c>
      <c s="35" t="s">
        <v>5</v>
      </c>
      <c s="6" t="s">
        <v>8206</v>
      </c>
      <c s="36" t="s">
        <v>75</v>
      </c>
      <c s="37">
        <v>100</v>
      </c>
      <c s="36">
        <v>0</v>
      </c>
      <c s="36">
        <f>ROUND(G38*H38,6)</f>
      </c>
      <c r="L38" s="38">
        <v>0</v>
      </c>
      <c s="32">
        <f>ROUND(ROUND(L38,2)*ROUND(G38,3),2)</f>
      </c>
      <c s="36" t="s">
        <v>53</v>
      </c>
      <c>
        <f>(M38*21)/100</f>
      </c>
      <c t="s">
        <v>27</v>
      </c>
    </row>
    <row r="39" spans="1:5" ht="12.75">
      <c r="A39" s="35" t="s">
        <v>54</v>
      </c>
      <c r="E39" s="39" t="s">
        <v>8597</v>
      </c>
    </row>
    <row r="40" spans="1:5" ht="12.75">
      <c r="A40" s="35" t="s">
        <v>55</v>
      </c>
      <c r="E40" s="40" t="s">
        <v>8203</v>
      </c>
    </row>
    <row r="41" spans="1:5" ht="127.5">
      <c r="A41" t="s">
        <v>56</v>
      </c>
      <c r="E41" s="39" t="s">
        <v>8208</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8209</v>
      </c>
    </row>
    <row r="44" spans="1:5" ht="12.75">
      <c r="A44" s="35" t="s">
        <v>55</v>
      </c>
      <c r="E44" s="40" t="s">
        <v>8203</v>
      </c>
    </row>
    <row r="45" spans="1:5" ht="102">
      <c r="A45" t="s">
        <v>56</v>
      </c>
      <c r="E45" s="39" t="s">
        <v>8101</v>
      </c>
    </row>
    <row r="46" spans="1:16" ht="12.75">
      <c r="A46" t="s">
        <v>49</v>
      </c>
      <c s="34" t="s">
        <v>90</v>
      </c>
      <c s="34" t="s">
        <v>8210</v>
      </c>
      <c s="35" t="s">
        <v>5</v>
      </c>
      <c s="6" t="s">
        <v>8211</v>
      </c>
      <c s="36" t="s">
        <v>75</v>
      </c>
      <c s="37">
        <v>44.5</v>
      </c>
      <c s="36">
        <v>0</v>
      </c>
      <c s="36">
        <f>ROUND(G46*H46,6)</f>
      </c>
      <c r="L46" s="38">
        <v>0</v>
      </c>
      <c s="32">
        <f>ROUND(ROUND(L46,2)*ROUND(G46,3),2)</f>
      </c>
      <c s="36" t="s">
        <v>53</v>
      </c>
      <c>
        <f>(M46*21)/100</f>
      </c>
      <c t="s">
        <v>27</v>
      </c>
    </row>
    <row r="47" spans="1:5" ht="12.75">
      <c r="A47" s="35" t="s">
        <v>54</v>
      </c>
      <c r="E47" s="39" t="s">
        <v>8212</v>
      </c>
    </row>
    <row r="48" spans="1:5" ht="12.75">
      <c r="A48" s="35" t="s">
        <v>55</v>
      </c>
      <c r="E48" s="40" t="s">
        <v>8213</v>
      </c>
    </row>
    <row r="49" spans="1:5" ht="191.25">
      <c r="A49" t="s">
        <v>56</v>
      </c>
      <c r="E49" s="39" t="s">
        <v>5048</v>
      </c>
    </row>
    <row r="50" spans="1:16" ht="12.75">
      <c r="A50" t="s">
        <v>49</v>
      </c>
      <c s="34" t="s">
        <v>94</v>
      </c>
      <c s="34" t="s">
        <v>796</v>
      </c>
      <c s="35" t="s">
        <v>5</v>
      </c>
      <c s="6" t="s">
        <v>797</v>
      </c>
      <c s="36" t="s">
        <v>75</v>
      </c>
      <c s="37">
        <v>158.5</v>
      </c>
      <c s="36">
        <v>0</v>
      </c>
      <c s="36">
        <f>ROUND(G50*H50,6)</f>
      </c>
      <c r="L50" s="38">
        <v>0</v>
      </c>
      <c s="32">
        <f>ROUND(ROUND(L50,2)*ROUND(G50,3),2)</f>
      </c>
      <c s="36" t="s">
        <v>53</v>
      </c>
      <c>
        <f>(M50*21)/100</f>
      </c>
      <c t="s">
        <v>27</v>
      </c>
    </row>
    <row r="51" spans="1:5" ht="12.75">
      <c r="A51" s="35" t="s">
        <v>54</v>
      </c>
      <c r="E51" s="39" t="s">
        <v>8214</v>
      </c>
    </row>
    <row r="52" spans="1:5" ht="12.75">
      <c r="A52" s="35" t="s">
        <v>55</v>
      </c>
      <c r="E52" s="40" t="s">
        <v>8215</v>
      </c>
    </row>
    <row r="53" spans="1:5" ht="76.5">
      <c r="A53" t="s">
        <v>56</v>
      </c>
      <c r="E53" s="39" t="s">
        <v>8100</v>
      </c>
    </row>
    <row r="54" spans="1:13" ht="12.75">
      <c r="A54" t="s">
        <v>46</v>
      </c>
      <c r="C54" s="31" t="s">
        <v>110</v>
      </c>
      <c r="E54" s="33" t="s">
        <v>8216</v>
      </c>
      <c r="J54" s="32">
        <f>0</f>
      </c>
      <c s="32">
        <f>0</f>
      </c>
      <c s="32">
        <f>0+L55+L59+L63+L67+L71+L75+L79+L83</f>
      </c>
      <c s="32">
        <f>0+M55+M59+M63+M67+M71+M75+M79+M83</f>
      </c>
    </row>
    <row r="55" spans="1:16" ht="12.75">
      <c r="A55" t="s">
        <v>49</v>
      </c>
      <c s="34" t="s">
        <v>219</v>
      </c>
      <c s="34" t="s">
        <v>8217</v>
      </c>
      <c s="35" t="s">
        <v>5</v>
      </c>
      <c s="6" t="s">
        <v>8218</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8219</v>
      </c>
    </row>
    <row r="58" spans="1:5" ht="153">
      <c r="A58" t="s">
        <v>56</v>
      </c>
      <c r="E58" s="39" t="s">
        <v>1914</v>
      </c>
    </row>
    <row r="59" spans="1:16" ht="12.75">
      <c r="A59" t="s">
        <v>49</v>
      </c>
      <c s="34" t="s">
        <v>223</v>
      </c>
      <c s="34" t="s">
        <v>8220</v>
      </c>
      <c s="35" t="s">
        <v>5</v>
      </c>
      <c s="6" t="s">
        <v>8221</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8598</v>
      </c>
    </row>
    <row r="62" spans="1:5" ht="114.75">
      <c r="A62" t="s">
        <v>56</v>
      </c>
      <c r="E62" s="39" t="s">
        <v>8222</v>
      </c>
    </row>
    <row r="63" spans="1:16" ht="12.75">
      <c r="A63" t="s">
        <v>49</v>
      </c>
      <c s="34" t="s">
        <v>227</v>
      </c>
      <c s="34" t="s">
        <v>8223</v>
      </c>
      <c s="35" t="s">
        <v>5</v>
      </c>
      <c s="6" t="s">
        <v>8224</v>
      </c>
      <c s="36" t="s">
        <v>60</v>
      </c>
      <c s="37">
        <v>29</v>
      </c>
      <c s="36">
        <v>0</v>
      </c>
      <c s="36">
        <f>ROUND(G63*H63,6)</f>
      </c>
      <c r="L63" s="38">
        <v>0</v>
      </c>
      <c s="32">
        <f>ROUND(ROUND(L63,2)*ROUND(G63,3),2)</f>
      </c>
      <c s="36" t="s">
        <v>53</v>
      </c>
      <c>
        <f>(M63*21)/100</f>
      </c>
      <c t="s">
        <v>27</v>
      </c>
    </row>
    <row r="64" spans="1:5" ht="12.75">
      <c r="A64" s="35" t="s">
        <v>54</v>
      </c>
      <c r="E64" s="39" t="s">
        <v>8225</v>
      </c>
    </row>
    <row r="65" spans="1:5" ht="12.75">
      <c r="A65" s="35" t="s">
        <v>55</v>
      </c>
      <c r="E65" s="40" t="s">
        <v>8599</v>
      </c>
    </row>
    <row r="66" spans="1:5" ht="127.5">
      <c r="A66" t="s">
        <v>56</v>
      </c>
      <c r="E66" s="39" t="s">
        <v>7912</v>
      </c>
    </row>
    <row r="67" spans="1:16" ht="12.75">
      <c r="A67" t="s">
        <v>49</v>
      </c>
      <c s="34" t="s">
        <v>231</v>
      </c>
      <c s="34" t="s">
        <v>8227</v>
      </c>
      <c s="35" t="s">
        <v>5</v>
      </c>
      <c s="6" t="s">
        <v>8228</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8598</v>
      </c>
    </row>
    <row r="70" spans="1:5" ht="114.75">
      <c r="A70" t="s">
        <v>56</v>
      </c>
      <c r="E70" s="39" t="s">
        <v>8222</v>
      </c>
    </row>
    <row r="71" spans="1:16" ht="12.75">
      <c r="A71" t="s">
        <v>49</v>
      </c>
      <c s="34" t="s">
        <v>235</v>
      </c>
      <c s="34" t="s">
        <v>8230</v>
      </c>
      <c s="35" t="s">
        <v>5</v>
      </c>
      <c s="6" t="s">
        <v>8231</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8219</v>
      </c>
    </row>
    <row r="74" spans="1:5" ht="25.5">
      <c r="A74" t="s">
        <v>56</v>
      </c>
      <c r="E74" s="39" t="s">
        <v>6110</v>
      </c>
    </row>
    <row r="75" spans="1:16" ht="38.25">
      <c r="A75" t="s">
        <v>49</v>
      </c>
      <c s="34" t="s">
        <v>239</v>
      </c>
      <c s="34" t="s">
        <v>2830</v>
      </c>
      <c s="35" t="s">
        <v>2831</v>
      </c>
      <c s="6" t="s">
        <v>8232</v>
      </c>
      <c s="36" t="s">
        <v>2833</v>
      </c>
      <c s="37">
        <v>16.5</v>
      </c>
      <c s="36">
        <v>0</v>
      </c>
      <c s="36">
        <f>ROUND(G75*H75,6)</f>
      </c>
      <c r="L75" s="38">
        <v>0</v>
      </c>
      <c s="32">
        <f>ROUND(ROUND(L75,2)*ROUND(G75,3),2)</f>
      </c>
      <c s="36" t="s">
        <v>416</v>
      </c>
      <c>
        <f>(M75*21)/100</f>
      </c>
      <c t="s">
        <v>27</v>
      </c>
    </row>
    <row r="76" spans="1:5" ht="12.75">
      <c r="A76" s="35" t="s">
        <v>54</v>
      </c>
      <c r="E76" s="39" t="s">
        <v>2839</v>
      </c>
    </row>
    <row r="77" spans="1:5" ht="12.75">
      <c r="A77" s="35" t="s">
        <v>55</v>
      </c>
      <c r="E77" s="40" t="s">
        <v>8219</v>
      </c>
    </row>
    <row r="78" spans="1:5" ht="165.75">
      <c r="A78" t="s">
        <v>56</v>
      </c>
      <c r="E78" s="39" t="s">
        <v>8233</v>
      </c>
    </row>
    <row r="79" spans="1:16" ht="25.5">
      <c r="A79" t="s">
        <v>49</v>
      </c>
      <c s="34" t="s">
        <v>243</v>
      </c>
      <c s="34" t="s">
        <v>3101</v>
      </c>
      <c s="35" t="s">
        <v>3102</v>
      </c>
      <c s="6" t="s">
        <v>8234</v>
      </c>
      <c s="36" t="s">
        <v>2833</v>
      </c>
      <c s="37">
        <v>64</v>
      </c>
      <c s="36">
        <v>0</v>
      </c>
      <c s="36">
        <f>ROUND(G79*H79,6)</f>
      </c>
      <c r="L79" s="38">
        <v>0</v>
      </c>
      <c s="32">
        <f>ROUND(ROUND(L79,2)*ROUND(G79,3),2)</f>
      </c>
      <c s="36" t="s">
        <v>416</v>
      </c>
      <c>
        <f>(M79*21)/100</f>
      </c>
      <c t="s">
        <v>27</v>
      </c>
    </row>
    <row r="80" spans="1:5" ht="12.75">
      <c r="A80" s="35" t="s">
        <v>54</v>
      </c>
      <c r="E80" s="39" t="s">
        <v>2839</v>
      </c>
    </row>
    <row r="81" spans="1:5" ht="12.75">
      <c r="A81" s="35" t="s">
        <v>55</v>
      </c>
      <c r="E81" s="40" t="s">
        <v>8600</v>
      </c>
    </row>
    <row r="82" spans="1:5" ht="165.75">
      <c r="A82" t="s">
        <v>56</v>
      </c>
      <c r="E82" s="39" t="s">
        <v>8233</v>
      </c>
    </row>
    <row r="83" spans="1:16" ht="38.25">
      <c r="A83" t="s">
        <v>49</v>
      </c>
      <c s="34" t="s">
        <v>247</v>
      </c>
      <c s="34" t="s">
        <v>4894</v>
      </c>
      <c s="35" t="s">
        <v>4895</v>
      </c>
      <c s="6" t="s">
        <v>8236</v>
      </c>
      <c s="36" t="s">
        <v>2833</v>
      </c>
      <c s="37">
        <v>191.6</v>
      </c>
      <c s="36">
        <v>0</v>
      </c>
      <c s="36">
        <f>ROUND(G83*H83,6)</f>
      </c>
      <c r="L83" s="38">
        <v>0</v>
      </c>
      <c s="32">
        <f>ROUND(ROUND(L83,2)*ROUND(G83,3),2)</f>
      </c>
      <c s="36" t="s">
        <v>416</v>
      </c>
      <c>
        <f>(M83*21)/100</f>
      </c>
      <c t="s">
        <v>27</v>
      </c>
    </row>
    <row r="84" spans="1:5" ht="12.75">
      <c r="A84" s="35" t="s">
        <v>54</v>
      </c>
      <c r="E84" s="39" t="s">
        <v>2839</v>
      </c>
    </row>
    <row r="85" spans="1:5" ht="25.5">
      <c r="A85" s="35" t="s">
        <v>55</v>
      </c>
      <c r="E85" s="40" t="s">
        <v>8601</v>
      </c>
    </row>
    <row r="86" spans="1:5" ht="140.25">
      <c r="A86" t="s">
        <v>56</v>
      </c>
      <c r="E86" s="39" t="s">
        <v>4032</v>
      </c>
    </row>
    <row r="87" spans="1:13" ht="12.75">
      <c r="A87" t="s">
        <v>46</v>
      </c>
      <c r="C87" s="31" t="s">
        <v>1407</v>
      </c>
      <c r="E87" s="33" t="s">
        <v>8107</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8238</v>
      </c>
      <c s="35" t="s">
        <v>5</v>
      </c>
      <c s="6" t="s">
        <v>8239</v>
      </c>
      <c s="36" t="s">
        <v>80</v>
      </c>
      <c s="37">
        <v>3</v>
      </c>
      <c s="36">
        <v>0</v>
      </c>
      <c s="36">
        <f>ROUND(G88*H88,6)</f>
      </c>
      <c r="L88" s="38">
        <v>0</v>
      </c>
      <c s="32">
        <f>ROUND(ROUND(L88,2)*ROUND(G88,3),2)</f>
      </c>
      <c s="36" t="s">
        <v>53</v>
      </c>
      <c>
        <f>(M88*21)/100</f>
      </c>
      <c t="s">
        <v>27</v>
      </c>
    </row>
    <row r="89" spans="1:5" ht="12.75">
      <c r="A89" s="35" t="s">
        <v>54</v>
      </c>
      <c r="E89" s="39" t="s">
        <v>8240</v>
      </c>
    </row>
    <row r="90" spans="1:5" ht="12.75">
      <c r="A90" s="35" t="s">
        <v>55</v>
      </c>
      <c r="E90" s="40" t="s">
        <v>8241</v>
      </c>
    </row>
    <row r="91" spans="1:5" ht="102">
      <c r="A91" t="s">
        <v>56</v>
      </c>
      <c r="E91" s="39" t="s">
        <v>8242</v>
      </c>
    </row>
    <row r="92" spans="1:16" ht="12.75">
      <c r="A92" t="s">
        <v>49</v>
      </c>
      <c s="34" t="s">
        <v>103</v>
      </c>
      <c s="34" t="s">
        <v>784</v>
      </c>
      <c s="35" t="s">
        <v>5</v>
      </c>
      <c s="6" t="s">
        <v>785</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8243</v>
      </c>
    </row>
    <row r="95" spans="1:5" ht="89.25">
      <c r="A95" t="s">
        <v>56</v>
      </c>
      <c r="E95" s="39" t="s">
        <v>8108</v>
      </c>
    </row>
    <row r="96" spans="1:16" ht="12.75">
      <c r="A96" t="s">
        <v>49</v>
      </c>
      <c s="34" t="s">
        <v>106</v>
      </c>
      <c s="34" t="s">
        <v>8244</v>
      </c>
      <c s="35" t="s">
        <v>5</v>
      </c>
      <c s="6" t="s">
        <v>8245</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8243</v>
      </c>
    </row>
    <row r="99" spans="1:5" ht="89.25">
      <c r="A99" t="s">
        <v>56</v>
      </c>
      <c r="E99" s="39" t="s">
        <v>8108</v>
      </c>
    </row>
    <row r="100" spans="1:16" ht="12.75">
      <c r="A100" t="s">
        <v>49</v>
      </c>
      <c s="34" t="s">
        <v>110</v>
      </c>
      <c s="34" t="s">
        <v>2213</v>
      </c>
      <c s="35" t="s">
        <v>5</v>
      </c>
      <c s="6" t="s">
        <v>2214</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8243</v>
      </c>
    </row>
    <row r="103" spans="1:5" ht="89.25">
      <c r="A103" t="s">
        <v>56</v>
      </c>
      <c r="E103" s="39" t="s">
        <v>8108</v>
      </c>
    </row>
    <row r="104" spans="1:16" ht="12.75">
      <c r="A104" t="s">
        <v>49</v>
      </c>
      <c s="34" t="s">
        <v>113</v>
      </c>
      <c s="34" t="s">
        <v>2929</v>
      </c>
      <c s="35" t="s">
        <v>5</v>
      </c>
      <c s="6" t="s">
        <v>2930</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8243</v>
      </c>
    </row>
    <row r="107" spans="1:5" ht="89.25">
      <c r="A107" t="s">
        <v>56</v>
      </c>
      <c r="E107" s="39" t="s">
        <v>8108</v>
      </c>
    </row>
    <row r="108" spans="1:16" ht="12.75">
      <c r="A108" t="s">
        <v>49</v>
      </c>
      <c s="34" t="s">
        <v>117</v>
      </c>
      <c s="34" t="s">
        <v>8249</v>
      </c>
      <c s="35" t="s">
        <v>5</v>
      </c>
      <c s="6" t="s">
        <v>8250</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8243</v>
      </c>
    </row>
    <row r="111" spans="1:5" ht="89.25">
      <c r="A111" t="s">
        <v>56</v>
      </c>
      <c r="E111" s="39" t="s">
        <v>8108</v>
      </c>
    </row>
    <row r="112" spans="1:16" ht="12.75">
      <c r="A112" t="s">
        <v>49</v>
      </c>
      <c s="34" t="s">
        <v>121</v>
      </c>
      <c s="34" t="s">
        <v>8251</v>
      </c>
      <c s="35" t="s">
        <v>5</v>
      </c>
      <c s="6" t="s">
        <v>8252</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8243</v>
      </c>
    </row>
    <row r="115" spans="1:5" ht="89.25">
      <c r="A115" t="s">
        <v>56</v>
      </c>
      <c r="E115" s="39" t="s">
        <v>8108</v>
      </c>
    </row>
    <row r="116" spans="1:16" ht="12.75">
      <c r="A116" t="s">
        <v>49</v>
      </c>
      <c s="34" t="s">
        <v>125</v>
      </c>
      <c s="34" t="s">
        <v>8110</v>
      </c>
      <c s="35" t="s">
        <v>5</v>
      </c>
      <c s="6" t="s">
        <v>8111</v>
      </c>
      <c s="36" t="s">
        <v>75</v>
      </c>
      <c s="37">
        <v>1165</v>
      </c>
      <c s="36">
        <v>0</v>
      </c>
      <c s="36">
        <f>ROUND(G116*H116,6)</f>
      </c>
      <c r="L116" s="38">
        <v>0</v>
      </c>
      <c s="32">
        <f>ROUND(ROUND(L116,2)*ROUND(G116,3),2)</f>
      </c>
      <c s="36" t="s">
        <v>53</v>
      </c>
      <c>
        <f>(M116*21)/100</f>
      </c>
      <c t="s">
        <v>27</v>
      </c>
    </row>
    <row r="117" spans="1:5" ht="12.75">
      <c r="A117" s="35" t="s">
        <v>54</v>
      </c>
      <c r="E117" s="39" t="s">
        <v>8602</v>
      </c>
    </row>
    <row r="118" spans="1:5" ht="12.75">
      <c r="A118" s="35" t="s">
        <v>55</v>
      </c>
      <c r="E118" s="40" t="s">
        <v>8243</v>
      </c>
    </row>
    <row r="119" spans="1:5" ht="89.25">
      <c r="A119" t="s">
        <v>56</v>
      </c>
      <c r="E119" s="39" t="s">
        <v>8108</v>
      </c>
    </row>
    <row r="120" spans="1:16" ht="25.5">
      <c r="A120" t="s">
        <v>49</v>
      </c>
      <c s="34" t="s">
        <v>128</v>
      </c>
      <c s="34" t="s">
        <v>791</v>
      </c>
      <c s="35" t="s">
        <v>5</v>
      </c>
      <c s="6" t="s">
        <v>792</v>
      </c>
      <c s="36" t="s">
        <v>80</v>
      </c>
      <c s="37">
        <v>122</v>
      </c>
      <c s="36">
        <v>0</v>
      </c>
      <c s="36">
        <f>ROUND(G120*H120,6)</f>
      </c>
      <c r="L120" s="38">
        <v>0</v>
      </c>
      <c s="32">
        <f>ROUND(ROUND(L120,2)*ROUND(G120,3),2)</f>
      </c>
      <c s="36" t="s">
        <v>53</v>
      </c>
      <c>
        <f>(M120*21)/100</f>
      </c>
      <c t="s">
        <v>27</v>
      </c>
    </row>
    <row r="121" spans="1:5" ht="12.75">
      <c r="A121" s="35" t="s">
        <v>54</v>
      </c>
      <c r="E121" s="39" t="s">
        <v>8254</v>
      </c>
    </row>
    <row r="122" spans="1:5" ht="12.75">
      <c r="A122" s="35" t="s">
        <v>55</v>
      </c>
      <c r="E122" s="40" t="s">
        <v>8243</v>
      </c>
    </row>
    <row r="123" spans="1:5" ht="102">
      <c r="A123" t="s">
        <v>56</v>
      </c>
      <c r="E123" s="39" t="s">
        <v>8114</v>
      </c>
    </row>
    <row r="124" spans="1:16" ht="25.5">
      <c r="A124" t="s">
        <v>49</v>
      </c>
      <c s="34" t="s">
        <v>132</v>
      </c>
      <c s="34" t="s">
        <v>794</v>
      </c>
      <c s="35" t="s">
        <v>5</v>
      </c>
      <c s="6" t="s">
        <v>8255</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8243</v>
      </c>
    </row>
    <row r="127" spans="1:5" ht="102">
      <c r="A127" t="s">
        <v>56</v>
      </c>
      <c r="E127" s="39" t="s">
        <v>8114</v>
      </c>
    </row>
    <row r="128" spans="1:16" ht="25.5">
      <c r="A128" t="s">
        <v>49</v>
      </c>
      <c s="34" t="s">
        <v>136</v>
      </c>
      <c s="34" t="s">
        <v>2216</v>
      </c>
      <c s="35" t="s">
        <v>5</v>
      </c>
      <c s="6" t="s">
        <v>2217</v>
      </c>
      <c s="36" t="s">
        <v>80</v>
      </c>
      <c s="37">
        <v>50</v>
      </c>
      <c s="36">
        <v>0</v>
      </c>
      <c s="36">
        <f>ROUND(G128*H128,6)</f>
      </c>
      <c r="L128" s="38">
        <v>0</v>
      </c>
      <c s="32">
        <f>ROUND(ROUND(L128,2)*ROUND(G128,3),2)</f>
      </c>
      <c s="36" t="s">
        <v>53</v>
      </c>
      <c>
        <f>(M128*21)/100</f>
      </c>
      <c t="s">
        <v>27</v>
      </c>
    </row>
    <row r="129" spans="1:5" ht="12.75">
      <c r="A129" s="35" t="s">
        <v>54</v>
      </c>
      <c r="E129" s="39" t="s">
        <v>8256</v>
      </c>
    </row>
    <row r="130" spans="1:5" ht="12.75">
      <c r="A130" s="35" t="s">
        <v>55</v>
      </c>
      <c r="E130" s="40" t="s">
        <v>8243</v>
      </c>
    </row>
    <row r="131" spans="1:5" ht="102">
      <c r="A131" t="s">
        <v>56</v>
      </c>
      <c r="E131" s="39" t="s">
        <v>8114</v>
      </c>
    </row>
    <row r="132" spans="1:16" ht="25.5">
      <c r="A132" t="s">
        <v>49</v>
      </c>
      <c s="34" t="s">
        <v>139</v>
      </c>
      <c s="34" t="s">
        <v>8257</v>
      </c>
      <c s="35" t="s">
        <v>5</v>
      </c>
      <c s="6" t="s">
        <v>8258</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8243</v>
      </c>
    </row>
    <row r="135" spans="1:5" ht="102">
      <c r="A135" t="s">
        <v>56</v>
      </c>
      <c r="E135" s="39" t="s">
        <v>8114</v>
      </c>
    </row>
    <row r="136" spans="1:16" ht="25.5">
      <c r="A136" t="s">
        <v>49</v>
      </c>
      <c s="34" t="s">
        <v>143</v>
      </c>
      <c s="34" t="s">
        <v>8118</v>
      </c>
      <c s="35" t="s">
        <v>5</v>
      </c>
      <c s="6" t="s">
        <v>8119</v>
      </c>
      <c s="36" t="s">
        <v>80</v>
      </c>
      <c s="37">
        <v>20</v>
      </c>
      <c s="36">
        <v>0</v>
      </c>
      <c s="36">
        <f>ROUND(G136*H136,6)</f>
      </c>
      <c r="L136" s="38">
        <v>0</v>
      </c>
      <c s="32">
        <f>ROUND(ROUND(L136,2)*ROUND(G136,3),2)</f>
      </c>
      <c s="36" t="s">
        <v>53</v>
      </c>
      <c>
        <f>(M136*21)/100</f>
      </c>
      <c t="s">
        <v>27</v>
      </c>
    </row>
    <row r="137" spans="1:5" ht="12.75">
      <c r="A137" s="35" t="s">
        <v>54</v>
      </c>
      <c r="E137" s="39" t="s">
        <v>8259</v>
      </c>
    </row>
    <row r="138" spans="1:5" ht="12.75">
      <c r="A138" s="35" t="s">
        <v>55</v>
      </c>
      <c r="E138" s="40" t="s">
        <v>8243</v>
      </c>
    </row>
    <row r="139" spans="1:5" ht="102">
      <c r="A139" t="s">
        <v>56</v>
      </c>
      <c r="E139" s="39" t="s">
        <v>8114</v>
      </c>
    </row>
    <row r="140" spans="1:16" ht="12.75">
      <c r="A140" t="s">
        <v>49</v>
      </c>
      <c s="34" t="s">
        <v>146</v>
      </c>
      <c s="34" t="s">
        <v>2153</v>
      </c>
      <c s="35" t="s">
        <v>5</v>
      </c>
      <c s="6" t="s">
        <v>2154</v>
      </c>
      <c s="36" t="s">
        <v>75</v>
      </c>
      <c s="37">
        <v>200</v>
      </c>
      <c s="36">
        <v>0</v>
      </c>
      <c s="36">
        <f>ROUND(G140*H140,6)</f>
      </c>
      <c r="L140" s="38">
        <v>0</v>
      </c>
      <c s="32">
        <f>ROUND(ROUND(L140,2)*ROUND(G140,3),2)</f>
      </c>
      <c s="36" t="s">
        <v>53</v>
      </c>
      <c>
        <f>(M140*21)/100</f>
      </c>
      <c t="s">
        <v>27</v>
      </c>
    </row>
    <row r="141" spans="1:5" ht="12.75">
      <c r="A141" s="35" t="s">
        <v>54</v>
      </c>
      <c r="E141" s="39" t="s">
        <v>8260</v>
      </c>
    </row>
    <row r="142" spans="1:5" ht="12.75">
      <c r="A142" s="35" t="s">
        <v>55</v>
      </c>
      <c r="E142" s="40" t="s">
        <v>8261</v>
      </c>
    </row>
    <row r="143" spans="1:5" ht="140.25">
      <c r="A143" t="s">
        <v>56</v>
      </c>
      <c r="E143" s="39" t="s">
        <v>8156</v>
      </c>
    </row>
    <row r="144" spans="1:16" ht="12.75">
      <c r="A144" t="s">
        <v>49</v>
      </c>
      <c s="34" t="s">
        <v>805</v>
      </c>
      <c s="34" t="s">
        <v>2156</v>
      </c>
      <c s="35" t="s">
        <v>5</v>
      </c>
      <c s="6" t="s">
        <v>2157</v>
      </c>
      <c s="36" t="s">
        <v>75</v>
      </c>
      <c s="37">
        <v>200</v>
      </c>
      <c s="36">
        <v>0</v>
      </c>
      <c s="36">
        <f>ROUND(G144*H144,6)</f>
      </c>
      <c r="L144" s="38">
        <v>0</v>
      </c>
      <c s="32">
        <f>ROUND(ROUND(L144,2)*ROUND(G144,3),2)</f>
      </c>
      <c s="36" t="s">
        <v>53</v>
      </c>
      <c>
        <f>(M144*21)/100</f>
      </c>
      <c t="s">
        <v>27</v>
      </c>
    </row>
    <row r="145" spans="1:5" ht="12.75">
      <c r="A145" s="35" t="s">
        <v>54</v>
      </c>
      <c r="E145" s="39" t="s">
        <v>8260</v>
      </c>
    </row>
    <row r="146" spans="1:5" ht="12.75">
      <c r="A146" s="35" t="s">
        <v>55</v>
      </c>
      <c r="E146" s="40" t="s">
        <v>8261</v>
      </c>
    </row>
    <row r="147" spans="1:5" ht="102">
      <c r="A147" t="s">
        <v>56</v>
      </c>
      <c r="E147" s="39" t="s">
        <v>8262</v>
      </c>
    </row>
    <row r="148" spans="1:16" ht="12.75">
      <c r="A148" t="s">
        <v>49</v>
      </c>
      <c s="34" t="s">
        <v>151</v>
      </c>
      <c s="34" t="s">
        <v>8263</v>
      </c>
      <c s="35" t="s">
        <v>5</v>
      </c>
      <c s="6" t="s">
        <v>8264</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8203</v>
      </c>
    </row>
    <row r="151" spans="1:5" ht="114.75">
      <c r="A151" t="s">
        <v>56</v>
      </c>
      <c r="E151" s="39" t="s">
        <v>8265</v>
      </c>
    </row>
    <row r="152" spans="1:16" ht="12.75">
      <c r="A152" t="s">
        <v>49</v>
      </c>
      <c s="34" t="s">
        <v>155</v>
      </c>
      <c s="34" t="s">
        <v>8266</v>
      </c>
      <c s="35" t="s">
        <v>5</v>
      </c>
      <c s="6" t="s">
        <v>8267</v>
      </c>
      <c s="36" t="s">
        <v>80</v>
      </c>
      <c s="37">
        <v>2</v>
      </c>
      <c s="36">
        <v>0</v>
      </c>
      <c s="36">
        <f>ROUND(G152*H152,6)</f>
      </c>
      <c r="L152" s="38">
        <v>0</v>
      </c>
      <c s="32">
        <f>ROUND(ROUND(L152,2)*ROUND(G152,3),2)</f>
      </c>
      <c s="36" t="s">
        <v>53</v>
      </c>
      <c>
        <f>(M152*21)/100</f>
      </c>
      <c t="s">
        <v>27</v>
      </c>
    </row>
    <row r="153" spans="1:5" ht="12.75">
      <c r="A153" s="35" t="s">
        <v>54</v>
      </c>
      <c r="E153" s="39" t="s">
        <v>8268</v>
      </c>
    </row>
    <row r="154" spans="1:5" ht="12.75">
      <c r="A154" s="35" t="s">
        <v>55</v>
      </c>
      <c r="E154" s="40" t="s">
        <v>8203</v>
      </c>
    </row>
    <row r="155" spans="1:5" ht="102">
      <c r="A155" t="s">
        <v>56</v>
      </c>
      <c r="E155" s="39" t="s">
        <v>8269</v>
      </c>
    </row>
    <row r="156" spans="1:16" ht="12.75">
      <c r="A156" t="s">
        <v>49</v>
      </c>
      <c s="34" t="s">
        <v>159</v>
      </c>
      <c s="34" t="s">
        <v>8270</v>
      </c>
      <c s="35" t="s">
        <v>5</v>
      </c>
      <c s="6" t="s">
        <v>8271</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8203</v>
      </c>
    </row>
    <row r="159" spans="1:5" ht="127.5">
      <c r="A159" t="s">
        <v>56</v>
      </c>
      <c r="E159" s="39" t="s">
        <v>8272</v>
      </c>
    </row>
    <row r="160" spans="1:16" ht="12.75">
      <c r="A160" t="s">
        <v>49</v>
      </c>
      <c s="34" t="s">
        <v>163</v>
      </c>
      <c s="34" t="s">
        <v>8278</v>
      </c>
      <c s="35" t="s">
        <v>5</v>
      </c>
      <c s="6" t="s">
        <v>8279</v>
      </c>
      <c s="36" t="s">
        <v>80</v>
      </c>
      <c s="37">
        <v>30</v>
      </c>
      <c s="36">
        <v>0</v>
      </c>
      <c s="36">
        <f>ROUND(G160*H160,6)</f>
      </c>
      <c r="L160" s="38">
        <v>0</v>
      </c>
      <c s="32">
        <f>ROUND(ROUND(L160,2)*ROUND(G160,3),2)</f>
      </c>
      <c s="36" t="s">
        <v>53</v>
      </c>
      <c>
        <f>(M160*21)/100</f>
      </c>
      <c t="s">
        <v>27</v>
      </c>
    </row>
    <row r="161" spans="1:5" ht="12.75">
      <c r="A161" s="35" t="s">
        <v>54</v>
      </c>
      <c r="E161" s="39" t="s">
        <v>8280</v>
      </c>
    </row>
    <row r="162" spans="1:5" ht="12.75">
      <c r="A162" s="35" t="s">
        <v>55</v>
      </c>
      <c r="E162" s="40" t="s">
        <v>8281</v>
      </c>
    </row>
    <row r="163" spans="1:5" ht="89.25">
      <c r="A163" t="s">
        <v>56</v>
      </c>
      <c r="E163" s="39" t="s">
        <v>8277</v>
      </c>
    </row>
    <row r="164" spans="1:16" ht="25.5">
      <c r="A164" t="s">
        <v>49</v>
      </c>
      <c s="34" t="s">
        <v>167</v>
      </c>
      <c s="34" t="s">
        <v>8282</v>
      </c>
      <c s="35" t="s">
        <v>5</v>
      </c>
      <c s="6" t="s">
        <v>8283</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8281</v>
      </c>
    </row>
    <row r="167" spans="1:5" ht="76.5">
      <c r="A167" t="s">
        <v>56</v>
      </c>
      <c r="E167" s="39" t="s">
        <v>8284</v>
      </c>
    </row>
    <row r="168" spans="1:16" ht="25.5">
      <c r="A168" t="s">
        <v>49</v>
      </c>
      <c s="34" t="s">
        <v>171</v>
      </c>
      <c s="34" t="s">
        <v>8285</v>
      </c>
      <c s="35" t="s">
        <v>5</v>
      </c>
      <c s="6" t="s">
        <v>8286</v>
      </c>
      <c s="36" t="s">
        <v>80</v>
      </c>
      <c s="37">
        <v>7</v>
      </c>
      <c s="36">
        <v>0</v>
      </c>
      <c s="36">
        <f>ROUND(G168*H168,6)</f>
      </c>
      <c r="L168" s="38">
        <v>0</v>
      </c>
      <c s="32">
        <f>ROUND(ROUND(L168,2)*ROUND(G168,3),2)</f>
      </c>
      <c s="36" t="s">
        <v>53</v>
      </c>
      <c>
        <f>(M168*21)/100</f>
      </c>
      <c t="s">
        <v>27</v>
      </c>
    </row>
    <row r="169" spans="1:5" ht="12.75">
      <c r="A169" s="35" t="s">
        <v>54</v>
      </c>
      <c r="E169" s="39" t="s">
        <v>8287</v>
      </c>
    </row>
    <row r="170" spans="1:5" ht="12.75">
      <c r="A170" s="35" t="s">
        <v>55</v>
      </c>
      <c r="E170" s="40" t="s">
        <v>8288</v>
      </c>
    </row>
    <row r="171" spans="1:5" ht="102">
      <c r="A171" t="s">
        <v>56</v>
      </c>
      <c r="E171" s="39" t="s">
        <v>8135</v>
      </c>
    </row>
    <row r="172" spans="1:16" ht="12.75">
      <c r="A172" t="s">
        <v>49</v>
      </c>
      <c s="34" t="s">
        <v>175</v>
      </c>
      <c s="34" t="s">
        <v>8293</v>
      </c>
      <c s="35" t="s">
        <v>5</v>
      </c>
      <c s="6" t="s">
        <v>8294</v>
      </c>
      <c s="36" t="s">
        <v>80</v>
      </c>
      <c s="37">
        <v>1</v>
      </c>
      <c s="36">
        <v>0</v>
      </c>
      <c s="36">
        <f>ROUND(G172*H172,6)</f>
      </c>
      <c r="L172" s="38">
        <v>0</v>
      </c>
      <c s="32">
        <f>ROUND(ROUND(L172,2)*ROUND(G172,3),2)</f>
      </c>
      <c s="36" t="s">
        <v>53</v>
      </c>
      <c>
        <f>(M172*21)/100</f>
      </c>
      <c t="s">
        <v>27</v>
      </c>
    </row>
    <row r="173" spans="1:5" ht="12.75">
      <c r="A173" s="35" t="s">
        <v>54</v>
      </c>
      <c r="E173" s="39" t="s">
        <v>8287</v>
      </c>
    </row>
    <row r="174" spans="1:5" ht="12.75">
      <c r="A174" s="35" t="s">
        <v>55</v>
      </c>
      <c r="E174" s="40" t="s">
        <v>8288</v>
      </c>
    </row>
    <row r="175" spans="1:5" ht="204">
      <c r="A175" t="s">
        <v>56</v>
      </c>
      <c r="E175" s="39" t="s">
        <v>8295</v>
      </c>
    </row>
    <row r="176" spans="1:16" ht="38.25">
      <c r="A176" t="s">
        <v>49</v>
      </c>
      <c s="34" t="s">
        <v>179</v>
      </c>
      <c s="34" t="s">
        <v>8150</v>
      </c>
      <c s="35" t="s">
        <v>5</v>
      </c>
      <c s="6" t="s">
        <v>8296</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8297</v>
      </c>
    </row>
    <row r="179" spans="1:5" ht="140.25">
      <c r="A179" t="s">
        <v>56</v>
      </c>
      <c r="E179" s="39" t="s">
        <v>8152</v>
      </c>
    </row>
    <row r="180" spans="1:16" ht="25.5">
      <c r="A180" t="s">
        <v>49</v>
      </c>
      <c s="34" t="s">
        <v>183</v>
      </c>
      <c s="34" t="s">
        <v>8153</v>
      </c>
      <c s="35" t="s">
        <v>5</v>
      </c>
      <c s="6" t="s">
        <v>8298</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8297</v>
      </c>
    </row>
    <row r="183" spans="1:5" ht="153">
      <c r="A183" t="s">
        <v>56</v>
      </c>
      <c r="E183" s="39" t="s">
        <v>8155</v>
      </c>
    </row>
    <row r="184" spans="1:16" ht="25.5">
      <c r="A184" t="s">
        <v>49</v>
      </c>
      <c s="34" t="s">
        <v>187</v>
      </c>
      <c s="34" t="s">
        <v>8299</v>
      </c>
      <c s="35" t="s">
        <v>5</v>
      </c>
      <c s="6" t="s">
        <v>8300</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8203</v>
      </c>
    </row>
    <row r="187" spans="1:5" ht="114.75">
      <c r="A187" t="s">
        <v>56</v>
      </c>
      <c r="E187" s="39" t="s">
        <v>8301</v>
      </c>
    </row>
    <row r="188" spans="1:16" ht="12.75">
      <c r="A188" t="s">
        <v>49</v>
      </c>
      <c s="34" t="s">
        <v>191</v>
      </c>
      <c s="34" t="s">
        <v>8302</v>
      </c>
      <c s="35" t="s">
        <v>5</v>
      </c>
      <c s="6" t="s">
        <v>8303</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8288</v>
      </c>
    </row>
    <row r="191" spans="1:5" ht="89.25">
      <c r="A191" t="s">
        <v>56</v>
      </c>
      <c r="E191" s="39" t="s">
        <v>8304</v>
      </c>
    </row>
    <row r="192" spans="1:16" ht="12.75">
      <c r="A192" t="s">
        <v>49</v>
      </c>
      <c s="34" t="s">
        <v>195</v>
      </c>
      <c s="34" t="s">
        <v>8305</v>
      </c>
      <c s="35" t="s">
        <v>5</v>
      </c>
      <c s="6" t="s">
        <v>8306</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8288</v>
      </c>
    </row>
    <row r="195" spans="1:5" ht="102">
      <c r="A195" t="s">
        <v>56</v>
      </c>
      <c r="E195" s="39" t="s">
        <v>8269</v>
      </c>
    </row>
    <row r="196" spans="1:16" ht="12.75">
      <c r="A196" t="s">
        <v>49</v>
      </c>
      <c s="34" t="s">
        <v>199</v>
      </c>
      <c s="34" t="s">
        <v>8307</v>
      </c>
      <c s="35" t="s">
        <v>5</v>
      </c>
      <c s="6" t="s">
        <v>8308</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8288</v>
      </c>
    </row>
    <row r="199" spans="1:5" ht="76.5">
      <c r="A199" t="s">
        <v>56</v>
      </c>
      <c r="E199" s="39" t="s">
        <v>8284</v>
      </c>
    </row>
    <row r="200" spans="1:16" ht="12.75">
      <c r="A200" t="s">
        <v>49</v>
      </c>
      <c s="34" t="s">
        <v>203</v>
      </c>
      <c s="34" t="s">
        <v>419</v>
      </c>
      <c s="35" t="s">
        <v>5</v>
      </c>
      <c s="6" t="s">
        <v>420</v>
      </c>
      <c s="36" t="s">
        <v>80</v>
      </c>
      <c s="37">
        <v>6</v>
      </c>
      <c s="36">
        <v>0</v>
      </c>
      <c s="36">
        <f>ROUND(G200*H200,6)</f>
      </c>
      <c r="L200" s="38">
        <v>0</v>
      </c>
      <c s="32">
        <f>ROUND(ROUND(L200,2)*ROUND(G200,3),2)</f>
      </c>
      <c s="36" t="s">
        <v>53</v>
      </c>
      <c>
        <f>(M200*21)/100</f>
      </c>
      <c t="s">
        <v>27</v>
      </c>
    </row>
    <row r="201" spans="1:5" ht="12.75">
      <c r="A201" s="35" t="s">
        <v>54</v>
      </c>
      <c r="E201" s="39" t="s">
        <v>8309</v>
      </c>
    </row>
    <row r="202" spans="1:5" ht="12.75">
      <c r="A202" s="35" t="s">
        <v>55</v>
      </c>
      <c r="E202" s="40" t="s">
        <v>8288</v>
      </c>
    </row>
    <row r="203" spans="1:5" ht="114.75">
      <c r="A203" t="s">
        <v>56</v>
      </c>
      <c r="E203" s="39" t="s">
        <v>8310</v>
      </c>
    </row>
    <row r="204" spans="1:16" ht="12.75">
      <c r="A204" t="s">
        <v>49</v>
      </c>
      <c s="34" t="s">
        <v>207</v>
      </c>
      <c s="34" t="s">
        <v>423</v>
      </c>
      <c s="35" t="s">
        <v>5</v>
      </c>
      <c s="6" t="s">
        <v>424</v>
      </c>
      <c s="36" t="s">
        <v>80</v>
      </c>
      <c s="37">
        <v>6</v>
      </c>
      <c s="36">
        <v>0</v>
      </c>
      <c s="36">
        <f>ROUND(G204*H204,6)</f>
      </c>
      <c r="L204" s="38">
        <v>0</v>
      </c>
      <c s="32">
        <f>ROUND(ROUND(L204,2)*ROUND(G204,3),2)</f>
      </c>
      <c s="36" t="s">
        <v>53</v>
      </c>
      <c>
        <f>(M204*21)/100</f>
      </c>
      <c t="s">
        <v>27</v>
      </c>
    </row>
    <row r="205" spans="1:5" ht="12.75">
      <c r="A205" s="35" t="s">
        <v>54</v>
      </c>
      <c r="E205" s="39" t="s">
        <v>8309</v>
      </c>
    </row>
    <row r="206" spans="1:5" ht="12.75">
      <c r="A206" s="35" t="s">
        <v>55</v>
      </c>
      <c r="E206" s="40" t="s">
        <v>8288</v>
      </c>
    </row>
    <row r="207" spans="1:5" ht="140.25">
      <c r="A207" t="s">
        <v>56</v>
      </c>
      <c r="E207" s="39" t="s">
        <v>8311</v>
      </c>
    </row>
    <row r="208" spans="1:16" ht="12.75">
      <c r="A208" t="s">
        <v>49</v>
      </c>
      <c s="34" t="s">
        <v>211</v>
      </c>
      <c s="34" t="s">
        <v>8316</v>
      </c>
      <c s="35" t="s">
        <v>5</v>
      </c>
      <c s="6" t="s">
        <v>8317</v>
      </c>
      <c s="36" t="s">
        <v>80</v>
      </c>
      <c s="37">
        <v>26</v>
      </c>
      <c s="36">
        <v>0</v>
      </c>
      <c s="36">
        <f>ROUND(G208*H208,6)</f>
      </c>
      <c r="L208" s="38">
        <v>0</v>
      </c>
      <c s="32">
        <f>ROUND(ROUND(L208,2)*ROUND(G208,3),2)</f>
      </c>
      <c s="36" t="s">
        <v>53</v>
      </c>
      <c>
        <f>(M208*21)/100</f>
      </c>
      <c t="s">
        <v>27</v>
      </c>
    </row>
    <row r="209" spans="1:5" ht="12.75">
      <c r="A209" s="35" t="s">
        <v>54</v>
      </c>
      <c r="E209" s="39" t="s">
        <v>8318</v>
      </c>
    </row>
    <row r="210" spans="1:5" ht="12.75">
      <c r="A210" s="35" t="s">
        <v>55</v>
      </c>
      <c r="E210" s="40" t="s">
        <v>8203</v>
      </c>
    </row>
    <row r="211" spans="1:5" ht="102">
      <c r="A211" t="s">
        <v>56</v>
      </c>
      <c r="E211" s="39" t="s">
        <v>8319</v>
      </c>
    </row>
    <row r="212" spans="1:16" ht="12.75">
      <c r="A212" t="s">
        <v>49</v>
      </c>
      <c s="34" t="s">
        <v>215</v>
      </c>
      <c s="34" t="s">
        <v>8157</v>
      </c>
      <c s="35" t="s">
        <v>5</v>
      </c>
      <c s="6" t="s">
        <v>8158</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8288</v>
      </c>
    </row>
    <row r="215" spans="1:5" ht="89.25">
      <c r="A215" t="s">
        <v>56</v>
      </c>
      <c r="E215" s="39" t="s">
        <v>8159</v>
      </c>
    </row>
    <row r="216" spans="1:13" ht="12.75">
      <c r="A216" t="s">
        <v>46</v>
      </c>
      <c r="C216" s="31" t="s">
        <v>1429</v>
      </c>
      <c r="E216" s="33" t="s">
        <v>8161</v>
      </c>
      <c r="J216" s="32">
        <f>0</f>
      </c>
      <c s="32">
        <f>0</f>
      </c>
      <c s="32">
        <f>0+L217+L221+L225+L229+L233+L237+L241+L245</f>
      </c>
      <c s="32">
        <f>0+M217+M221+M225+M229+M233+M237+M241+M245</f>
      </c>
    </row>
    <row r="217" spans="1:16" ht="25.5">
      <c r="A217" t="s">
        <v>49</v>
      </c>
      <c s="34" t="s">
        <v>251</v>
      </c>
      <c s="34" t="s">
        <v>1431</v>
      </c>
      <c s="35" t="s">
        <v>5</v>
      </c>
      <c s="6" t="s">
        <v>2794</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8162</v>
      </c>
    </row>
    <row r="221" spans="1:16" ht="25.5">
      <c r="A221" t="s">
        <v>49</v>
      </c>
      <c s="34" t="s">
        <v>255</v>
      </c>
      <c s="34" t="s">
        <v>1437</v>
      </c>
      <c s="35" t="s">
        <v>5</v>
      </c>
      <c s="6" t="s">
        <v>1438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8163</v>
      </c>
    </row>
    <row r="225" spans="1:16" ht="12.75">
      <c r="A225" t="s">
        <v>49</v>
      </c>
      <c s="34" t="s">
        <v>259</v>
      </c>
      <c s="34" t="s">
        <v>1440</v>
      </c>
      <c s="35" t="s">
        <v>5</v>
      </c>
      <c s="6" t="s">
        <v>1441</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8164</v>
      </c>
    </row>
    <row r="229" spans="1:16" ht="12.75">
      <c r="A229" t="s">
        <v>49</v>
      </c>
      <c s="34" t="s">
        <v>263</v>
      </c>
      <c s="34" t="s">
        <v>2997</v>
      </c>
      <c s="35" t="s">
        <v>5</v>
      </c>
      <c s="6" t="s">
        <v>2998</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8165</v>
      </c>
    </row>
    <row r="233" spans="1:16" ht="12.75">
      <c r="A233" t="s">
        <v>49</v>
      </c>
      <c s="34" t="s">
        <v>267</v>
      </c>
      <c s="34" t="s">
        <v>1443</v>
      </c>
      <c s="35" t="s">
        <v>5</v>
      </c>
      <c s="6" t="s">
        <v>1444</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8166</v>
      </c>
    </row>
    <row r="237" spans="1:16" ht="12.75">
      <c r="A237" t="s">
        <v>49</v>
      </c>
      <c s="34" t="s">
        <v>271</v>
      </c>
      <c s="34" t="s">
        <v>1292</v>
      </c>
      <c s="35" t="s">
        <v>5</v>
      </c>
      <c s="6" t="s">
        <v>1293</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8167</v>
      </c>
    </row>
    <row r="241" spans="1:16" ht="12.75">
      <c r="A241" t="s">
        <v>49</v>
      </c>
      <c s="34" t="s">
        <v>275</v>
      </c>
      <c s="34" t="s">
        <v>8179</v>
      </c>
      <c s="35" t="s">
        <v>5</v>
      </c>
      <c s="6" t="s">
        <v>2855</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2856</v>
      </c>
    </row>
    <row r="244" spans="1:5" ht="12.75">
      <c r="A244" t="s">
        <v>56</v>
      </c>
      <c r="E244" s="39" t="s">
        <v>1767</v>
      </c>
    </row>
    <row r="245" spans="1:16" ht="12.75">
      <c r="A245" t="s">
        <v>49</v>
      </c>
      <c s="34" t="s">
        <v>279</v>
      </c>
      <c s="34" t="s">
        <v>8181</v>
      </c>
      <c s="35" t="s">
        <v>5</v>
      </c>
      <c s="6" t="s">
        <v>2858</v>
      </c>
      <c s="36" t="s">
        <v>702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2859</v>
      </c>
    </row>
    <row r="248" spans="1:5" ht="12.75">
      <c r="A248" t="s">
        <v>56</v>
      </c>
      <c r="E248" s="39" t="s">
        <v>1767</v>
      </c>
    </row>
    <row r="249" spans="1:13" ht="12.75">
      <c r="A249" t="s">
        <v>46</v>
      </c>
      <c r="C249" s="31" t="s">
        <v>8320</v>
      </c>
      <c r="E249" s="33" t="s">
        <v>8321</v>
      </c>
      <c r="J249" s="32">
        <f>0</f>
      </c>
      <c s="32">
        <f>0</f>
      </c>
      <c s="32">
        <f>0+L250+L254+L258+L262+L266+L270+L274</f>
      </c>
      <c s="32">
        <f>0+M250+M254+M258+M262+M266+M270+M274</f>
      </c>
    </row>
    <row r="250" spans="1:16" ht="12.75">
      <c r="A250" t="s">
        <v>49</v>
      </c>
      <c s="34" t="s">
        <v>283</v>
      </c>
      <c s="34" t="s">
        <v>8322</v>
      </c>
      <c s="35" t="s">
        <v>5</v>
      </c>
      <c s="6" t="s">
        <v>8323</v>
      </c>
      <c s="36" t="s">
        <v>80</v>
      </c>
      <c s="37">
        <v>12</v>
      </c>
      <c s="36">
        <v>0</v>
      </c>
      <c s="36">
        <f>ROUND(G250*H250,6)</f>
      </c>
      <c r="L250" s="38">
        <v>0</v>
      </c>
      <c s="32">
        <f>ROUND(ROUND(L250,2)*ROUND(G250,3),2)</f>
      </c>
      <c s="36" t="s">
        <v>416</v>
      </c>
      <c>
        <f>(M250*21)/100</f>
      </c>
      <c t="s">
        <v>27</v>
      </c>
    </row>
    <row r="251" spans="1:5" ht="12.75">
      <c r="A251" s="35" t="s">
        <v>54</v>
      </c>
      <c r="E251" s="39" t="s">
        <v>8324</v>
      </c>
    </row>
    <row r="252" spans="1:5" ht="12.75">
      <c r="A252" s="35" t="s">
        <v>55</v>
      </c>
      <c r="E252" s="40" t="s">
        <v>8219</v>
      </c>
    </row>
    <row r="253" spans="1:5" ht="38.25">
      <c r="A253" t="s">
        <v>56</v>
      </c>
      <c r="E253" s="39" t="s">
        <v>8325</v>
      </c>
    </row>
    <row r="254" spans="1:16" ht="12.75">
      <c r="A254" t="s">
        <v>49</v>
      </c>
      <c s="34" t="s">
        <v>287</v>
      </c>
      <c s="34" t="s">
        <v>8326</v>
      </c>
      <c s="35" t="s">
        <v>5</v>
      </c>
      <c s="6" t="s">
        <v>8327</v>
      </c>
      <c s="36" t="s">
        <v>75</v>
      </c>
      <c s="37">
        <v>36</v>
      </c>
      <c s="36">
        <v>0</v>
      </c>
      <c s="36">
        <f>ROUND(G254*H254,6)</f>
      </c>
      <c r="L254" s="38">
        <v>0</v>
      </c>
      <c s="32">
        <f>ROUND(ROUND(L254,2)*ROUND(G254,3),2)</f>
      </c>
      <c s="36" t="s">
        <v>416</v>
      </c>
      <c>
        <f>(M254*21)/100</f>
      </c>
      <c t="s">
        <v>27</v>
      </c>
    </row>
    <row r="255" spans="1:5" ht="12.75">
      <c r="A255" s="35" t="s">
        <v>54</v>
      </c>
      <c r="E255" s="39" t="s">
        <v>8324</v>
      </c>
    </row>
    <row r="256" spans="1:5" ht="12.75">
      <c r="A256" s="35" t="s">
        <v>55</v>
      </c>
      <c r="E256" s="40" t="s">
        <v>8219</v>
      </c>
    </row>
    <row r="257" spans="1:5" ht="38.25">
      <c r="A257" t="s">
        <v>56</v>
      </c>
      <c r="E257" s="39" t="s">
        <v>8325</v>
      </c>
    </row>
    <row r="258" spans="1:16" ht="12.75">
      <c r="A258" t="s">
        <v>49</v>
      </c>
      <c s="34" t="s">
        <v>292</v>
      </c>
      <c s="34" t="s">
        <v>8328</v>
      </c>
      <c s="35" t="s">
        <v>5</v>
      </c>
      <c s="6" t="s">
        <v>8329</v>
      </c>
      <c s="36" t="s">
        <v>4053</v>
      </c>
      <c s="37">
        <v>600</v>
      </c>
      <c s="36">
        <v>0</v>
      </c>
      <c s="36">
        <f>ROUND(G258*H258,6)</f>
      </c>
      <c r="L258" s="38">
        <v>0</v>
      </c>
      <c s="32">
        <f>ROUND(ROUND(L258,2)*ROUND(G258,3),2)</f>
      </c>
      <c s="36" t="s">
        <v>416</v>
      </c>
      <c>
        <f>(M258*21)/100</f>
      </c>
      <c t="s">
        <v>27</v>
      </c>
    </row>
    <row r="259" spans="1:5" ht="12.75">
      <c r="A259" s="35" t="s">
        <v>54</v>
      </c>
      <c r="E259" s="39" t="s">
        <v>8324</v>
      </c>
    </row>
    <row r="260" spans="1:5" ht="12.75">
      <c r="A260" s="35" t="s">
        <v>55</v>
      </c>
      <c r="E260" s="40" t="s">
        <v>8219</v>
      </c>
    </row>
    <row r="261" spans="1:5" ht="38.25">
      <c r="A261" t="s">
        <v>56</v>
      </c>
      <c r="E261" s="39" t="s">
        <v>8325</v>
      </c>
    </row>
    <row r="262" spans="1:16" ht="12.75">
      <c r="A262" t="s">
        <v>49</v>
      </c>
      <c s="34" t="s">
        <v>296</v>
      </c>
      <c s="34" t="s">
        <v>8330</v>
      </c>
      <c s="35" t="s">
        <v>5</v>
      </c>
      <c s="6" t="s">
        <v>8331</v>
      </c>
      <c s="36" t="s">
        <v>4053</v>
      </c>
      <c s="37">
        <v>600</v>
      </c>
      <c s="36">
        <v>0</v>
      </c>
      <c s="36">
        <f>ROUND(G262*H262,6)</f>
      </c>
      <c r="L262" s="38">
        <v>0</v>
      </c>
      <c s="32">
        <f>ROUND(ROUND(L262,2)*ROUND(G262,3),2)</f>
      </c>
      <c s="36" t="s">
        <v>416</v>
      </c>
      <c>
        <f>(M262*21)/100</f>
      </c>
      <c t="s">
        <v>27</v>
      </c>
    </row>
    <row r="263" spans="1:5" ht="12.75">
      <c r="A263" s="35" t="s">
        <v>54</v>
      </c>
      <c r="E263" s="39" t="s">
        <v>8324</v>
      </c>
    </row>
    <row r="264" spans="1:5" ht="12.75">
      <c r="A264" s="35" t="s">
        <v>55</v>
      </c>
      <c r="E264" s="40" t="s">
        <v>8219</v>
      </c>
    </row>
    <row r="265" spans="1:5" ht="38.25">
      <c r="A265" t="s">
        <v>56</v>
      </c>
      <c r="E265" s="39" t="s">
        <v>8325</v>
      </c>
    </row>
    <row r="266" spans="1:16" ht="25.5">
      <c r="A266" t="s">
        <v>49</v>
      </c>
      <c s="34" t="s">
        <v>300</v>
      </c>
      <c s="34" t="s">
        <v>8332</v>
      </c>
      <c s="35" t="s">
        <v>5</v>
      </c>
      <c s="6" t="s">
        <v>8333</v>
      </c>
      <c s="36" t="s">
        <v>80</v>
      </c>
      <c s="37">
        <v>12</v>
      </c>
      <c s="36">
        <v>0</v>
      </c>
      <c s="36">
        <f>ROUND(G266*H266,6)</f>
      </c>
      <c r="L266" s="38">
        <v>0</v>
      </c>
      <c s="32">
        <f>ROUND(ROUND(L266,2)*ROUND(G266,3),2)</f>
      </c>
      <c s="36" t="s">
        <v>416</v>
      </c>
      <c>
        <f>(M266*21)/100</f>
      </c>
      <c t="s">
        <v>27</v>
      </c>
    </row>
    <row r="267" spans="1:5" ht="12.75">
      <c r="A267" s="35" t="s">
        <v>54</v>
      </c>
      <c r="E267" s="39" t="s">
        <v>8324</v>
      </c>
    </row>
    <row r="268" spans="1:5" ht="12.75">
      <c r="A268" s="35" t="s">
        <v>55</v>
      </c>
      <c r="E268" s="40" t="s">
        <v>8219</v>
      </c>
    </row>
    <row r="269" spans="1:5" ht="38.25">
      <c r="A269" t="s">
        <v>56</v>
      </c>
      <c r="E269" s="39" t="s">
        <v>8325</v>
      </c>
    </row>
    <row r="270" spans="1:16" ht="25.5">
      <c r="A270" t="s">
        <v>49</v>
      </c>
      <c s="34" t="s">
        <v>304</v>
      </c>
      <c s="34" t="s">
        <v>8334</v>
      </c>
      <c s="35" t="s">
        <v>5</v>
      </c>
      <c s="6" t="s">
        <v>8335</v>
      </c>
      <c s="36" t="s">
        <v>75</v>
      </c>
      <c s="37">
        <v>36</v>
      </c>
      <c s="36">
        <v>0</v>
      </c>
      <c s="36">
        <f>ROUND(G270*H270,6)</f>
      </c>
      <c r="L270" s="38">
        <v>0</v>
      </c>
      <c s="32">
        <f>ROUND(ROUND(L270,2)*ROUND(G270,3),2)</f>
      </c>
      <c s="36" t="s">
        <v>416</v>
      </c>
      <c>
        <f>(M270*21)/100</f>
      </c>
      <c t="s">
        <v>27</v>
      </c>
    </row>
    <row r="271" spans="1:5" ht="12.75">
      <c r="A271" s="35" t="s">
        <v>54</v>
      </c>
      <c r="E271" s="39" t="s">
        <v>8324</v>
      </c>
    </row>
    <row r="272" spans="1:5" ht="12.75">
      <c r="A272" s="35" t="s">
        <v>55</v>
      </c>
      <c r="E272" s="40" t="s">
        <v>8219</v>
      </c>
    </row>
    <row r="273" spans="1:5" ht="38.25">
      <c r="A273" t="s">
        <v>56</v>
      </c>
      <c r="E273" s="39" t="s">
        <v>8325</v>
      </c>
    </row>
    <row r="274" spans="1:16" ht="12.75">
      <c r="A274" t="s">
        <v>49</v>
      </c>
      <c s="34" t="s">
        <v>308</v>
      </c>
      <c s="34" t="s">
        <v>8336</v>
      </c>
      <c s="35" t="s">
        <v>5</v>
      </c>
      <c s="6" t="s">
        <v>8337</v>
      </c>
      <c s="36" t="s">
        <v>4053</v>
      </c>
      <c s="37">
        <v>600</v>
      </c>
      <c s="36">
        <v>0</v>
      </c>
      <c s="36">
        <f>ROUND(G274*H274,6)</f>
      </c>
      <c r="L274" s="38">
        <v>0</v>
      </c>
      <c s="32">
        <f>ROUND(ROUND(L274,2)*ROUND(G274,3),2)</f>
      </c>
      <c s="36" t="s">
        <v>416</v>
      </c>
      <c>
        <f>(M274*21)/100</f>
      </c>
      <c t="s">
        <v>27</v>
      </c>
    </row>
    <row r="275" spans="1:5" ht="12.75">
      <c r="A275" s="35" t="s">
        <v>54</v>
      </c>
      <c r="E275" s="39" t="s">
        <v>8324</v>
      </c>
    </row>
    <row r="276" spans="1:5" ht="12.75">
      <c r="A276" s="35" t="s">
        <v>55</v>
      </c>
      <c r="E276" s="40" t="s">
        <v>8219</v>
      </c>
    </row>
    <row r="277" spans="1:5" ht="38.25">
      <c r="A277" t="s">
        <v>56</v>
      </c>
      <c r="E277" s="39" t="s">
        <v>8325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8605</v>
      </c>
      <c r="E8" s="30" t="s">
        <v>8604</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1318</v>
      </c>
      <c s="35" t="s">
        <v>5</v>
      </c>
      <c s="6" t="s">
        <v>1319</v>
      </c>
      <c s="36" t="s">
        <v>60</v>
      </c>
      <c s="37">
        <v>87.15</v>
      </c>
      <c s="36">
        <v>0</v>
      </c>
      <c s="36">
        <f>ROUND(G10*H10,6)</f>
      </c>
      <c r="L10" s="38">
        <v>0</v>
      </c>
      <c s="32">
        <f>ROUND(ROUND(L10,2)*ROUND(G10,3),2)</f>
      </c>
      <c s="36" t="s">
        <v>53</v>
      </c>
      <c>
        <f>(M10*21)/100</f>
      </c>
      <c t="s">
        <v>27</v>
      </c>
    </row>
    <row r="11" spans="1:5" ht="12.75">
      <c r="A11" s="35" t="s">
        <v>54</v>
      </c>
      <c r="E11" s="39" t="s">
        <v>8606</v>
      </c>
    </row>
    <row r="12" spans="1:5" ht="12.75">
      <c r="A12" s="35" t="s">
        <v>55</v>
      </c>
      <c r="E12" s="40" t="s">
        <v>8607</v>
      </c>
    </row>
    <row r="13" spans="1:5" ht="318.75">
      <c r="A13" t="s">
        <v>56</v>
      </c>
      <c r="E13" s="39" t="s">
        <v>8189</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8345</v>
      </c>
    </row>
    <row r="16" spans="1:5" ht="25.5">
      <c r="A16" s="35" t="s">
        <v>55</v>
      </c>
      <c r="E16" s="40" t="s">
        <v>8608</v>
      </c>
    </row>
    <row r="17" spans="1:5" ht="229.5">
      <c r="A17" t="s">
        <v>56</v>
      </c>
      <c r="E17" s="39" t="s">
        <v>8196</v>
      </c>
    </row>
    <row r="18" spans="1:16" ht="12.75">
      <c r="A18" t="s">
        <v>49</v>
      </c>
      <c s="34" t="s">
        <v>26</v>
      </c>
      <c s="34" t="s">
        <v>956</v>
      </c>
      <c s="35" t="s">
        <v>5</v>
      </c>
      <c s="6" t="s">
        <v>957</v>
      </c>
      <c s="36" t="s">
        <v>75</v>
      </c>
      <c s="37">
        <v>300</v>
      </c>
      <c s="36">
        <v>0</v>
      </c>
      <c s="36">
        <f>ROUND(G18*H18,6)</f>
      </c>
      <c r="L18" s="38">
        <v>0</v>
      </c>
      <c s="32">
        <f>ROUND(ROUND(L18,2)*ROUND(G18,3),2)</f>
      </c>
      <c s="36" t="s">
        <v>53</v>
      </c>
      <c>
        <f>(M18*21)/100</f>
      </c>
      <c t="s">
        <v>27</v>
      </c>
    </row>
    <row r="19" spans="1:5" ht="12.75">
      <c r="A19" s="35" t="s">
        <v>54</v>
      </c>
      <c r="E19" s="39" t="s">
        <v>8480</v>
      </c>
    </row>
    <row r="20" spans="1:5" ht="12.75">
      <c r="A20" s="35" t="s">
        <v>55</v>
      </c>
      <c r="E20" s="40" t="s">
        <v>8203</v>
      </c>
    </row>
    <row r="21" spans="1:5" ht="140.25">
      <c r="A21" t="s">
        <v>56</v>
      </c>
      <c r="E21" s="39" t="s">
        <v>8095</v>
      </c>
    </row>
    <row r="22" spans="1:16" ht="12.75">
      <c r="A22" t="s">
        <v>49</v>
      </c>
      <c s="34" t="s">
        <v>65</v>
      </c>
      <c s="34" t="s">
        <v>950</v>
      </c>
      <c s="35" t="s">
        <v>5</v>
      </c>
      <c s="6" t="s">
        <v>951</v>
      </c>
      <c s="36" t="s">
        <v>75</v>
      </c>
      <c s="37">
        <v>300</v>
      </c>
      <c s="36">
        <v>0</v>
      </c>
      <c s="36">
        <f>ROUND(G22*H22,6)</f>
      </c>
      <c r="L22" s="38">
        <v>0</v>
      </c>
      <c s="32">
        <f>ROUND(ROUND(L22,2)*ROUND(G22,3),2)</f>
      </c>
      <c s="36" t="s">
        <v>53</v>
      </c>
      <c>
        <f>(M22*21)/100</f>
      </c>
      <c t="s">
        <v>27</v>
      </c>
    </row>
    <row r="23" spans="1:5" ht="12.75">
      <c r="A23" s="35" t="s">
        <v>54</v>
      </c>
      <c r="E23" s="39" t="s">
        <v>8609</v>
      </c>
    </row>
    <row r="24" spans="1:5" ht="12.75">
      <c r="A24" s="35" t="s">
        <v>55</v>
      </c>
      <c r="E24" s="40" t="s">
        <v>8203</v>
      </c>
    </row>
    <row r="25" spans="1:5" ht="114.75">
      <c r="A25" t="s">
        <v>56</v>
      </c>
      <c r="E25" s="39" t="s">
        <v>8102</v>
      </c>
    </row>
    <row r="26" spans="1:16" ht="25.5">
      <c r="A26" t="s">
        <v>49</v>
      </c>
      <c s="34" t="s">
        <v>69</v>
      </c>
      <c s="34" t="s">
        <v>1307</v>
      </c>
      <c s="35" t="s">
        <v>5</v>
      </c>
      <c s="6" t="s">
        <v>1308</v>
      </c>
      <c s="36" t="s">
        <v>75</v>
      </c>
      <c s="37">
        <v>300</v>
      </c>
      <c s="36">
        <v>0</v>
      </c>
      <c s="36">
        <f>ROUND(G26*H26,6)</f>
      </c>
      <c r="L26" s="38">
        <v>0</v>
      </c>
      <c s="32">
        <f>ROUND(ROUND(L26,2)*ROUND(G26,3),2)</f>
      </c>
      <c s="36" t="s">
        <v>53</v>
      </c>
      <c>
        <f>(M26*21)/100</f>
      </c>
      <c t="s">
        <v>27</v>
      </c>
    </row>
    <row r="27" spans="1:5" ht="12.75">
      <c r="A27" s="35" t="s">
        <v>54</v>
      </c>
      <c r="E27" s="39" t="s">
        <v>8609</v>
      </c>
    </row>
    <row r="28" spans="1:5" ht="12.75">
      <c r="A28" s="35" t="s">
        <v>55</v>
      </c>
      <c r="E28" s="40" t="s">
        <v>8203</v>
      </c>
    </row>
    <row r="29" spans="1:5" ht="140.25">
      <c r="A29" t="s">
        <v>56</v>
      </c>
      <c r="E29" s="39" t="s">
        <v>8097</v>
      </c>
    </row>
    <row r="30" spans="1:16" ht="25.5">
      <c r="A30" t="s">
        <v>49</v>
      </c>
      <c s="34" t="s">
        <v>72</v>
      </c>
      <c s="34" t="s">
        <v>8205</v>
      </c>
      <c s="35" t="s">
        <v>5</v>
      </c>
      <c s="6" t="s">
        <v>8206</v>
      </c>
      <c s="36" t="s">
        <v>75</v>
      </c>
      <c s="37">
        <v>30</v>
      </c>
      <c s="36">
        <v>0</v>
      </c>
      <c s="36">
        <f>ROUND(G30*H30,6)</f>
      </c>
      <c r="L30" s="38">
        <v>0</v>
      </c>
      <c s="32">
        <f>ROUND(ROUND(L30,2)*ROUND(G30,3),2)</f>
      </c>
      <c s="36" t="s">
        <v>53</v>
      </c>
      <c>
        <f>(M30*21)/100</f>
      </c>
      <c t="s">
        <v>27</v>
      </c>
    </row>
    <row r="31" spans="1:5" ht="12.75">
      <c r="A31" s="35" t="s">
        <v>54</v>
      </c>
      <c r="E31" s="39" t="s">
        <v>8207</v>
      </c>
    </row>
    <row r="32" spans="1:5" ht="12.75">
      <c r="A32" s="35" t="s">
        <v>55</v>
      </c>
      <c r="E32" s="40" t="s">
        <v>8203</v>
      </c>
    </row>
    <row r="33" spans="1:5" ht="127.5">
      <c r="A33" t="s">
        <v>56</v>
      </c>
      <c r="E33" s="39" t="s">
        <v>8208</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8209</v>
      </c>
    </row>
    <row r="36" spans="1:5" ht="12.75">
      <c r="A36" s="35" t="s">
        <v>55</v>
      </c>
      <c r="E36" s="40" t="s">
        <v>8203</v>
      </c>
    </row>
    <row r="37" spans="1:5" ht="102">
      <c r="A37" t="s">
        <v>56</v>
      </c>
      <c r="E37" s="39" t="s">
        <v>8101</v>
      </c>
    </row>
    <row r="38" spans="1:16" ht="12.75">
      <c r="A38" t="s">
        <v>49</v>
      </c>
      <c s="34" t="s">
        <v>82</v>
      </c>
      <c s="34" t="s">
        <v>8210</v>
      </c>
      <c s="35" t="s">
        <v>5</v>
      </c>
      <c s="6" t="s">
        <v>8211</v>
      </c>
      <c s="36" t="s">
        <v>75</v>
      </c>
      <c s="37">
        <v>8</v>
      </c>
      <c s="36">
        <v>0</v>
      </c>
      <c s="36">
        <f>ROUND(G38*H38,6)</f>
      </c>
      <c r="L38" s="38">
        <v>0</v>
      </c>
      <c s="32">
        <f>ROUND(ROUND(L38,2)*ROUND(G38,3),2)</f>
      </c>
      <c s="36" t="s">
        <v>53</v>
      </c>
      <c>
        <f>(M38*21)/100</f>
      </c>
      <c t="s">
        <v>27</v>
      </c>
    </row>
    <row r="39" spans="1:5" ht="12.75">
      <c r="A39" s="35" t="s">
        <v>54</v>
      </c>
      <c r="E39" s="39" t="s">
        <v>8212</v>
      </c>
    </row>
    <row r="40" spans="1:5" ht="12.75">
      <c r="A40" s="35" t="s">
        <v>55</v>
      </c>
      <c r="E40" s="40" t="s">
        <v>8213</v>
      </c>
    </row>
    <row r="41" spans="1:5" ht="191.25">
      <c r="A41" t="s">
        <v>56</v>
      </c>
      <c r="E41" s="39" t="s">
        <v>5048</v>
      </c>
    </row>
    <row r="42" spans="1:16" ht="12.75">
      <c r="A42" t="s">
        <v>49</v>
      </c>
      <c s="34" t="s">
        <v>86</v>
      </c>
      <c s="34" t="s">
        <v>796</v>
      </c>
      <c s="35" t="s">
        <v>5</v>
      </c>
      <c s="6" t="s">
        <v>797</v>
      </c>
      <c s="36" t="s">
        <v>75</v>
      </c>
      <c s="37">
        <v>42</v>
      </c>
      <c s="36">
        <v>0</v>
      </c>
      <c s="36">
        <f>ROUND(G42*H42,6)</f>
      </c>
      <c r="L42" s="38">
        <v>0</v>
      </c>
      <c s="32">
        <f>ROUND(ROUND(L42,2)*ROUND(G42,3),2)</f>
      </c>
      <c s="36" t="s">
        <v>53</v>
      </c>
      <c>
        <f>(M42*21)/100</f>
      </c>
      <c t="s">
        <v>27</v>
      </c>
    </row>
    <row r="43" spans="1:5" ht="12.75">
      <c r="A43" s="35" t="s">
        <v>54</v>
      </c>
      <c r="E43" s="39" t="s">
        <v>8356</v>
      </c>
    </row>
    <row r="44" spans="1:5" ht="12.75">
      <c r="A44" s="35" t="s">
        <v>55</v>
      </c>
      <c r="E44" s="40" t="s">
        <v>8215</v>
      </c>
    </row>
    <row r="45" spans="1:5" ht="76.5">
      <c r="A45" t="s">
        <v>56</v>
      </c>
      <c r="E45" s="39" t="s">
        <v>8100</v>
      </c>
    </row>
    <row r="46" spans="1:13" ht="12.75">
      <c r="A46" t="s">
        <v>46</v>
      </c>
      <c r="C46" s="31" t="s">
        <v>110</v>
      </c>
      <c r="E46" s="33" t="s">
        <v>8216</v>
      </c>
      <c r="J46" s="32">
        <f>0</f>
      </c>
      <c s="32">
        <f>0</f>
      </c>
      <c s="32">
        <f>0+L47+L51+L55+L59+L63+L67+L71+L75</f>
      </c>
      <c s="32">
        <f>0+M47+M51+M55+M59+M63+M67+M71+M75</f>
      </c>
    </row>
    <row r="47" spans="1:16" ht="12.75">
      <c r="A47" t="s">
        <v>49</v>
      </c>
      <c s="34" t="s">
        <v>151</v>
      </c>
      <c s="34" t="s">
        <v>8217</v>
      </c>
      <c s="35" t="s">
        <v>5</v>
      </c>
      <c s="6" t="s">
        <v>8218</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8219</v>
      </c>
    </row>
    <row r="50" spans="1:5" ht="153">
      <c r="A50" t="s">
        <v>56</v>
      </c>
      <c r="E50" s="39" t="s">
        <v>1914</v>
      </c>
    </row>
    <row r="51" spans="1:16" ht="12.75">
      <c r="A51" t="s">
        <v>49</v>
      </c>
      <c s="34" t="s">
        <v>155</v>
      </c>
      <c s="34" t="s">
        <v>8220</v>
      </c>
      <c s="35" t="s">
        <v>5</v>
      </c>
      <c s="6" t="s">
        <v>8221</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8219</v>
      </c>
    </row>
    <row r="54" spans="1:5" ht="114.75">
      <c r="A54" t="s">
        <v>56</v>
      </c>
      <c r="E54" s="39" t="s">
        <v>8222</v>
      </c>
    </row>
    <row r="55" spans="1:16" ht="12.75">
      <c r="A55" t="s">
        <v>49</v>
      </c>
      <c s="34" t="s">
        <v>159</v>
      </c>
      <c s="34" t="s">
        <v>7055</v>
      </c>
      <c s="35" t="s">
        <v>5</v>
      </c>
      <c s="6" t="s">
        <v>7056</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8219</v>
      </c>
    </row>
    <row r="58" spans="1:5" ht="114.75">
      <c r="A58" t="s">
        <v>56</v>
      </c>
      <c r="E58" s="39" t="s">
        <v>8222</v>
      </c>
    </row>
    <row r="59" spans="1:16" ht="12.75">
      <c r="A59" t="s">
        <v>49</v>
      </c>
      <c s="34" t="s">
        <v>163</v>
      </c>
      <c s="34" t="s">
        <v>8223</v>
      </c>
      <c s="35" t="s">
        <v>5</v>
      </c>
      <c s="6" t="s">
        <v>8224</v>
      </c>
      <c s="36" t="s">
        <v>60</v>
      </c>
      <c s="37">
        <v>2.24</v>
      </c>
      <c s="36">
        <v>0</v>
      </c>
      <c s="36">
        <f>ROUND(G59*H59,6)</f>
      </c>
      <c r="L59" s="38">
        <v>0</v>
      </c>
      <c s="32">
        <f>ROUND(ROUND(L59,2)*ROUND(G59,3),2)</f>
      </c>
      <c s="36" t="s">
        <v>53</v>
      </c>
      <c>
        <f>(M59*21)/100</f>
      </c>
      <c t="s">
        <v>27</v>
      </c>
    </row>
    <row r="60" spans="1:5" ht="12.75">
      <c r="A60" s="35" t="s">
        <v>54</v>
      </c>
      <c r="E60" s="39" t="s">
        <v>8225</v>
      </c>
    </row>
    <row r="61" spans="1:5" ht="12.75">
      <c r="A61" s="35" t="s">
        <v>55</v>
      </c>
      <c r="E61" s="40" t="s">
        <v>8610</v>
      </c>
    </row>
    <row r="62" spans="1:5" ht="127.5">
      <c r="A62" t="s">
        <v>56</v>
      </c>
      <c r="E62" s="39" t="s">
        <v>7912</v>
      </c>
    </row>
    <row r="63" spans="1:16" ht="12.75">
      <c r="A63" t="s">
        <v>49</v>
      </c>
      <c s="34" t="s">
        <v>167</v>
      </c>
      <c s="34" t="s">
        <v>8227</v>
      </c>
      <c s="35" t="s">
        <v>5</v>
      </c>
      <c s="6" t="s">
        <v>8228</v>
      </c>
      <c s="36" t="s">
        <v>80</v>
      </c>
      <c s="37">
        <v>2</v>
      </c>
      <c s="36">
        <v>0</v>
      </c>
      <c s="36">
        <f>ROUND(G63*H63,6)</f>
      </c>
      <c r="L63" s="38">
        <v>0</v>
      </c>
      <c s="32">
        <f>ROUND(ROUND(L63,2)*ROUND(G63,3),2)</f>
      </c>
      <c s="36" t="s">
        <v>53</v>
      </c>
      <c>
        <f>(M63*21)/100</f>
      </c>
      <c t="s">
        <v>27</v>
      </c>
    </row>
    <row r="64" spans="1:5" ht="12.75">
      <c r="A64" s="35" t="s">
        <v>54</v>
      </c>
      <c r="E64" s="39" t="s">
        <v>8358</v>
      </c>
    </row>
    <row r="65" spans="1:5" ht="12.75">
      <c r="A65" s="35" t="s">
        <v>55</v>
      </c>
      <c r="E65" s="40" t="s">
        <v>8219</v>
      </c>
    </row>
    <row r="66" spans="1:5" ht="114.75">
      <c r="A66" t="s">
        <v>56</v>
      </c>
      <c r="E66" s="39" t="s">
        <v>8222</v>
      </c>
    </row>
    <row r="67" spans="1:16" ht="38.25">
      <c r="A67" t="s">
        <v>49</v>
      </c>
      <c s="34" t="s">
        <v>171</v>
      </c>
      <c s="34" t="s">
        <v>2830</v>
      </c>
      <c s="35" t="s">
        <v>2831</v>
      </c>
      <c s="6" t="s">
        <v>8232</v>
      </c>
      <c s="36" t="s">
        <v>2833</v>
      </c>
      <c s="37">
        <v>2.2</v>
      </c>
      <c s="36">
        <v>0</v>
      </c>
      <c s="36">
        <f>ROUND(G67*H67,6)</f>
      </c>
      <c r="L67" s="38">
        <v>0</v>
      </c>
      <c s="32">
        <f>ROUND(ROUND(L67,2)*ROUND(G67,3),2)</f>
      </c>
      <c s="36" t="s">
        <v>416</v>
      </c>
      <c>
        <f>(M67*21)/100</f>
      </c>
      <c t="s">
        <v>27</v>
      </c>
    </row>
    <row r="68" spans="1:5" ht="12.75">
      <c r="A68" s="35" t="s">
        <v>54</v>
      </c>
      <c r="E68" s="39" t="s">
        <v>2839</v>
      </c>
    </row>
    <row r="69" spans="1:5" ht="12.75">
      <c r="A69" s="35" t="s">
        <v>55</v>
      </c>
      <c r="E69" s="40" t="s">
        <v>8219</v>
      </c>
    </row>
    <row r="70" spans="1:5" ht="165.75">
      <c r="A70" t="s">
        <v>56</v>
      </c>
      <c r="E70" s="39" t="s">
        <v>8233</v>
      </c>
    </row>
    <row r="71" spans="1:16" ht="25.5">
      <c r="A71" t="s">
        <v>49</v>
      </c>
      <c s="34" t="s">
        <v>175</v>
      </c>
      <c s="34" t="s">
        <v>3101</v>
      </c>
      <c s="35" t="s">
        <v>3102</v>
      </c>
      <c s="6" t="s">
        <v>8234</v>
      </c>
      <c s="36" t="s">
        <v>2833</v>
      </c>
      <c s="37">
        <v>4.9</v>
      </c>
      <c s="36">
        <v>0</v>
      </c>
      <c s="36">
        <f>ROUND(G71*H71,6)</f>
      </c>
      <c r="L71" s="38">
        <v>0</v>
      </c>
      <c s="32">
        <f>ROUND(ROUND(L71,2)*ROUND(G71,3),2)</f>
      </c>
      <c s="36" t="s">
        <v>416</v>
      </c>
      <c>
        <f>(M71*21)/100</f>
      </c>
      <c t="s">
        <v>27</v>
      </c>
    </row>
    <row r="72" spans="1:5" ht="12.75">
      <c r="A72" s="35" t="s">
        <v>54</v>
      </c>
      <c r="E72" s="39" t="s">
        <v>2839</v>
      </c>
    </row>
    <row r="73" spans="1:5" ht="12.75">
      <c r="A73" s="35" t="s">
        <v>55</v>
      </c>
      <c r="E73" s="40" t="s">
        <v>8611</v>
      </c>
    </row>
    <row r="74" spans="1:5" ht="165.75">
      <c r="A74" t="s">
        <v>56</v>
      </c>
      <c r="E74" s="39" t="s">
        <v>8233</v>
      </c>
    </row>
    <row r="75" spans="1:16" ht="38.25">
      <c r="A75" t="s">
        <v>49</v>
      </c>
      <c s="34" t="s">
        <v>179</v>
      </c>
      <c s="34" t="s">
        <v>4894</v>
      </c>
      <c s="35" t="s">
        <v>4895</v>
      </c>
      <c s="6" t="s">
        <v>8236</v>
      </c>
      <c s="36" t="s">
        <v>2833</v>
      </c>
      <c s="37">
        <v>33.26</v>
      </c>
      <c s="36">
        <v>0</v>
      </c>
      <c s="36">
        <f>ROUND(G75*H75,6)</f>
      </c>
      <c r="L75" s="38">
        <v>0</v>
      </c>
      <c s="32">
        <f>ROUND(ROUND(L75,2)*ROUND(G75,3),2)</f>
      </c>
      <c s="36" t="s">
        <v>416</v>
      </c>
      <c>
        <f>(M75*21)/100</f>
      </c>
      <c t="s">
        <v>27</v>
      </c>
    </row>
    <row r="76" spans="1:5" ht="12.75">
      <c r="A76" s="35" t="s">
        <v>54</v>
      </c>
      <c r="E76" s="39" t="s">
        <v>2839</v>
      </c>
    </row>
    <row r="77" spans="1:5" ht="25.5">
      <c r="A77" s="35" t="s">
        <v>55</v>
      </c>
      <c r="E77" s="40" t="s">
        <v>8612</v>
      </c>
    </row>
    <row r="78" spans="1:5" ht="140.25">
      <c r="A78" t="s">
        <v>56</v>
      </c>
      <c r="E78" s="39" t="s">
        <v>4032</v>
      </c>
    </row>
    <row r="79" spans="1:13" ht="12.75">
      <c r="A79" t="s">
        <v>46</v>
      </c>
      <c r="C79" s="31" t="s">
        <v>1407</v>
      </c>
      <c r="E79" s="33" t="s">
        <v>8107</v>
      </c>
      <c r="J79" s="32">
        <f>0</f>
      </c>
      <c s="32">
        <f>0</f>
      </c>
      <c s="32">
        <f>0+L80+L84+L88+L92+L96+L100+L104+L108+L112+L116+L120+L124+L128+L132+L136+L140+L144</f>
      </c>
      <c s="32">
        <f>0+M80+M84+M88+M92+M96+M100+M104+M108+M112+M116+M120+M124+M128+M132+M136+M140+M144</f>
      </c>
    </row>
    <row r="80" spans="1:16" ht="12.75">
      <c r="A80" t="s">
        <v>49</v>
      </c>
      <c s="34" t="s">
        <v>90</v>
      </c>
      <c s="34" t="s">
        <v>8238</v>
      </c>
      <c s="35" t="s">
        <v>5</v>
      </c>
      <c s="6" t="s">
        <v>8239</v>
      </c>
      <c s="36" t="s">
        <v>80</v>
      </c>
      <c s="37">
        <v>1</v>
      </c>
      <c s="36">
        <v>0</v>
      </c>
      <c s="36">
        <f>ROUND(G80*H80,6)</f>
      </c>
      <c r="L80" s="38">
        <v>0</v>
      </c>
      <c s="32">
        <f>ROUND(ROUND(L80,2)*ROUND(G80,3),2)</f>
      </c>
      <c s="36" t="s">
        <v>53</v>
      </c>
      <c>
        <f>(M80*21)/100</f>
      </c>
      <c t="s">
        <v>27</v>
      </c>
    </row>
    <row r="81" spans="1:5" ht="12.75">
      <c r="A81" s="35" t="s">
        <v>54</v>
      </c>
      <c r="E81" s="39" t="s">
        <v>8240</v>
      </c>
    </row>
    <row r="82" spans="1:5" ht="12.75">
      <c r="A82" s="35" t="s">
        <v>55</v>
      </c>
      <c r="E82" s="40" t="s">
        <v>8241</v>
      </c>
    </row>
    <row r="83" spans="1:5" ht="102">
      <c r="A83" t="s">
        <v>56</v>
      </c>
      <c r="E83" s="39" t="s">
        <v>8242</v>
      </c>
    </row>
    <row r="84" spans="1:16" ht="12.75">
      <c r="A84" t="s">
        <v>49</v>
      </c>
      <c s="34" t="s">
        <v>94</v>
      </c>
      <c s="34" t="s">
        <v>784</v>
      </c>
      <c s="35" t="s">
        <v>5</v>
      </c>
      <c s="6" t="s">
        <v>785</v>
      </c>
      <c s="36" t="s">
        <v>75</v>
      </c>
      <c s="37">
        <v>20</v>
      </c>
      <c s="36">
        <v>0</v>
      </c>
      <c s="36">
        <f>ROUND(G84*H84,6)</f>
      </c>
      <c r="L84" s="38">
        <v>0</v>
      </c>
      <c s="32">
        <f>ROUND(ROUND(L84,2)*ROUND(G84,3),2)</f>
      </c>
      <c s="36" t="s">
        <v>53</v>
      </c>
      <c>
        <f>(M84*21)/100</f>
      </c>
      <c t="s">
        <v>27</v>
      </c>
    </row>
    <row r="85" spans="1:5" ht="12.75">
      <c r="A85" s="35" t="s">
        <v>54</v>
      </c>
      <c r="E85" s="39" t="s">
        <v>8613</v>
      </c>
    </row>
    <row r="86" spans="1:5" ht="12.75">
      <c r="A86" s="35" t="s">
        <v>55</v>
      </c>
      <c r="E86" s="40" t="s">
        <v>8243</v>
      </c>
    </row>
    <row r="87" spans="1:5" ht="89.25">
      <c r="A87" t="s">
        <v>56</v>
      </c>
      <c r="E87" s="39" t="s">
        <v>8108</v>
      </c>
    </row>
    <row r="88" spans="1:16" ht="12.75">
      <c r="A88" t="s">
        <v>49</v>
      </c>
      <c s="34" t="s">
        <v>98</v>
      </c>
      <c s="34" t="s">
        <v>2929</v>
      </c>
      <c s="35" t="s">
        <v>5</v>
      </c>
      <c s="6" t="s">
        <v>2930</v>
      </c>
      <c s="36" t="s">
        <v>75</v>
      </c>
      <c s="37">
        <v>430</v>
      </c>
      <c s="36">
        <v>0</v>
      </c>
      <c s="36">
        <f>ROUND(G88*H88,6)</f>
      </c>
      <c r="L88" s="38">
        <v>0</v>
      </c>
      <c s="32">
        <f>ROUND(ROUND(L88,2)*ROUND(G88,3),2)</f>
      </c>
      <c s="36" t="s">
        <v>53</v>
      </c>
      <c>
        <f>(M88*21)/100</f>
      </c>
      <c t="s">
        <v>27</v>
      </c>
    </row>
    <row r="89" spans="1:5" ht="12.75">
      <c r="A89" s="35" t="s">
        <v>54</v>
      </c>
      <c r="E89" s="39" t="s">
        <v>8614</v>
      </c>
    </row>
    <row r="90" spans="1:5" ht="12.75">
      <c r="A90" s="35" t="s">
        <v>55</v>
      </c>
      <c r="E90" s="40" t="s">
        <v>8243</v>
      </c>
    </row>
    <row r="91" spans="1:5" ht="89.25">
      <c r="A91" t="s">
        <v>56</v>
      </c>
      <c r="E91" s="39" t="s">
        <v>8108</v>
      </c>
    </row>
    <row r="92" spans="1:16" ht="25.5">
      <c r="A92" t="s">
        <v>49</v>
      </c>
      <c s="34" t="s">
        <v>103</v>
      </c>
      <c s="34" t="s">
        <v>791</v>
      </c>
      <c s="35" t="s">
        <v>5</v>
      </c>
      <c s="6" t="s">
        <v>792</v>
      </c>
      <c s="36" t="s">
        <v>80</v>
      </c>
      <c s="37">
        <v>20</v>
      </c>
      <c s="36">
        <v>0</v>
      </c>
      <c s="36">
        <f>ROUND(G92*H92,6)</f>
      </c>
      <c r="L92" s="38">
        <v>0</v>
      </c>
      <c s="32">
        <f>ROUND(ROUND(L92,2)*ROUND(G92,3),2)</f>
      </c>
      <c s="36" t="s">
        <v>53</v>
      </c>
      <c>
        <f>(M92*21)/100</f>
      </c>
      <c t="s">
        <v>27</v>
      </c>
    </row>
    <row r="93" spans="1:5" ht="12.75">
      <c r="A93" s="35" t="s">
        <v>54</v>
      </c>
      <c r="E93" s="39" t="s">
        <v>8254</v>
      </c>
    </row>
    <row r="94" spans="1:5" ht="12.75">
      <c r="A94" s="35" t="s">
        <v>55</v>
      </c>
      <c r="E94" s="40" t="s">
        <v>8243</v>
      </c>
    </row>
    <row r="95" spans="1:5" ht="102">
      <c r="A95" t="s">
        <v>56</v>
      </c>
      <c r="E95" s="39" t="s">
        <v>8114</v>
      </c>
    </row>
    <row r="96" spans="1:16" ht="25.5">
      <c r="A96" t="s">
        <v>49</v>
      </c>
      <c s="34" t="s">
        <v>106</v>
      </c>
      <c s="34" t="s">
        <v>2216</v>
      </c>
      <c s="35" t="s">
        <v>5</v>
      </c>
      <c s="6" t="s">
        <v>2217</v>
      </c>
      <c s="36" t="s">
        <v>80</v>
      </c>
      <c s="37">
        <v>22</v>
      </c>
      <c s="36">
        <v>0</v>
      </c>
      <c s="36">
        <f>ROUND(G96*H96,6)</f>
      </c>
      <c r="L96" s="38">
        <v>0</v>
      </c>
      <c s="32">
        <f>ROUND(ROUND(L96,2)*ROUND(G96,3),2)</f>
      </c>
      <c s="36" t="s">
        <v>53</v>
      </c>
      <c>
        <f>(M96*21)/100</f>
      </c>
      <c t="s">
        <v>27</v>
      </c>
    </row>
    <row r="97" spans="1:5" ht="12.75">
      <c r="A97" s="35" t="s">
        <v>54</v>
      </c>
      <c r="E97" s="39" t="s">
        <v>8614</v>
      </c>
    </row>
    <row r="98" spans="1:5" ht="12.75">
      <c r="A98" s="35" t="s">
        <v>55</v>
      </c>
      <c r="E98" s="40" t="s">
        <v>8243</v>
      </c>
    </row>
    <row r="99" spans="1:5" ht="102">
      <c r="A99" t="s">
        <v>56</v>
      </c>
      <c r="E99" s="39" t="s">
        <v>8114</v>
      </c>
    </row>
    <row r="100" spans="1:16" ht="12.75">
      <c r="A100" t="s">
        <v>49</v>
      </c>
      <c s="34" t="s">
        <v>110</v>
      </c>
      <c s="34" t="s">
        <v>2153</v>
      </c>
      <c s="35" t="s">
        <v>5</v>
      </c>
      <c s="6" t="s">
        <v>2154</v>
      </c>
      <c s="36" t="s">
        <v>75</v>
      </c>
      <c s="37">
        <v>60</v>
      </c>
      <c s="36">
        <v>0</v>
      </c>
      <c s="36">
        <f>ROUND(G100*H100,6)</f>
      </c>
      <c r="L100" s="38">
        <v>0</v>
      </c>
      <c s="32">
        <f>ROUND(ROUND(L100,2)*ROUND(G100,3),2)</f>
      </c>
      <c s="36" t="s">
        <v>53</v>
      </c>
      <c>
        <f>(M100*21)/100</f>
      </c>
      <c t="s">
        <v>27</v>
      </c>
    </row>
    <row r="101" spans="1:5" ht="12.75">
      <c r="A101" s="35" t="s">
        <v>54</v>
      </c>
      <c r="E101" s="39" t="s">
        <v>8260</v>
      </c>
    </row>
    <row r="102" spans="1:5" ht="12.75">
      <c r="A102" s="35" t="s">
        <v>55</v>
      </c>
      <c r="E102" s="40" t="s">
        <v>8261</v>
      </c>
    </row>
    <row r="103" spans="1:5" ht="140.25">
      <c r="A103" t="s">
        <v>56</v>
      </c>
      <c r="E103" s="39" t="s">
        <v>8156</v>
      </c>
    </row>
    <row r="104" spans="1:16" ht="12.75">
      <c r="A104" t="s">
        <v>49</v>
      </c>
      <c s="34" t="s">
        <v>113</v>
      </c>
      <c s="34" t="s">
        <v>2156</v>
      </c>
      <c s="35" t="s">
        <v>5</v>
      </c>
      <c s="6" t="s">
        <v>2157</v>
      </c>
      <c s="36" t="s">
        <v>75</v>
      </c>
      <c s="37">
        <v>60</v>
      </c>
      <c s="36">
        <v>0</v>
      </c>
      <c s="36">
        <f>ROUND(G104*H104,6)</f>
      </c>
      <c r="L104" s="38">
        <v>0</v>
      </c>
      <c s="32">
        <f>ROUND(ROUND(L104,2)*ROUND(G104,3),2)</f>
      </c>
      <c s="36" t="s">
        <v>53</v>
      </c>
      <c>
        <f>(M104*21)/100</f>
      </c>
      <c t="s">
        <v>27</v>
      </c>
    </row>
    <row r="105" spans="1:5" ht="12.75">
      <c r="A105" s="35" t="s">
        <v>54</v>
      </c>
      <c r="E105" s="39" t="s">
        <v>8260</v>
      </c>
    </row>
    <row r="106" spans="1:5" ht="12.75">
      <c r="A106" s="35" t="s">
        <v>55</v>
      </c>
      <c r="E106" s="40" t="s">
        <v>8261</v>
      </c>
    </row>
    <row r="107" spans="1:5" ht="102">
      <c r="A107" t="s">
        <v>56</v>
      </c>
      <c r="E107" s="39" t="s">
        <v>8262</v>
      </c>
    </row>
    <row r="108" spans="1:16" ht="12.75">
      <c r="A108" t="s">
        <v>49</v>
      </c>
      <c s="34" t="s">
        <v>117</v>
      </c>
      <c s="34" t="s">
        <v>8263</v>
      </c>
      <c s="35" t="s">
        <v>5</v>
      </c>
      <c s="6" t="s">
        <v>8264</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8203</v>
      </c>
    </row>
    <row r="111" spans="1:5" ht="114.75">
      <c r="A111" t="s">
        <v>56</v>
      </c>
      <c r="E111" s="39" t="s">
        <v>8265</v>
      </c>
    </row>
    <row r="112" spans="1:16" ht="12.75">
      <c r="A112" t="s">
        <v>49</v>
      </c>
      <c s="34" t="s">
        <v>121</v>
      </c>
      <c s="34" t="s">
        <v>8270</v>
      </c>
      <c s="35" t="s">
        <v>5</v>
      </c>
      <c s="6" t="s">
        <v>8271</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8203</v>
      </c>
    </row>
    <row r="115" spans="1:5" ht="127.5">
      <c r="A115" t="s">
        <v>56</v>
      </c>
      <c r="E115" s="39" t="s">
        <v>8272</v>
      </c>
    </row>
    <row r="116" spans="1:16" ht="25.5">
      <c r="A116" t="s">
        <v>49</v>
      </c>
      <c s="34" t="s">
        <v>125</v>
      </c>
      <c s="34" t="s">
        <v>8494</v>
      </c>
      <c s="35" t="s">
        <v>5</v>
      </c>
      <c s="6" t="s">
        <v>8495</v>
      </c>
      <c s="36" t="s">
        <v>80</v>
      </c>
      <c s="37">
        <v>1</v>
      </c>
      <c s="36">
        <v>0</v>
      </c>
      <c s="36">
        <f>ROUND(G116*H116,6)</f>
      </c>
      <c r="L116" s="38">
        <v>0</v>
      </c>
      <c s="32">
        <f>ROUND(ROUND(L116,2)*ROUND(G116,3),2)</f>
      </c>
      <c s="36" t="s">
        <v>53</v>
      </c>
      <c>
        <f>(M116*21)/100</f>
      </c>
      <c t="s">
        <v>27</v>
      </c>
    </row>
    <row r="117" spans="1:5" ht="12.75">
      <c r="A117" s="35" t="s">
        <v>54</v>
      </c>
      <c r="E117" s="39" t="s">
        <v>8613</v>
      </c>
    </row>
    <row r="118" spans="1:5" ht="12.75">
      <c r="A118" s="35" t="s">
        <v>55</v>
      </c>
      <c r="E118" s="40" t="s">
        <v>8276</v>
      </c>
    </row>
    <row r="119" spans="1:5" ht="89.25">
      <c r="A119" t="s">
        <v>56</v>
      </c>
      <c r="E119" s="39" t="s">
        <v>8277</v>
      </c>
    </row>
    <row r="120" spans="1:16" ht="25.5">
      <c r="A120" t="s">
        <v>49</v>
      </c>
      <c s="34" t="s">
        <v>128</v>
      </c>
      <c s="34" t="s">
        <v>8273</v>
      </c>
      <c s="35" t="s">
        <v>5</v>
      </c>
      <c s="6" t="s">
        <v>8274</v>
      </c>
      <c s="36" t="s">
        <v>80</v>
      </c>
      <c s="37">
        <v>12</v>
      </c>
      <c s="36">
        <v>0</v>
      </c>
      <c s="36">
        <f>ROUND(G120*H120,6)</f>
      </c>
      <c r="L120" s="38">
        <v>0</v>
      </c>
      <c s="32">
        <f>ROUND(ROUND(L120,2)*ROUND(G120,3),2)</f>
      </c>
      <c s="36" t="s">
        <v>53</v>
      </c>
      <c>
        <f>(M120*21)/100</f>
      </c>
      <c t="s">
        <v>27</v>
      </c>
    </row>
    <row r="121" spans="1:5" ht="12.75">
      <c r="A121" s="35" t="s">
        <v>54</v>
      </c>
      <c r="E121" s="39" t="s">
        <v>8225</v>
      </c>
    </row>
    <row r="122" spans="1:5" ht="12.75">
      <c r="A122" s="35" t="s">
        <v>55</v>
      </c>
      <c r="E122" s="40" t="s">
        <v>8276</v>
      </c>
    </row>
    <row r="123" spans="1:5" ht="89.25">
      <c r="A123" t="s">
        <v>56</v>
      </c>
      <c r="E123" s="39" t="s">
        <v>8277</v>
      </c>
    </row>
    <row r="124" spans="1:16" ht="25.5">
      <c r="A124" t="s">
        <v>49</v>
      </c>
      <c s="34" t="s">
        <v>132</v>
      </c>
      <c s="34" t="s">
        <v>8370</v>
      </c>
      <c s="35" t="s">
        <v>5</v>
      </c>
      <c s="6" t="s">
        <v>8371</v>
      </c>
      <c s="36" t="s">
        <v>80</v>
      </c>
      <c s="37">
        <v>1</v>
      </c>
      <c s="36">
        <v>0</v>
      </c>
      <c s="36">
        <f>ROUND(G124*H124,6)</f>
      </c>
      <c r="L124" s="38">
        <v>0</v>
      </c>
      <c s="32">
        <f>ROUND(ROUND(L124,2)*ROUND(G124,3),2)</f>
      </c>
      <c s="36" t="s">
        <v>53</v>
      </c>
      <c>
        <f>(M124*21)/100</f>
      </c>
      <c t="s">
        <v>27</v>
      </c>
    </row>
    <row r="125" spans="1:5" ht="12.75">
      <c r="A125" s="35" t="s">
        <v>54</v>
      </c>
      <c r="E125" s="39" t="s">
        <v>8613</v>
      </c>
    </row>
    <row r="126" spans="1:5" ht="12.75">
      <c r="A126" s="35" t="s">
        <v>55</v>
      </c>
      <c r="E126" s="40" t="s">
        <v>8276</v>
      </c>
    </row>
    <row r="127" spans="1:5" ht="76.5">
      <c r="A127" t="s">
        <v>56</v>
      </c>
      <c r="E127" s="39" t="s">
        <v>8284</v>
      </c>
    </row>
    <row r="128" spans="1:16" ht="25.5">
      <c r="A128" t="s">
        <v>49</v>
      </c>
      <c s="34" t="s">
        <v>136</v>
      </c>
      <c s="34" t="s">
        <v>8282</v>
      </c>
      <c s="35" t="s">
        <v>5</v>
      </c>
      <c s="6" t="s">
        <v>8283</v>
      </c>
      <c s="36" t="s">
        <v>80</v>
      </c>
      <c s="37">
        <v>12</v>
      </c>
      <c s="36">
        <v>0</v>
      </c>
      <c s="36">
        <f>ROUND(G128*H128,6)</f>
      </c>
      <c r="L128" s="38">
        <v>0</v>
      </c>
      <c s="32">
        <f>ROUND(ROUND(L128,2)*ROUND(G128,3),2)</f>
      </c>
      <c s="36" t="s">
        <v>53</v>
      </c>
      <c>
        <f>(M128*21)/100</f>
      </c>
      <c t="s">
        <v>27</v>
      </c>
    </row>
    <row r="129" spans="1:5" ht="12.75">
      <c r="A129" s="35" t="s">
        <v>54</v>
      </c>
      <c r="E129" s="39" t="s">
        <v>8366</v>
      </c>
    </row>
    <row r="130" spans="1:5" ht="12.75">
      <c r="A130" s="35" t="s">
        <v>55</v>
      </c>
      <c r="E130" s="40" t="s">
        <v>8281</v>
      </c>
    </row>
    <row r="131" spans="1:5" ht="76.5">
      <c r="A131" t="s">
        <v>56</v>
      </c>
      <c r="E131" s="39" t="s">
        <v>8284</v>
      </c>
    </row>
    <row r="132" spans="1:16" ht="12.75">
      <c r="A132" t="s">
        <v>49</v>
      </c>
      <c s="34" t="s">
        <v>139</v>
      </c>
      <c s="34" t="s">
        <v>8372</v>
      </c>
      <c s="35" t="s">
        <v>5</v>
      </c>
      <c s="6" t="s">
        <v>8373</v>
      </c>
      <c s="36" t="s">
        <v>80</v>
      </c>
      <c s="37">
        <v>17</v>
      </c>
      <c s="36">
        <v>0</v>
      </c>
      <c s="36">
        <f>ROUND(G132*H132,6)</f>
      </c>
      <c r="L132" s="38">
        <v>0</v>
      </c>
      <c s="32">
        <f>ROUND(ROUND(L132,2)*ROUND(G132,3),2)</f>
      </c>
      <c s="36" t="s">
        <v>416</v>
      </c>
      <c>
        <f>(M132*21)/100</f>
      </c>
      <c t="s">
        <v>27</v>
      </c>
    </row>
    <row r="133" spans="1:5" ht="12.75">
      <c r="A133" s="35" t="s">
        <v>54</v>
      </c>
      <c r="E133" s="39" t="s">
        <v>8364</v>
      </c>
    </row>
    <row r="134" spans="1:5" ht="12.75">
      <c r="A134" s="35" t="s">
        <v>55</v>
      </c>
      <c r="E134" s="40" t="s">
        <v>8276</v>
      </c>
    </row>
    <row r="135" spans="1:5" ht="102">
      <c r="A135" t="s">
        <v>56</v>
      </c>
      <c r="E135" s="39" t="s">
        <v>8374</v>
      </c>
    </row>
    <row r="136" spans="1:16" ht="12.75">
      <c r="A136" t="s">
        <v>49</v>
      </c>
      <c s="34" t="s">
        <v>143</v>
      </c>
      <c s="34" t="s">
        <v>8293</v>
      </c>
      <c s="35" t="s">
        <v>5</v>
      </c>
      <c s="6" t="s">
        <v>8294</v>
      </c>
      <c s="36" t="s">
        <v>80</v>
      </c>
      <c s="37">
        <v>1</v>
      </c>
      <c s="36">
        <v>0</v>
      </c>
      <c s="36">
        <f>ROUND(G136*H136,6)</f>
      </c>
      <c r="L136" s="38">
        <v>0</v>
      </c>
      <c s="32">
        <f>ROUND(ROUND(L136,2)*ROUND(G136,3),2)</f>
      </c>
      <c s="36" t="s">
        <v>53</v>
      </c>
      <c>
        <f>(M136*21)/100</f>
      </c>
      <c t="s">
        <v>27</v>
      </c>
    </row>
    <row r="137" spans="1:5" ht="12.75">
      <c r="A137" s="35" t="s">
        <v>54</v>
      </c>
      <c r="E137" s="39" t="s">
        <v>8615</v>
      </c>
    </row>
    <row r="138" spans="1:5" ht="12.75">
      <c r="A138" s="35" t="s">
        <v>55</v>
      </c>
      <c r="E138" s="40" t="s">
        <v>8288</v>
      </c>
    </row>
    <row r="139" spans="1:5" ht="204">
      <c r="A139" t="s">
        <v>56</v>
      </c>
      <c r="E139" s="39" t="s">
        <v>8295</v>
      </c>
    </row>
    <row r="140" spans="1:16" ht="12.75">
      <c r="A140" t="s">
        <v>49</v>
      </c>
      <c s="34" t="s">
        <v>146</v>
      </c>
      <c s="34" t="s">
        <v>8316</v>
      </c>
      <c s="35" t="s">
        <v>5</v>
      </c>
      <c s="6" t="s">
        <v>8317</v>
      </c>
      <c s="36" t="s">
        <v>80</v>
      </c>
      <c s="37">
        <v>15</v>
      </c>
      <c s="36">
        <v>0</v>
      </c>
      <c s="36">
        <f>ROUND(G140*H140,6)</f>
      </c>
      <c r="L140" s="38">
        <v>0</v>
      </c>
      <c s="32">
        <f>ROUND(ROUND(L140,2)*ROUND(G140,3),2)</f>
      </c>
      <c s="36" t="s">
        <v>53</v>
      </c>
      <c>
        <f>(M140*21)/100</f>
      </c>
      <c t="s">
        <v>27</v>
      </c>
    </row>
    <row r="141" spans="1:5" ht="12.75">
      <c r="A141" s="35" t="s">
        <v>54</v>
      </c>
      <c r="E141" s="39" t="s">
        <v>8318</v>
      </c>
    </row>
    <row r="142" spans="1:5" ht="12.75">
      <c r="A142" s="35" t="s">
        <v>55</v>
      </c>
      <c r="E142" s="40" t="s">
        <v>8203</v>
      </c>
    </row>
    <row r="143" spans="1:5" ht="102">
      <c r="A143" t="s">
        <v>56</v>
      </c>
      <c r="E143" s="39" t="s">
        <v>8319</v>
      </c>
    </row>
    <row r="144" spans="1:16" ht="12.75">
      <c r="A144" t="s">
        <v>49</v>
      </c>
      <c s="34" t="s">
        <v>805</v>
      </c>
      <c s="34" t="s">
        <v>8157</v>
      </c>
      <c s="35" t="s">
        <v>5</v>
      </c>
      <c s="6" t="s">
        <v>8158</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8288</v>
      </c>
    </row>
    <row r="147" spans="1:5" ht="89.25">
      <c r="A147" t="s">
        <v>56</v>
      </c>
      <c r="E147" s="39" t="s">
        <v>8159</v>
      </c>
    </row>
    <row r="148" spans="1:13" ht="12.75">
      <c r="A148" t="s">
        <v>46</v>
      </c>
      <c r="C148" s="31" t="s">
        <v>1429</v>
      </c>
      <c r="E148" s="33" t="s">
        <v>8161</v>
      </c>
      <c r="J148" s="32">
        <f>0</f>
      </c>
      <c s="32">
        <f>0</f>
      </c>
      <c s="32">
        <f>0+L149+L153+L157+L161+L165+L169+L173+L177</f>
      </c>
      <c s="32">
        <f>0+M149+M153+M157+M161+M165+M169+M173+M177</f>
      </c>
    </row>
    <row r="149" spans="1:16" ht="25.5">
      <c r="A149" t="s">
        <v>49</v>
      </c>
      <c s="34" t="s">
        <v>183</v>
      </c>
      <c s="34" t="s">
        <v>1431</v>
      </c>
      <c s="35" t="s">
        <v>5</v>
      </c>
      <c s="6" t="s">
        <v>2794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8162</v>
      </c>
    </row>
    <row r="153" spans="1:16" ht="25.5">
      <c r="A153" t="s">
        <v>49</v>
      </c>
      <c s="34" t="s">
        <v>187</v>
      </c>
      <c s="34" t="s">
        <v>1437</v>
      </c>
      <c s="35" t="s">
        <v>5</v>
      </c>
      <c s="6" t="s">
        <v>1438</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8163</v>
      </c>
    </row>
    <row r="157" spans="1:16" ht="12.75">
      <c r="A157" t="s">
        <v>49</v>
      </c>
      <c s="34" t="s">
        <v>191</v>
      </c>
      <c s="34" t="s">
        <v>1440</v>
      </c>
      <c s="35" t="s">
        <v>5</v>
      </c>
      <c s="6" t="s">
        <v>1441</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8164</v>
      </c>
    </row>
    <row r="161" spans="1:16" ht="12.75">
      <c r="A161" t="s">
        <v>49</v>
      </c>
      <c s="34" t="s">
        <v>195</v>
      </c>
      <c s="34" t="s">
        <v>2997</v>
      </c>
      <c s="35" t="s">
        <v>5</v>
      </c>
      <c s="6" t="s">
        <v>2998</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8165</v>
      </c>
    </row>
    <row r="165" spans="1:16" ht="12.75">
      <c r="A165" t="s">
        <v>49</v>
      </c>
      <c s="34" t="s">
        <v>199</v>
      </c>
      <c s="34" t="s">
        <v>1443</v>
      </c>
      <c s="35" t="s">
        <v>5</v>
      </c>
      <c s="6" t="s">
        <v>1444</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8166</v>
      </c>
    </row>
    <row r="169" spans="1:16" ht="12.75">
      <c r="A169" t="s">
        <v>49</v>
      </c>
      <c s="34" t="s">
        <v>203</v>
      </c>
      <c s="34" t="s">
        <v>1292</v>
      </c>
      <c s="35" t="s">
        <v>5</v>
      </c>
      <c s="6" t="s">
        <v>1293</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8167</v>
      </c>
    </row>
    <row r="173" spans="1:16" ht="12.75">
      <c r="A173" t="s">
        <v>49</v>
      </c>
      <c s="34" t="s">
        <v>207</v>
      </c>
      <c s="34" t="s">
        <v>8179</v>
      </c>
      <c s="35" t="s">
        <v>5</v>
      </c>
      <c s="6" t="s">
        <v>2855</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2856</v>
      </c>
    </row>
    <row r="176" spans="1:5" ht="12.75">
      <c r="A176" t="s">
        <v>56</v>
      </c>
      <c r="E176" s="39" t="s">
        <v>1767</v>
      </c>
    </row>
    <row r="177" spans="1:16" ht="12.75">
      <c r="A177" t="s">
        <v>49</v>
      </c>
      <c s="34" t="s">
        <v>211</v>
      </c>
      <c s="34" t="s">
        <v>8181</v>
      </c>
      <c s="35" t="s">
        <v>5</v>
      </c>
      <c s="6" t="s">
        <v>2858</v>
      </c>
      <c s="36" t="s">
        <v>702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2859</v>
      </c>
    </row>
    <row r="180" spans="1:5" ht="12.75">
      <c r="A180" t="s">
        <v>56</v>
      </c>
      <c r="E180"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8618</v>
      </c>
      <c r="E8" s="30" t="s">
        <v>8617</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8350</v>
      </c>
      <c s="35" t="s">
        <v>5</v>
      </c>
      <c s="6" t="s">
        <v>8351</v>
      </c>
      <c s="36" t="s">
        <v>75</v>
      </c>
      <c s="37">
        <v>200</v>
      </c>
      <c s="36">
        <v>0</v>
      </c>
      <c s="36">
        <f>ROUND(G10*H10,6)</f>
      </c>
      <c r="L10" s="38">
        <v>0</v>
      </c>
      <c s="32">
        <f>ROUND(ROUND(L10,2)*ROUND(G10,3),2)</f>
      </c>
      <c s="36" t="s">
        <v>53</v>
      </c>
      <c>
        <f>(M10*21)/100</f>
      </c>
      <c t="s">
        <v>27</v>
      </c>
    </row>
    <row r="11" spans="1:5" ht="25.5">
      <c r="A11" s="35" t="s">
        <v>54</v>
      </c>
      <c r="E11" s="39" t="s">
        <v>8619</v>
      </c>
    </row>
    <row r="12" spans="1:5" ht="12.75">
      <c r="A12" s="35" t="s">
        <v>55</v>
      </c>
      <c r="E12" s="40" t="s">
        <v>8352</v>
      </c>
    </row>
    <row r="13" spans="1:5" ht="76.5">
      <c r="A13" t="s">
        <v>56</v>
      </c>
      <c r="E13" s="39" t="s">
        <v>8353</v>
      </c>
    </row>
    <row r="14" spans="1:16" ht="12.75">
      <c r="A14" t="s">
        <v>49</v>
      </c>
      <c s="34" t="s">
        <v>27</v>
      </c>
      <c s="34" t="s">
        <v>8354</v>
      </c>
      <c s="35" t="s">
        <v>5</v>
      </c>
      <c s="6" t="s">
        <v>8355</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8203</v>
      </c>
    </row>
    <row r="17" spans="1:5" ht="89.25">
      <c r="A17" t="s">
        <v>56</v>
      </c>
      <c r="E17" s="39" t="s">
        <v>8357</v>
      </c>
    </row>
    <row r="18" spans="1:16" ht="12.75">
      <c r="A18" t="s">
        <v>49</v>
      </c>
      <c s="34" t="s">
        <v>26</v>
      </c>
      <c s="34" t="s">
        <v>796</v>
      </c>
      <c s="35" t="s">
        <v>5</v>
      </c>
      <c s="6" t="s">
        <v>797</v>
      </c>
      <c s="36" t="s">
        <v>75</v>
      </c>
      <c s="37">
        <v>200</v>
      </c>
      <c s="36">
        <v>0</v>
      </c>
      <c s="36">
        <f>ROUND(G18*H18,6)</f>
      </c>
      <c r="L18" s="38">
        <v>0</v>
      </c>
      <c s="32">
        <f>ROUND(ROUND(L18,2)*ROUND(G18,3),2)</f>
      </c>
      <c s="36" t="s">
        <v>53</v>
      </c>
      <c>
        <f>(M18*21)/100</f>
      </c>
      <c t="s">
        <v>27</v>
      </c>
    </row>
    <row r="19" spans="1:5" ht="12.75">
      <c r="A19" s="35" t="s">
        <v>54</v>
      </c>
      <c r="E19" s="39" t="s">
        <v>8395</v>
      </c>
    </row>
    <row r="20" spans="1:5" ht="12.75">
      <c r="A20" s="35" t="s">
        <v>55</v>
      </c>
      <c r="E20" s="40" t="s">
        <v>8215</v>
      </c>
    </row>
    <row r="21" spans="1:5" ht="76.5">
      <c r="A21" t="s">
        <v>56</v>
      </c>
      <c r="E21" s="39" t="s">
        <v>8100</v>
      </c>
    </row>
    <row r="22" spans="1:13" ht="12.75">
      <c r="A22" t="s">
        <v>46</v>
      </c>
      <c r="C22" s="31" t="s">
        <v>1407</v>
      </c>
      <c r="E22" s="33" t="s">
        <v>8107</v>
      </c>
      <c r="J22" s="32">
        <f>0</f>
      </c>
      <c s="32">
        <f>0</f>
      </c>
      <c s="32">
        <f>0+L23+L27+L31+L35+L39+L43+L47+L51+L55+L59+L63+L67+L71</f>
      </c>
      <c s="32">
        <f>0+M23+M27+M31+M35+M39+M43+M47+M51+M55+M59+M63+M67+M71</f>
      </c>
    </row>
    <row r="23" spans="1:16" ht="12.75">
      <c r="A23" t="s">
        <v>49</v>
      </c>
      <c s="34" t="s">
        <v>65</v>
      </c>
      <c s="34" t="s">
        <v>8238</v>
      </c>
      <c s="35" t="s">
        <v>5</v>
      </c>
      <c s="6" t="s">
        <v>8239</v>
      </c>
      <c s="36" t="s">
        <v>80</v>
      </c>
      <c s="37">
        <v>1</v>
      </c>
      <c s="36">
        <v>0</v>
      </c>
      <c s="36">
        <f>ROUND(G23*H23,6)</f>
      </c>
      <c r="L23" s="38">
        <v>0</v>
      </c>
      <c s="32">
        <f>ROUND(ROUND(L23,2)*ROUND(G23,3),2)</f>
      </c>
      <c s="36" t="s">
        <v>53</v>
      </c>
      <c>
        <f>(M23*21)/100</f>
      </c>
      <c t="s">
        <v>27</v>
      </c>
    </row>
    <row r="24" spans="1:5" ht="12.75">
      <c r="A24" s="35" t="s">
        <v>54</v>
      </c>
      <c r="E24" s="39" t="s">
        <v>8399</v>
      </c>
    </row>
    <row r="25" spans="1:5" ht="12.75">
      <c r="A25" s="35" t="s">
        <v>55</v>
      </c>
      <c r="E25" s="40" t="s">
        <v>8203</v>
      </c>
    </row>
    <row r="26" spans="1:5" ht="102">
      <c r="A26" t="s">
        <v>56</v>
      </c>
      <c r="E26" s="39" t="s">
        <v>8242</v>
      </c>
    </row>
    <row r="27" spans="1:16" ht="12.75">
      <c r="A27" t="s">
        <v>49</v>
      </c>
      <c s="34" t="s">
        <v>69</v>
      </c>
      <c s="34" t="s">
        <v>784</v>
      </c>
      <c s="35" t="s">
        <v>5</v>
      </c>
      <c s="6" t="s">
        <v>785</v>
      </c>
      <c s="36" t="s">
        <v>75</v>
      </c>
      <c s="37">
        <v>384</v>
      </c>
      <c s="36">
        <v>0</v>
      </c>
      <c s="36">
        <f>ROUND(G27*H27,6)</f>
      </c>
      <c r="L27" s="38">
        <v>0</v>
      </c>
      <c s="32">
        <f>ROUND(ROUND(L27,2)*ROUND(G27,3),2)</f>
      </c>
      <c s="36" t="s">
        <v>53</v>
      </c>
      <c>
        <f>(M27*21)/100</f>
      </c>
      <c t="s">
        <v>27</v>
      </c>
    </row>
    <row r="28" spans="1:5" ht="12.75">
      <c r="A28" s="35" t="s">
        <v>54</v>
      </c>
      <c r="E28" s="39" t="s">
        <v>8620</v>
      </c>
    </row>
    <row r="29" spans="1:5" ht="12.75">
      <c r="A29" s="35" t="s">
        <v>55</v>
      </c>
      <c r="E29" s="40" t="s">
        <v>8401</v>
      </c>
    </row>
    <row r="30" spans="1:5" ht="89.25">
      <c r="A30" t="s">
        <v>56</v>
      </c>
      <c r="E30" s="39" t="s">
        <v>8108</v>
      </c>
    </row>
    <row r="31" spans="1:16" ht="12.75">
      <c r="A31" t="s">
        <v>49</v>
      </c>
      <c s="34" t="s">
        <v>72</v>
      </c>
      <c s="34" t="s">
        <v>6889</v>
      </c>
      <c s="35" t="s">
        <v>5</v>
      </c>
      <c s="6" t="s">
        <v>6890</v>
      </c>
      <c s="36" t="s">
        <v>75</v>
      </c>
      <c s="37">
        <v>126</v>
      </c>
      <c s="36">
        <v>0</v>
      </c>
      <c s="36">
        <f>ROUND(G31*H31,6)</f>
      </c>
      <c r="L31" s="38">
        <v>0</v>
      </c>
      <c s="32">
        <f>ROUND(ROUND(L31,2)*ROUND(G31,3),2)</f>
      </c>
      <c s="36" t="s">
        <v>53</v>
      </c>
      <c>
        <f>(M31*21)/100</f>
      </c>
      <c t="s">
        <v>27</v>
      </c>
    </row>
    <row r="32" spans="1:5" ht="12.75">
      <c r="A32" s="35" t="s">
        <v>54</v>
      </c>
      <c r="E32" s="39" t="s">
        <v>8395</v>
      </c>
    </row>
    <row r="33" spans="1:5" ht="12.75">
      <c r="A33" s="35" t="s">
        <v>55</v>
      </c>
      <c r="E33" s="40" t="s">
        <v>8243</v>
      </c>
    </row>
    <row r="34" spans="1:5" ht="89.25">
      <c r="A34" t="s">
        <v>56</v>
      </c>
      <c r="E34" s="39" t="s">
        <v>8108</v>
      </c>
    </row>
    <row r="35" spans="1:16" ht="25.5">
      <c r="A35" t="s">
        <v>49</v>
      </c>
      <c s="34" t="s">
        <v>77</v>
      </c>
      <c s="34" t="s">
        <v>791</v>
      </c>
      <c s="35" t="s">
        <v>5</v>
      </c>
      <c s="6" t="s">
        <v>792</v>
      </c>
      <c s="36" t="s">
        <v>80</v>
      </c>
      <c s="37">
        <v>120</v>
      </c>
      <c s="36">
        <v>0</v>
      </c>
      <c s="36">
        <f>ROUND(G35*H35,6)</f>
      </c>
      <c r="L35" s="38">
        <v>0</v>
      </c>
      <c s="32">
        <f>ROUND(ROUND(L35,2)*ROUND(G35,3),2)</f>
      </c>
      <c s="36" t="s">
        <v>53</v>
      </c>
      <c>
        <f>(M35*21)/100</f>
      </c>
      <c t="s">
        <v>27</v>
      </c>
    </row>
    <row r="36" spans="1:5" ht="12.75">
      <c r="A36" s="35" t="s">
        <v>54</v>
      </c>
      <c r="E36" s="39" t="s">
        <v>8395</v>
      </c>
    </row>
    <row r="37" spans="1:5" ht="12.75">
      <c r="A37" s="35" t="s">
        <v>55</v>
      </c>
      <c r="E37" s="40" t="s">
        <v>8243</v>
      </c>
    </row>
    <row r="38" spans="1:5" ht="102">
      <c r="A38" t="s">
        <v>56</v>
      </c>
      <c r="E38" s="39" t="s">
        <v>8114</v>
      </c>
    </row>
    <row r="39" spans="1:16" ht="12.75">
      <c r="A39" t="s">
        <v>49</v>
      </c>
      <c s="34" t="s">
        <v>82</v>
      </c>
      <c s="34" t="s">
        <v>2153</v>
      </c>
      <c s="35" t="s">
        <v>5</v>
      </c>
      <c s="6" t="s">
        <v>2154</v>
      </c>
      <c s="36" t="s">
        <v>75</v>
      </c>
      <c s="37">
        <v>60</v>
      </c>
      <c s="36">
        <v>0</v>
      </c>
      <c s="36">
        <f>ROUND(G39*H39,6)</f>
      </c>
      <c r="L39" s="38">
        <v>0</v>
      </c>
      <c s="32">
        <f>ROUND(ROUND(L39,2)*ROUND(G39,3),2)</f>
      </c>
      <c s="36" t="s">
        <v>53</v>
      </c>
      <c>
        <f>(M39*21)/100</f>
      </c>
      <c t="s">
        <v>27</v>
      </c>
    </row>
    <row r="40" spans="1:5" ht="12.75">
      <c r="A40" s="35" t="s">
        <v>54</v>
      </c>
      <c r="E40" s="39" t="s">
        <v>8260</v>
      </c>
    </row>
    <row r="41" spans="1:5" ht="12.75">
      <c r="A41" s="35" t="s">
        <v>55</v>
      </c>
      <c r="E41" s="40" t="s">
        <v>8404</v>
      </c>
    </row>
    <row r="42" spans="1:5" ht="140.25">
      <c r="A42" t="s">
        <v>56</v>
      </c>
      <c r="E42" s="39" t="s">
        <v>8156</v>
      </c>
    </row>
    <row r="43" spans="1:16" ht="12.75">
      <c r="A43" t="s">
        <v>49</v>
      </c>
      <c s="34" t="s">
        <v>86</v>
      </c>
      <c s="34" t="s">
        <v>2156</v>
      </c>
      <c s="35" t="s">
        <v>5</v>
      </c>
      <c s="6" t="s">
        <v>2157</v>
      </c>
      <c s="36" t="s">
        <v>75</v>
      </c>
      <c s="37">
        <v>60</v>
      </c>
      <c s="36">
        <v>0</v>
      </c>
      <c s="36">
        <f>ROUND(G43*H43,6)</f>
      </c>
      <c r="L43" s="38">
        <v>0</v>
      </c>
      <c s="32">
        <f>ROUND(ROUND(L43,2)*ROUND(G43,3),2)</f>
      </c>
      <c s="36" t="s">
        <v>53</v>
      </c>
      <c>
        <f>(M43*21)/100</f>
      </c>
      <c t="s">
        <v>27</v>
      </c>
    </row>
    <row r="44" spans="1:5" ht="12.75">
      <c r="A44" s="35" t="s">
        <v>54</v>
      </c>
      <c r="E44" s="39" t="s">
        <v>8260</v>
      </c>
    </row>
    <row r="45" spans="1:5" ht="12.75">
      <c r="A45" s="35" t="s">
        <v>55</v>
      </c>
      <c r="E45" s="40" t="s">
        <v>8404</v>
      </c>
    </row>
    <row r="46" spans="1:5" ht="102">
      <c r="A46" t="s">
        <v>56</v>
      </c>
      <c r="E46" s="39" t="s">
        <v>8262</v>
      </c>
    </row>
    <row r="47" spans="1:16" ht="12.75">
      <c r="A47" t="s">
        <v>49</v>
      </c>
      <c s="34" t="s">
        <v>90</v>
      </c>
      <c s="34" t="s">
        <v>8367</v>
      </c>
      <c s="35" t="s">
        <v>5</v>
      </c>
      <c s="6" t="s">
        <v>8368</v>
      </c>
      <c s="36" t="s">
        <v>80</v>
      </c>
      <c s="37">
        <v>13</v>
      </c>
      <c s="36">
        <v>0</v>
      </c>
      <c s="36">
        <f>ROUND(G47*H47,6)</f>
      </c>
      <c r="L47" s="38">
        <v>0</v>
      </c>
      <c s="32">
        <f>ROUND(ROUND(L47,2)*ROUND(G47,3),2)</f>
      </c>
      <c s="36" t="s">
        <v>53</v>
      </c>
      <c>
        <f>(M47*21)/100</f>
      </c>
      <c t="s">
        <v>27</v>
      </c>
    </row>
    <row r="48" spans="1:5" ht="12.75">
      <c r="A48" s="35" t="s">
        <v>54</v>
      </c>
      <c r="E48" s="39" t="s">
        <v>8395</v>
      </c>
    </row>
    <row r="49" spans="1:5" ht="12.75">
      <c r="A49" s="35" t="s">
        <v>55</v>
      </c>
      <c r="E49" s="40" t="s">
        <v>8276</v>
      </c>
    </row>
    <row r="50" spans="1:5" ht="76.5">
      <c r="A50" t="s">
        <v>56</v>
      </c>
      <c r="E50" s="39" t="s">
        <v>8369</v>
      </c>
    </row>
    <row r="51" spans="1:16" ht="12.75">
      <c r="A51" t="s">
        <v>49</v>
      </c>
      <c s="34" t="s">
        <v>94</v>
      </c>
      <c s="34" t="s">
        <v>8405</v>
      </c>
      <c s="35" t="s">
        <v>5</v>
      </c>
      <c s="6" t="s">
        <v>8406</v>
      </c>
      <c s="36" t="s">
        <v>80</v>
      </c>
      <c s="37">
        <v>16</v>
      </c>
      <c s="36">
        <v>0</v>
      </c>
      <c s="36">
        <f>ROUND(G51*H51,6)</f>
      </c>
      <c r="L51" s="38">
        <v>0</v>
      </c>
      <c s="32">
        <f>ROUND(ROUND(L51,2)*ROUND(G51,3),2)</f>
      </c>
      <c s="36" t="s">
        <v>53</v>
      </c>
      <c>
        <f>(M51*21)/100</f>
      </c>
      <c t="s">
        <v>27</v>
      </c>
    </row>
    <row r="52" spans="1:5" ht="12.75">
      <c r="A52" s="35" t="s">
        <v>54</v>
      </c>
      <c r="E52" s="39" t="s">
        <v>8395</v>
      </c>
    </row>
    <row r="53" spans="1:5" ht="12.75">
      <c r="A53" s="35" t="s">
        <v>55</v>
      </c>
      <c r="E53" s="40" t="s">
        <v>8276</v>
      </c>
    </row>
    <row r="54" spans="1:5" ht="76.5">
      <c r="A54" t="s">
        <v>56</v>
      </c>
      <c r="E54" s="39" t="s">
        <v>8369</v>
      </c>
    </row>
    <row r="55" spans="1:16" ht="25.5">
      <c r="A55" t="s">
        <v>49</v>
      </c>
      <c s="34" t="s">
        <v>98</v>
      </c>
      <c s="34" t="s">
        <v>8370</v>
      </c>
      <c s="35" t="s">
        <v>5</v>
      </c>
      <c s="6" t="s">
        <v>8371</v>
      </c>
      <c s="36" t="s">
        <v>80</v>
      </c>
      <c s="37">
        <v>29</v>
      </c>
      <c s="36">
        <v>0</v>
      </c>
      <c s="36">
        <f>ROUND(G55*H55,6)</f>
      </c>
      <c r="L55" s="38">
        <v>0</v>
      </c>
      <c s="32">
        <f>ROUND(ROUND(L55,2)*ROUND(G55,3),2)</f>
      </c>
      <c s="36" t="s">
        <v>53</v>
      </c>
      <c>
        <f>(M55*21)/100</f>
      </c>
      <c t="s">
        <v>27</v>
      </c>
    </row>
    <row r="56" spans="1:5" ht="12.75">
      <c r="A56" s="35" t="s">
        <v>54</v>
      </c>
      <c r="E56" s="39" t="s">
        <v>8395</v>
      </c>
    </row>
    <row r="57" spans="1:5" ht="12.75">
      <c r="A57" s="35" t="s">
        <v>55</v>
      </c>
      <c r="E57" s="40" t="s">
        <v>8276</v>
      </c>
    </row>
    <row r="58" spans="1:5" ht="76.5">
      <c r="A58" t="s">
        <v>56</v>
      </c>
      <c r="E58" s="39" t="s">
        <v>8284</v>
      </c>
    </row>
    <row r="59" spans="1:16" ht="12.75">
      <c r="A59" t="s">
        <v>49</v>
      </c>
      <c s="34" t="s">
        <v>103</v>
      </c>
      <c s="34" t="s">
        <v>8372</v>
      </c>
      <c s="35" t="s">
        <v>5</v>
      </c>
      <c s="6" t="s">
        <v>8373</v>
      </c>
      <c s="36" t="s">
        <v>80</v>
      </c>
      <c s="37">
        <v>72</v>
      </c>
      <c s="36">
        <v>0</v>
      </c>
      <c s="36">
        <f>ROUND(G59*H59,6)</f>
      </c>
      <c r="L59" s="38">
        <v>0</v>
      </c>
      <c s="32">
        <f>ROUND(ROUND(L59,2)*ROUND(G59,3),2)</f>
      </c>
      <c s="36" t="s">
        <v>416</v>
      </c>
      <c>
        <f>(M59*21)/100</f>
      </c>
      <c t="s">
        <v>27</v>
      </c>
    </row>
    <row r="60" spans="1:5" ht="12.75">
      <c r="A60" s="35" t="s">
        <v>54</v>
      </c>
      <c r="E60" s="39" t="s">
        <v>8409</v>
      </c>
    </row>
    <row r="61" spans="1:5" ht="12.75">
      <c r="A61" s="35" t="s">
        <v>55</v>
      </c>
      <c r="E61" s="40" t="s">
        <v>8276</v>
      </c>
    </row>
    <row r="62" spans="1:5" ht="102">
      <c r="A62" t="s">
        <v>56</v>
      </c>
      <c r="E62" s="39" t="s">
        <v>8374</v>
      </c>
    </row>
    <row r="63" spans="1:16" ht="12.75">
      <c r="A63" t="s">
        <v>49</v>
      </c>
      <c s="34" t="s">
        <v>106</v>
      </c>
      <c s="34" t="s">
        <v>8293</v>
      </c>
      <c s="35" t="s">
        <v>5</v>
      </c>
      <c s="6" t="s">
        <v>8294</v>
      </c>
      <c s="36" t="s">
        <v>80</v>
      </c>
      <c s="37">
        <v>1</v>
      </c>
      <c s="36">
        <v>0</v>
      </c>
      <c s="36">
        <f>ROUND(G63*H63,6)</f>
      </c>
      <c r="L63" s="38">
        <v>0</v>
      </c>
      <c s="32">
        <f>ROUND(ROUND(L63,2)*ROUND(G63,3),2)</f>
      </c>
      <c s="36" t="s">
        <v>53</v>
      </c>
      <c>
        <f>(M63*21)/100</f>
      </c>
      <c t="s">
        <v>27</v>
      </c>
    </row>
    <row r="64" spans="1:5" ht="12.75">
      <c r="A64" s="35" t="s">
        <v>54</v>
      </c>
      <c r="E64" s="39" t="s">
        <v>8621</v>
      </c>
    </row>
    <row r="65" spans="1:5" ht="12.75">
      <c r="A65" s="35" t="s">
        <v>55</v>
      </c>
      <c r="E65" s="40" t="s">
        <v>8288</v>
      </c>
    </row>
    <row r="66" spans="1:5" ht="204">
      <c r="A66" t="s">
        <v>56</v>
      </c>
      <c r="E66" s="39" t="s">
        <v>8295</v>
      </c>
    </row>
    <row r="67" spans="1:16" ht="12.75">
      <c r="A67" t="s">
        <v>49</v>
      </c>
      <c s="34" t="s">
        <v>110</v>
      </c>
      <c s="34" t="s">
        <v>8316</v>
      </c>
      <c s="35" t="s">
        <v>5</v>
      </c>
      <c s="6" t="s">
        <v>8317</v>
      </c>
      <c s="36" t="s">
        <v>80</v>
      </c>
      <c s="37">
        <v>1</v>
      </c>
      <c s="36">
        <v>0</v>
      </c>
      <c s="36">
        <f>ROUND(G67*H67,6)</f>
      </c>
      <c r="L67" s="38">
        <v>0</v>
      </c>
      <c s="32">
        <f>ROUND(ROUND(L67,2)*ROUND(G67,3),2)</f>
      </c>
      <c s="36" t="s">
        <v>53</v>
      </c>
      <c>
        <f>(M67*21)/100</f>
      </c>
      <c t="s">
        <v>27</v>
      </c>
    </row>
    <row r="68" spans="1:5" ht="12.75">
      <c r="A68" s="35" t="s">
        <v>54</v>
      </c>
      <c r="E68" s="39" t="s">
        <v>8411</v>
      </c>
    </row>
    <row r="69" spans="1:5" ht="12.75">
      <c r="A69" s="35" t="s">
        <v>55</v>
      </c>
      <c r="E69" s="40" t="s">
        <v>8203</v>
      </c>
    </row>
    <row r="70" spans="1:5" ht="102">
      <c r="A70" t="s">
        <v>56</v>
      </c>
      <c r="E70" s="39" t="s">
        <v>8319</v>
      </c>
    </row>
    <row r="71" spans="1:16" ht="12.75">
      <c r="A71" t="s">
        <v>49</v>
      </c>
      <c s="34" t="s">
        <v>113</v>
      </c>
      <c s="34" t="s">
        <v>8157</v>
      </c>
      <c s="35" t="s">
        <v>5</v>
      </c>
      <c s="6" t="s">
        <v>8158</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8288</v>
      </c>
    </row>
    <row r="74" spans="1:5" ht="89.25">
      <c r="A74" t="s">
        <v>56</v>
      </c>
      <c r="E74" s="39" t="s">
        <v>8159</v>
      </c>
    </row>
    <row r="75" spans="1:13" ht="12.75">
      <c r="A75" t="s">
        <v>46</v>
      </c>
      <c r="C75" s="31" t="s">
        <v>1429</v>
      </c>
      <c r="E75" s="33" t="s">
        <v>8161</v>
      </c>
      <c r="J75" s="32">
        <f>0</f>
      </c>
      <c s="32">
        <f>0</f>
      </c>
      <c s="32">
        <f>0+L76+L80+L84+L88+L92+L96+L100+L104</f>
      </c>
      <c s="32">
        <f>0+M76+M80+M84+M88+M92+M96+M100+M104</f>
      </c>
    </row>
    <row r="76" spans="1:16" ht="25.5">
      <c r="A76" t="s">
        <v>49</v>
      </c>
      <c s="34" t="s">
        <v>117</v>
      </c>
      <c s="34" t="s">
        <v>1431</v>
      </c>
      <c s="35" t="s">
        <v>5</v>
      </c>
      <c s="6" t="s">
        <v>2794</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8162</v>
      </c>
    </row>
    <row r="80" spans="1:16" ht="25.5">
      <c r="A80" t="s">
        <v>49</v>
      </c>
      <c s="34" t="s">
        <v>121</v>
      </c>
      <c s="34" t="s">
        <v>1437</v>
      </c>
      <c s="35" t="s">
        <v>5</v>
      </c>
      <c s="6" t="s">
        <v>1438</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8163</v>
      </c>
    </row>
    <row r="84" spans="1:16" ht="12.75">
      <c r="A84" t="s">
        <v>49</v>
      </c>
      <c s="34" t="s">
        <v>125</v>
      </c>
      <c s="34" t="s">
        <v>1440</v>
      </c>
      <c s="35" t="s">
        <v>5</v>
      </c>
      <c s="6" t="s">
        <v>1441</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8164</v>
      </c>
    </row>
    <row r="88" spans="1:16" ht="12.75">
      <c r="A88" t="s">
        <v>49</v>
      </c>
      <c s="34" t="s">
        <v>128</v>
      </c>
      <c s="34" t="s">
        <v>2997</v>
      </c>
      <c s="35" t="s">
        <v>5</v>
      </c>
      <c s="6" t="s">
        <v>2998</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8165</v>
      </c>
    </row>
    <row r="92" spans="1:16" ht="12.75">
      <c r="A92" t="s">
        <v>49</v>
      </c>
      <c s="34" t="s">
        <v>132</v>
      </c>
      <c s="34" t="s">
        <v>1443</v>
      </c>
      <c s="35" t="s">
        <v>5</v>
      </c>
      <c s="6" t="s">
        <v>1444</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8166</v>
      </c>
    </row>
    <row r="96" spans="1:16" ht="12.75">
      <c r="A96" t="s">
        <v>49</v>
      </c>
      <c s="34" t="s">
        <v>136</v>
      </c>
      <c s="34" t="s">
        <v>1292</v>
      </c>
      <c s="35" t="s">
        <v>5</v>
      </c>
      <c s="6" t="s">
        <v>1293</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8167</v>
      </c>
    </row>
    <row r="100" spans="1:16" ht="12.75">
      <c r="A100" t="s">
        <v>49</v>
      </c>
      <c s="34" t="s">
        <v>139</v>
      </c>
      <c s="34" t="s">
        <v>2854</v>
      </c>
      <c s="35" t="s">
        <v>5</v>
      </c>
      <c s="6" t="s">
        <v>2855</v>
      </c>
      <c s="36" t="s">
        <v>80</v>
      </c>
      <c s="37">
        <v>1</v>
      </c>
      <c s="36">
        <v>0</v>
      </c>
      <c s="36">
        <f>ROUND(G100*H100,6)</f>
      </c>
      <c r="L100" s="38">
        <v>0</v>
      </c>
      <c s="32">
        <f>ROUND(ROUND(L100,2)*ROUND(G100,3),2)</f>
      </c>
      <c s="36" t="s">
        <v>416</v>
      </c>
      <c>
        <f>(M100*21)/100</f>
      </c>
      <c t="s">
        <v>27</v>
      </c>
    </row>
    <row r="101" spans="1:5" ht="12.75">
      <c r="A101" s="35" t="s">
        <v>54</v>
      </c>
      <c r="E101" s="39" t="s">
        <v>5</v>
      </c>
    </row>
    <row r="102" spans="1:5" ht="12.75">
      <c r="A102" s="35" t="s">
        <v>55</v>
      </c>
      <c r="E102" s="40" t="s">
        <v>2856</v>
      </c>
    </row>
    <row r="103" spans="1:5" ht="12.75">
      <c r="A103" t="s">
        <v>56</v>
      </c>
      <c r="E103" s="39" t="s">
        <v>1767</v>
      </c>
    </row>
    <row r="104" spans="1:16" ht="12.75">
      <c r="A104" t="s">
        <v>49</v>
      </c>
      <c s="34" t="s">
        <v>143</v>
      </c>
      <c s="34" t="s">
        <v>2857</v>
      </c>
      <c s="35" t="s">
        <v>5</v>
      </c>
      <c s="6" t="s">
        <v>2858</v>
      </c>
      <c s="36" t="s">
        <v>702</v>
      </c>
      <c s="37">
        <v>1</v>
      </c>
      <c s="36">
        <v>0</v>
      </c>
      <c s="36">
        <f>ROUND(G104*H104,6)</f>
      </c>
      <c r="L104" s="38">
        <v>0</v>
      </c>
      <c s="32">
        <f>ROUND(ROUND(L104,2)*ROUND(G104,3),2)</f>
      </c>
      <c s="36" t="s">
        <v>416</v>
      </c>
      <c>
        <f>(M104*21)/100</f>
      </c>
      <c t="s">
        <v>27</v>
      </c>
    </row>
    <row r="105" spans="1:5" ht="12.75">
      <c r="A105" s="35" t="s">
        <v>54</v>
      </c>
      <c r="E105" s="39" t="s">
        <v>5</v>
      </c>
    </row>
    <row r="106" spans="1:5" ht="12.75">
      <c r="A106" s="35" t="s">
        <v>55</v>
      </c>
      <c r="E106" s="40" t="s">
        <v>2859</v>
      </c>
    </row>
    <row r="107" spans="1:5" ht="12.75">
      <c r="A107" t="s">
        <v>56</v>
      </c>
      <c r="E107"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8624</v>
      </c>
      <c r="E8" s="30" t="s">
        <v>8623</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6242</v>
      </c>
      <c s="35" t="s">
        <v>5</v>
      </c>
      <c s="6" t="s">
        <v>6243</v>
      </c>
      <c s="36" t="s">
        <v>60</v>
      </c>
      <c s="37">
        <v>420</v>
      </c>
      <c s="36">
        <v>0</v>
      </c>
      <c s="36">
        <f>ROUND(G10*H10,6)</f>
      </c>
      <c r="L10" s="38">
        <v>0</v>
      </c>
      <c s="32">
        <f>ROUND(ROUND(L10,2)*ROUND(G10,3),2)</f>
      </c>
      <c s="36" t="s">
        <v>416</v>
      </c>
      <c>
        <f>(M10*21)/100</f>
      </c>
      <c t="s">
        <v>27</v>
      </c>
    </row>
    <row r="11" spans="1:5" ht="12.75">
      <c r="A11" s="35" t="s">
        <v>54</v>
      </c>
      <c r="E11" s="39" t="s">
        <v>4008</v>
      </c>
    </row>
    <row r="12" spans="1:5" ht="12.75">
      <c r="A12" s="35" t="s">
        <v>55</v>
      </c>
      <c r="E12" s="40" t="s">
        <v>8625</v>
      </c>
    </row>
    <row r="13" spans="1:5" ht="318.75">
      <c r="A13" t="s">
        <v>56</v>
      </c>
      <c r="E13" s="39" t="s">
        <v>2844</v>
      </c>
    </row>
    <row r="14" spans="1:16" ht="12.75">
      <c r="A14" t="s">
        <v>49</v>
      </c>
      <c s="34" t="s">
        <v>27</v>
      </c>
      <c s="34" t="s">
        <v>62</v>
      </c>
      <c s="35" t="s">
        <v>5</v>
      </c>
      <c s="6" t="s">
        <v>63</v>
      </c>
      <c s="36" t="s">
        <v>60</v>
      </c>
      <c s="37">
        <v>420</v>
      </c>
      <c s="36">
        <v>0</v>
      </c>
      <c s="36">
        <f>ROUND(G14*H14,6)</f>
      </c>
      <c r="L14" s="38">
        <v>0</v>
      </c>
      <c s="32">
        <f>ROUND(ROUND(L14,2)*ROUND(G14,3),2)</f>
      </c>
      <c s="36" t="s">
        <v>416</v>
      </c>
      <c>
        <f>(M14*21)/100</f>
      </c>
      <c t="s">
        <v>27</v>
      </c>
    </row>
    <row r="15" spans="1:5" ht="12.75">
      <c r="A15" s="35" t="s">
        <v>54</v>
      </c>
      <c r="E15" s="39" t="s">
        <v>4008</v>
      </c>
    </row>
    <row r="16" spans="1:5" ht="12.75">
      <c r="A16" s="35" t="s">
        <v>55</v>
      </c>
      <c r="E16" s="40" t="s">
        <v>8625</v>
      </c>
    </row>
    <row r="17" spans="1:5" ht="318.75">
      <c r="A17" t="s">
        <v>56</v>
      </c>
      <c r="E17" s="39" t="s">
        <v>2844</v>
      </c>
    </row>
    <row r="18" spans="1:16" ht="12.75">
      <c r="A18" t="s">
        <v>49</v>
      </c>
      <c s="34" t="s">
        <v>26</v>
      </c>
      <c s="34" t="s">
        <v>956</v>
      </c>
      <c s="35" t="s">
        <v>5</v>
      </c>
      <c s="6" t="s">
        <v>957</v>
      </c>
      <c s="36" t="s">
        <v>75</v>
      </c>
      <c s="37">
        <v>1500</v>
      </c>
      <c s="36">
        <v>0</v>
      </c>
      <c s="36">
        <f>ROUND(G18*H18,6)</f>
      </c>
      <c r="L18" s="38">
        <v>0</v>
      </c>
      <c s="32">
        <f>ROUND(ROUND(L18,2)*ROUND(G18,3),2)</f>
      </c>
      <c s="36" t="s">
        <v>416</v>
      </c>
      <c>
        <f>(M18*21)/100</f>
      </c>
      <c t="s">
        <v>27</v>
      </c>
    </row>
    <row r="19" spans="1:5" ht="12.75">
      <c r="A19" s="35" t="s">
        <v>54</v>
      </c>
      <c r="E19" s="39" t="s">
        <v>4008</v>
      </c>
    </row>
    <row r="20" spans="1:5" ht="12.75">
      <c r="A20" s="35" t="s">
        <v>55</v>
      </c>
      <c r="E20" s="40" t="s">
        <v>8626</v>
      </c>
    </row>
    <row r="21" spans="1:5" ht="140.25">
      <c r="A21" t="s">
        <v>56</v>
      </c>
      <c r="E21" s="39" t="s">
        <v>2880</v>
      </c>
    </row>
    <row r="22" spans="1:16" ht="25.5">
      <c r="A22" t="s">
        <v>49</v>
      </c>
      <c s="34" t="s">
        <v>65</v>
      </c>
      <c s="34" t="s">
        <v>1307</v>
      </c>
      <c s="35" t="s">
        <v>5</v>
      </c>
      <c s="6" t="s">
        <v>1308</v>
      </c>
      <c s="36" t="s">
        <v>75</v>
      </c>
      <c s="37">
        <v>1500</v>
      </c>
      <c s="36">
        <v>0</v>
      </c>
      <c s="36">
        <f>ROUND(G22*H22,6)</f>
      </c>
      <c r="L22" s="38">
        <v>0</v>
      </c>
      <c s="32">
        <f>ROUND(ROUND(L22,2)*ROUND(G22,3),2)</f>
      </c>
      <c s="36" t="s">
        <v>416</v>
      </c>
      <c>
        <f>(M22*21)/100</f>
      </c>
      <c t="s">
        <v>27</v>
      </c>
    </row>
    <row r="23" spans="1:5" ht="12.75">
      <c r="A23" s="35" t="s">
        <v>54</v>
      </c>
      <c r="E23" s="39" t="s">
        <v>4008</v>
      </c>
    </row>
    <row r="24" spans="1:5" ht="12.75">
      <c r="A24" s="35" t="s">
        <v>55</v>
      </c>
      <c r="E24" s="40" t="s">
        <v>8627</v>
      </c>
    </row>
    <row r="25" spans="1:5" ht="140.25">
      <c r="A25" t="s">
        <v>56</v>
      </c>
      <c r="E25" s="39" t="s">
        <v>2881</v>
      </c>
    </row>
    <row r="26" spans="1:16" ht="12.75">
      <c r="A26" t="s">
        <v>49</v>
      </c>
      <c s="34" t="s">
        <v>69</v>
      </c>
      <c s="34" t="s">
        <v>796</v>
      </c>
      <c s="35" t="s">
        <v>5</v>
      </c>
      <c s="6" t="s">
        <v>8098</v>
      </c>
      <c s="36" t="s">
        <v>75</v>
      </c>
      <c s="37">
        <v>8100</v>
      </c>
      <c s="36">
        <v>0</v>
      </c>
      <c s="36">
        <f>ROUND(G26*H26,6)</f>
      </c>
      <c r="L26" s="38">
        <v>0</v>
      </c>
      <c s="32">
        <f>ROUND(ROUND(L26,2)*ROUND(G26,3),2)</f>
      </c>
      <c s="36" t="s">
        <v>416</v>
      </c>
      <c>
        <f>(M26*21)/100</f>
      </c>
      <c t="s">
        <v>27</v>
      </c>
    </row>
    <row r="27" spans="1:5" ht="12.75">
      <c r="A27" s="35" t="s">
        <v>54</v>
      </c>
      <c r="E27" s="39" t="s">
        <v>4008</v>
      </c>
    </row>
    <row r="28" spans="1:5" ht="12.75">
      <c r="A28" s="35" t="s">
        <v>55</v>
      </c>
      <c r="E28" s="40" t="s">
        <v>8099</v>
      </c>
    </row>
    <row r="29" spans="1:5" ht="76.5">
      <c r="A29" t="s">
        <v>56</v>
      </c>
      <c r="E29" s="39" t="s">
        <v>2936</v>
      </c>
    </row>
    <row r="30" spans="1:16" ht="12.75">
      <c r="A30" t="s">
        <v>49</v>
      </c>
      <c s="34" t="s">
        <v>72</v>
      </c>
      <c s="34" t="s">
        <v>91</v>
      </c>
      <c s="35" t="s">
        <v>5</v>
      </c>
      <c s="6" t="s">
        <v>92</v>
      </c>
      <c s="36" t="s">
        <v>75</v>
      </c>
      <c s="37">
        <v>1500</v>
      </c>
      <c s="36">
        <v>0</v>
      </c>
      <c s="36">
        <f>ROUND(G30*H30,6)</f>
      </c>
      <c r="L30" s="38">
        <v>0</v>
      </c>
      <c s="32">
        <f>ROUND(ROUND(L30,2)*ROUND(G30,3),2)</f>
      </c>
      <c s="36" t="s">
        <v>416</v>
      </c>
      <c>
        <f>(M30*21)/100</f>
      </c>
      <c t="s">
        <v>27</v>
      </c>
    </row>
    <row r="31" spans="1:5" ht="12.75">
      <c r="A31" s="35" t="s">
        <v>54</v>
      </c>
      <c r="E31" s="39" t="s">
        <v>4008</v>
      </c>
    </row>
    <row r="32" spans="1:5" ht="12.75">
      <c r="A32" s="35" t="s">
        <v>55</v>
      </c>
      <c r="E32" s="40" t="s">
        <v>8099</v>
      </c>
    </row>
    <row r="33" spans="1:5" ht="102">
      <c r="A33" t="s">
        <v>56</v>
      </c>
      <c r="E33" s="39" t="s">
        <v>2873</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4008</v>
      </c>
    </row>
    <row r="36" spans="1:5" ht="12.75">
      <c r="A36" s="35" t="s">
        <v>55</v>
      </c>
      <c r="E36" s="40" t="s">
        <v>8099</v>
      </c>
    </row>
    <row r="37" spans="1:5" ht="114.75">
      <c r="A37" t="s">
        <v>56</v>
      </c>
      <c r="E37" s="39" t="s">
        <v>2872</v>
      </c>
    </row>
    <row r="38" spans="1:16" ht="12.75">
      <c r="A38" t="s">
        <v>49</v>
      </c>
      <c s="34" t="s">
        <v>82</v>
      </c>
      <c s="34" t="s">
        <v>8103</v>
      </c>
      <c s="35" t="s">
        <v>5</v>
      </c>
      <c s="6" t="s">
        <v>8104</v>
      </c>
      <c s="36" t="s">
        <v>52</v>
      </c>
      <c s="37">
        <v>525</v>
      </c>
      <c s="36">
        <v>0</v>
      </c>
      <c s="36">
        <f>ROUND(G38*H38,6)</f>
      </c>
      <c r="L38" s="38">
        <v>0</v>
      </c>
      <c s="32">
        <f>ROUND(ROUND(L38,2)*ROUND(G38,3),2)</f>
      </c>
      <c s="36" t="s">
        <v>416</v>
      </c>
      <c>
        <f>(M38*21)/100</f>
      </c>
      <c t="s">
        <v>27</v>
      </c>
    </row>
    <row r="39" spans="1:5" ht="12.75">
      <c r="A39" s="35" t="s">
        <v>54</v>
      </c>
      <c r="E39" s="39" t="s">
        <v>4008</v>
      </c>
    </row>
    <row r="40" spans="1:5" ht="12.75">
      <c r="A40" s="35" t="s">
        <v>55</v>
      </c>
      <c r="E40" s="40" t="s">
        <v>8628</v>
      </c>
    </row>
    <row r="41" spans="1:5" ht="38.25">
      <c r="A41" t="s">
        <v>56</v>
      </c>
      <c r="E41" s="39" t="s">
        <v>8106</v>
      </c>
    </row>
    <row r="42" spans="1:13" ht="12.75">
      <c r="A42" t="s">
        <v>46</v>
      </c>
      <c r="C42" s="31" t="s">
        <v>1407</v>
      </c>
      <c r="E42" s="33" t="s">
        <v>8107</v>
      </c>
      <c r="J42" s="32">
        <f>0</f>
      </c>
      <c s="32">
        <f>0</f>
      </c>
      <c s="32">
        <f>0+L43+L47+L51+L55+L59+L63+L67+L71+L75+L79+L83+L87</f>
      </c>
      <c s="32">
        <f>0+M43+M47+M51+M55+M59+M63+M67+M71+M75+M79+M83+M87</f>
      </c>
    </row>
    <row r="43" spans="1:16" ht="12.75">
      <c r="A43" t="s">
        <v>49</v>
      </c>
      <c s="34" t="s">
        <v>86</v>
      </c>
      <c s="34" t="s">
        <v>8422</v>
      </c>
      <c s="35" t="s">
        <v>5</v>
      </c>
      <c s="6" t="s">
        <v>8423</v>
      </c>
      <c s="36" t="s">
        <v>75</v>
      </c>
      <c s="37">
        <v>8300</v>
      </c>
      <c s="36">
        <v>0</v>
      </c>
      <c s="36">
        <f>ROUND(G43*H43,6)</f>
      </c>
      <c r="L43" s="38">
        <v>0</v>
      </c>
      <c s="32">
        <f>ROUND(ROUND(L43,2)*ROUND(G43,3),2)</f>
      </c>
      <c s="36" t="s">
        <v>416</v>
      </c>
      <c>
        <f>(M43*21)/100</f>
      </c>
      <c t="s">
        <v>27</v>
      </c>
    </row>
    <row r="44" spans="1:5" ht="12.75">
      <c r="A44" s="35" t="s">
        <v>54</v>
      </c>
      <c r="E44" s="39" t="s">
        <v>4008</v>
      </c>
    </row>
    <row r="45" spans="1:5" ht="12.75">
      <c r="A45" s="35" t="s">
        <v>55</v>
      </c>
      <c r="E45" s="40" t="s">
        <v>8424</v>
      </c>
    </row>
    <row r="46" spans="1:5" ht="89.25">
      <c r="A46" t="s">
        <v>56</v>
      </c>
      <c r="E46" s="39" t="s">
        <v>2751</v>
      </c>
    </row>
    <row r="47" spans="1:16" ht="25.5">
      <c r="A47" t="s">
        <v>49</v>
      </c>
      <c s="34" t="s">
        <v>90</v>
      </c>
      <c s="34" t="s">
        <v>8425</v>
      </c>
      <c s="35" t="s">
        <v>5</v>
      </c>
      <c s="6" t="s">
        <v>8426</v>
      </c>
      <c s="36" t="s">
        <v>80</v>
      </c>
      <c s="37">
        <v>40</v>
      </c>
      <c s="36">
        <v>0</v>
      </c>
      <c s="36">
        <f>ROUND(G47*H47,6)</f>
      </c>
      <c r="L47" s="38">
        <v>0</v>
      </c>
      <c s="32">
        <f>ROUND(ROUND(L47,2)*ROUND(G47,3),2)</f>
      </c>
      <c s="36" t="s">
        <v>416</v>
      </c>
      <c>
        <f>(M47*21)/100</f>
      </c>
      <c t="s">
        <v>27</v>
      </c>
    </row>
    <row r="48" spans="1:5" ht="12.75">
      <c r="A48" s="35" t="s">
        <v>54</v>
      </c>
      <c r="E48" s="39" t="s">
        <v>4008</v>
      </c>
    </row>
    <row r="49" spans="1:5" ht="12.75">
      <c r="A49" s="35" t="s">
        <v>55</v>
      </c>
      <c r="E49" s="40" t="s">
        <v>8109</v>
      </c>
    </row>
    <row r="50" spans="1:5" ht="102">
      <c r="A50" t="s">
        <v>56</v>
      </c>
      <c r="E50" s="39" t="s">
        <v>2904</v>
      </c>
    </row>
    <row r="51" spans="1:16" ht="25.5">
      <c r="A51" t="s">
        <v>49</v>
      </c>
      <c s="34" t="s">
        <v>94</v>
      </c>
      <c s="34" t="s">
        <v>8427</v>
      </c>
      <c s="35" t="s">
        <v>5</v>
      </c>
      <c s="6" t="s">
        <v>8428</v>
      </c>
      <c s="36" t="s">
        <v>80</v>
      </c>
      <c s="37">
        <v>1</v>
      </c>
      <c s="36">
        <v>0</v>
      </c>
      <c s="36">
        <f>ROUND(G51*H51,6)</f>
      </c>
      <c r="L51" s="38">
        <v>0</v>
      </c>
      <c s="32">
        <f>ROUND(ROUND(L51,2)*ROUND(G51,3),2)</f>
      </c>
      <c s="36" t="s">
        <v>416</v>
      </c>
      <c>
        <f>(M51*21)/100</f>
      </c>
      <c t="s">
        <v>27</v>
      </c>
    </row>
    <row r="52" spans="1:5" ht="12.75">
      <c r="A52" s="35" t="s">
        <v>54</v>
      </c>
      <c r="E52" s="39" t="s">
        <v>4008</v>
      </c>
    </row>
    <row r="53" spans="1:5" ht="12.75">
      <c r="A53" s="35" t="s">
        <v>55</v>
      </c>
      <c r="E53" s="40" t="s">
        <v>8109</v>
      </c>
    </row>
    <row r="54" spans="1:5" ht="89.25">
      <c r="A54" t="s">
        <v>56</v>
      </c>
      <c r="E54" s="39" t="s">
        <v>8429</v>
      </c>
    </row>
    <row r="55" spans="1:16" ht="25.5">
      <c r="A55" t="s">
        <v>49</v>
      </c>
      <c s="34" t="s">
        <v>98</v>
      </c>
      <c s="34" t="s">
        <v>8430</v>
      </c>
      <c s="35" t="s">
        <v>5</v>
      </c>
      <c s="6" t="s">
        <v>8431</v>
      </c>
      <c s="36" t="s">
        <v>80</v>
      </c>
      <c s="37">
        <v>1</v>
      </c>
      <c s="36">
        <v>0</v>
      </c>
      <c s="36">
        <f>ROUND(G55*H55,6)</f>
      </c>
      <c r="L55" s="38">
        <v>0</v>
      </c>
      <c s="32">
        <f>ROUND(ROUND(L55,2)*ROUND(G55,3),2)</f>
      </c>
      <c s="36" t="s">
        <v>416</v>
      </c>
      <c>
        <f>(M55*21)/100</f>
      </c>
      <c t="s">
        <v>27</v>
      </c>
    </row>
    <row r="56" spans="1:5" ht="12.75">
      <c r="A56" s="35" t="s">
        <v>54</v>
      </c>
      <c r="E56" s="39" t="s">
        <v>4008</v>
      </c>
    </row>
    <row r="57" spans="1:5" ht="12.75">
      <c r="A57" s="35" t="s">
        <v>55</v>
      </c>
      <c r="E57" s="40" t="s">
        <v>8109</v>
      </c>
    </row>
    <row r="58" spans="1:5" ht="89.25">
      <c r="A58" t="s">
        <v>56</v>
      </c>
      <c r="E58" s="39" t="s">
        <v>8429</v>
      </c>
    </row>
    <row r="59" spans="1:16" ht="38.25">
      <c r="A59" t="s">
        <v>49</v>
      </c>
      <c s="34" t="s">
        <v>103</v>
      </c>
      <c s="34" t="s">
        <v>8432</v>
      </c>
      <c s="35" t="s">
        <v>5</v>
      </c>
      <c s="6" t="s">
        <v>8433</v>
      </c>
      <c s="36" t="s">
        <v>80</v>
      </c>
      <c s="37">
        <v>2</v>
      </c>
      <c s="36">
        <v>0</v>
      </c>
      <c s="36">
        <f>ROUND(G59*H59,6)</f>
      </c>
      <c r="L59" s="38">
        <v>0</v>
      </c>
      <c s="32">
        <f>ROUND(ROUND(L59,2)*ROUND(G59,3),2)</f>
      </c>
      <c s="36" t="s">
        <v>416</v>
      </c>
      <c>
        <f>(M59*21)/100</f>
      </c>
      <c t="s">
        <v>27</v>
      </c>
    </row>
    <row r="60" spans="1:5" ht="12.75">
      <c r="A60" s="35" t="s">
        <v>54</v>
      </c>
      <c r="E60" s="39" t="s">
        <v>4008</v>
      </c>
    </row>
    <row r="61" spans="1:5" ht="12.75">
      <c r="A61" s="35" t="s">
        <v>55</v>
      </c>
      <c r="E61" s="40" t="s">
        <v>8109</v>
      </c>
    </row>
    <row r="62" spans="1:5" ht="89.25">
      <c r="A62" t="s">
        <v>56</v>
      </c>
      <c r="E62" s="39" t="s">
        <v>8434</v>
      </c>
    </row>
    <row r="63" spans="1:16" ht="12.75">
      <c r="A63" t="s">
        <v>49</v>
      </c>
      <c s="34" t="s">
        <v>106</v>
      </c>
      <c s="34" t="s">
        <v>8435</v>
      </c>
      <c s="35" t="s">
        <v>5</v>
      </c>
      <c s="6" t="s">
        <v>8436</v>
      </c>
      <c s="36" t="s">
        <v>80</v>
      </c>
      <c s="37">
        <v>2</v>
      </c>
      <c s="36">
        <v>0</v>
      </c>
      <c s="36">
        <f>ROUND(G63*H63,6)</f>
      </c>
      <c r="L63" s="38">
        <v>0</v>
      </c>
      <c s="32">
        <f>ROUND(ROUND(L63,2)*ROUND(G63,3),2)</f>
      </c>
      <c s="36" t="s">
        <v>416</v>
      </c>
      <c>
        <f>(M63*21)/100</f>
      </c>
      <c t="s">
        <v>27</v>
      </c>
    </row>
    <row r="64" spans="1:5" ht="12.75">
      <c r="A64" s="35" t="s">
        <v>54</v>
      </c>
      <c r="E64" s="39" t="s">
        <v>4008</v>
      </c>
    </row>
    <row r="65" spans="1:5" ht="12.75">
      <c r="A65" s="35" t="s">
        <v>55</v>
      </c>
      <c r="E65" s="40" t="s">
        <v>8109</v>
      </c>
    </row>
    <row r="66" spans="1:5" ht="114.75">
      <c r="A66" t="s">
        <v>56</v>
      </c>
      <c r="E66" s="39" t="s">
        <v>8437</v>
      </c>
    </row>
    <row r="67" spans="1:16" ht="12.75">
      <c r="A67" t="s">
        <v>49</v>
      </c>
      <c s="34" t="s">
        <v>110</v>
      </c>
      <c s="34" t="s">
        <v>8438</v>
      </c>
      <c s="35" t="s">
        <v>5</v>
      </c>
      <c s="6" t="s">
        <v>8439</v>
      </c>
      <c s="36" t="s">
        <v>80</v>
      </c>
      <c s="37">
        <v>2</v>
      </c>
      <c s="36">
        <v>0</v>
      </c>
      <c s="36">
        <f>ROUND(G67*H67,6)</f>
      </c>
      <c r="L67" s="38">
        <v>0</v>
      </c>
      <c s="32">
        <f>ROUND(ROUND(L67,2)*ROUND(G67,3),2)</f>
      </c>
      <c s="36" t="s">
        <v>416</v>
      </c>
      <c>
        <f>(M67*21)/100</f>
      </c>
      <c t="s">
        <v>27</v>
      </c>
    </row>
    <row r="68" spans="1:5" ht="12.75">
      <c r="A68" s="35" t="s">
        <v>54</v>
      </c>
      <c r="E68" s="39" t="s">
        <v>4008</v>
      </c>
    </row>
    <row r="69" spans="1:5" ht="12.75">
      <c r="A69" s="35" t="s">
        <v>55</v>
      </c>
      <c r="E69" s="40" t="s">
        <v>8109</v>
      </c>
    </row>
    <row r="70" spans="1:5" ht="114.75">
      <c r="A70" t="s">
        <v>56</v>
      </c>
      <c r="E70" s="39" t="s">
        <v>8437</v>
      </c>
    </row>
    <row r="71" spans="1:16" ht="25.5">
      <c r="A71" t="s">
        <v>49</v>
      </c>
      <c s="34" t="s">
        <v>113</v>
      </c>
      <c s="34" t="s">
        <v>8440</v>
      </c>
      <c s="35" t="s">
        <v>5</v>
      </c>
      <c s="6" t="s">
        <v>8441</v>
      </c>
      <c s="36" t="s">
        <v>80</v>
      </c>
      <c s="37">
        <v>2</v>
      </c>
      <c s="36">
        <v>0</v>
      </c>
      <c s="36">
        <f>ROUND(G71*H71,6)</f>
      </c>
      <c r="L71" s="38">
        <v>0</v>
      </c>
      <c s="32">
        <f>ROUND(ROUND(L71,2)*ROUND(G71,3),2)</f>
      </c>
      <c s="36" t="s">
        <v>416</v>
      </c>
      <c>
        <f>(M71*21)/100</f>
      </c>
      <c t="s">
        <v>27</v>
      </c>
    </row>
    <row r="72" spans="1:5" ht="12.75">
      <c r="A72" s="35" t="s">
        <v>54</v>
      </c>
      <c r="E72" s="39" t="s">
        <v>4008</v>
      </c>
    </row>
    <row r="73" spans="1:5" ht="12.75">
      <c r="A73" s="35" t="s">
        <v>55</v>
      </c>
      <c r="E73" s="40" t="s">
        <v>8109</v>
      </c>
    </row>
    <row r="74" spans="1:5" ht="102">
      <c r="A74" t="s">
        <v>56</v>
      </c>
      <c r="E74" s="39" t="s">
        <v>2904</v>
      </c>
    </row>
    <row r="75" spans="1:16" ht="38.25">
      <c r="A75" t="s">
        <v>49</v>
      </c>
      <c s="34" t="s">
        <v>117</v>
      </c>
      <c s="34" t="s">
        <v>8442</v>
      </c>
      <c s="35" t="s">
        <v>5</v>
      </c>
      <c s="6" t="s">
        <v>8443</v>
      </c>
      <c s="36" t="s">
        <v>80</v>
      </c>
      <c s="37">
        <v>2</v>
      </c>
      <c s="36">
        <v>0</v>
      </c>
      <c s="36">
        <f>ROUND(G75*H75,6)</f>
      </c>
      <c r="L75" s="38">
        <v>0</v>
      </c>
      <c s="32">
        <f>ROUND(ROUND(L75,2)*ROUND(G75,3),2)</f>
      </c>
      <c s="36" t="s">
        <v>416</v>
      </c>
      <c>
        <f>(M75*21)/100</f>
      </c>
      <c t="s">
        <v>27</v>
      </c>
    </row>
    <row r="76" spans="1:5" ht="12.75">
      <c r="A76" s="35" t="s">
        <v>54</v>
      </c>
      <c r="E76" s="39" t="s">
        <v>4008</v>
      </c>
    </row>
    <row r="77" spans="1:5" ht="12.75">
      <c r="A77" s="35" t="s">
        <v>55</v>
      </c>
      <c r="E77" s="40" t="s">
        <v>8109</v>
      </c>
    </row>
    <row r="78" spans="1:5" ht="89.25">
      <c r="A78" t="s">
        <v>56</v>
      </c>
      <c r="E78" s="39" t="s">
        <v>8444</v>
      </c>
    </row>
    <row r="79" spans="1:16" ht="25.5">
      <c r="A79" t="s">
        <v>49</v>
      </c>
      <c s="34" t="s">
        <v>121</v>
      </c>
      <c s="34" t="s">
        <v>8445</v>
      </c>
      <c s="35" t="s">
        <v>5</v>
      </c>
      <c s="6" t="s">
        <v>8446</v>
      </c>
      <c s="36" t="s">
        <v>80</v>
      </c>
      <c s="37">
        <v>2</v>
      </c>
      <c s="36">
        <v>0</v>
      </c>
      <c s="36">
        <f>ROUND(G79*H79,6)</f>
      </c>
      <c r="L79" s="38">
        <v>0</v>
      </c>
      <c s="32">
        <f>ROUND(ROUND(L79,2)*ROUND(G79,3),2)</f>
      </c>
      <c s="36" t="s">
        <v>416</v>
      </c>
      <c>
        <f>(M79*21)/100</f>
      </c>
      <c t="s">
        <v>27</v>
      </c>
    </row>
    <row r="80" spans="1:5" ht="12.75">
      <c r="A80" s="35" t="s">
        <v>54</v>
      </c>
      <c r="E80" s="39" t="s">
        <v>4008</v>
      </c>
    </row>
    <row r="81" spans="1:5" ht="12.75">
      <c r="A81" s="35" t="s">
        <v>55</v>
      </c>
      <c r="E81" s="40" t="s">
        <v>8109</v>
      </c>
    </row>
    <row r="82" spans="1:5" ht="89.25">
      <c r="A82" t="s">
        <v>56</v>
      </c>
      <c r="E82" s="39" t="s">
        <v>8447</v>
      </c>
    </row>
    <row r="83" spans="1:16" ht="12.75">
      <c r="A83" t="s">
        <v>49</v>
      </c>
      <c s="34" t="s">
        <v>125</v>
      </c>
      <c s="34" t="s">
        <v>8157</v>
      </c>
      <c s="35" t="s">
        <v>5</v>
      </c>
      <c s="6" t="s">
        <v>8158</v>
      </c>
      <c s="36" t="s">
        <v>80</v>
      </c>
      <c s="37">
        <v>40</v>
      </c>
      <c s="36">
        <v>0</v>
      </c>
      <c s="36">
        <f>ROUND(G83*H83,6)</f>
      </c>
      <c r="L83" s="38">
        <v>0</v>
      </c>
      <c s="32">
        <f>ROUND(ROUND(L83,2)*ROUND(G83,3),2)</f>
      </c>
      <c s="36" t="s">
        <v>416</v>
      </c>
      <c>
        <f>(M83*21)/100</f>
      </c>
      <c t="s">
        <v>27</v>
      </c>
    </row>
    <row r="84" spans="1:5" ht="12.75">
      <c r="A84" s="35" t="s">
        <v>54</v>
      </c>
      <c r="E84" s="39" t="s">
        <v>4008</v>
      </c>
    </row>
    <row r="85" spans="1:5" ht="12.75">
      <c r="A85" s="35" t="s">
        <v>55</v>
      </c>
      <c r="E85" s="40" t="s">
        <v>8134</v>
      </c>
    </row>
    <row r="86" spans="1:5" ht="89.25">
      <c r="A86" t="s">
        <v>56</v>
      </c>
      <c r="E86" s="39" t="s">
        <v>8448</v>
      </c>
    </row>
    <row r="87" spans="1:16" ht="12.75">
      <c r="A87" t="s">
        <v>49</v>
      </c>
      <c s="34" t="s">
        <v>128</v>
      </c>
      <c s="34" t="s">
        <v>1323</v>
      </c>
      <c s="35" t="s">
        <v>5</v>
      </c>
      <c s="6" t="s">
        <v>1324</v>
      </c>
      <c s="36" t="s">
        <v>80</v>
      </c>
      <c s="37">
        <v>30</v>
      </c>
      <c s="36">
        <v>0</v>
      </c>
      <c s="36">
        <f>ROUND(G87*H87,6)</f>
      </c>
      <c r="L87" s="38">
        <v>0</v>
      </c>
      <c s="32">
        <f>ROUND(ROUND(L87,2)*ROUND(G87,3),2)</f>
      </c>
      <c s="36" t="s">
        <v>416</v>
      </c>
      <c>
        <f>(M87*21)/100</f>
      </c>
      <c t="s">
        <v>27</v>
      </c>
    </row>
    <row r="88" spans="1:5" ht="12.75">
      <c r="A88" s="35" t="s">
        <v>54</v>
      </c>
      <c r="E88" s="39" t="s">
        <v>4008</v>
      </c>
    </row>
    <row r="89" spans="1:5" ht="12.75">
      <c r="A89" s="35" t="s">
        <v>55</v>
      </c>
      <c r="E89" s="40" t="s">
        <v>8134</v>
      </c>
    </row>
    <row r="90" spans="1:5" ht="102">
      <c r="A90" t="s">
        <v>56</v>
      </c>
      <c r="E90" s="39" t="s">
        <v>8449</v>
      </c>
    </row>
    <row r="91" spans="1:13" ht="12.75">
      <c r="A91" t="s">
        <v>46</v>
      </c>
      <c r="C91" s="31" t="s">
        <v>1429</v>
      </c>
      <c r="E91" s="33" t="s">
        <v>8161</v>
      </c>
      <c r="J91" s="32">
        <f>0</f>
      </c>
      <c s="32">
        <f>0</f>
      </c>
      <c s="32">
        <f>0+L92+L96+L100+L104+L108+L112+L116+L120+L124+L128</f>
      </c>
      <c s="32">
        <f>0+M92+M96+M100+M104+M108+M112+M116+M120+M124+M128</f>
      </c>
    </row>
    <row r="92" spans="1:16" ht="25.5">
      <c r="A92" t="s">
        <v>49</v>
      </c>
      <c s="34" t="s">
        <v>132</v>
      </c>
      <c s="34" t="s">
        <v>1431</v>
      </c>
      <c s="35" t="s">
        <v>5</v>
      </c>
      <c s="6" t="s">
        <v>2794</v>
      </c>
      <c s="36" t="s">
        <v>80</v>
      </c>
      <c s="37">
        <v>1</v>
      </c>
      <c s="36">
        <v>0</v>
      </c>
      <c s="36">
        <f>ROUND(G92*H92,6)</f>
      </c>
      <c r="L92" s="38">
        <v>0</v>
      </c>
      <c s="32">
        <f>ROUND(ROUND(L92,2)*ROUND(G92,3),2)</f>
      </c>
      <c s="36" t="s">
        <v>416</v>
      </c>
      <c>
        <f>(M92*21)/100</f>
      </c>
      <c t="s">
        <v>27</v>
      </c>
    </row>
    <row r="93" spans="1:5" ht="12.75">
      <c r="A93" s="35" t="s">
        <v>54</v>
      </c>
      <c r="E93" s="39" t="s">
        <v>4008</v>
      </c>
    </row>
    <row r="94" spans="1:5" ht="12.75">
      <c r="A94" s="35" t="s">
        <v>55</v>
      </c>
      <c r="E94" s="40" t="s">
        <v>5</v>
      </c>
    </row>
    <row r="95" spans="1:5" ht="114.75">
      <c r="A95" t="s">
        <v>56</v>
      </c>
      <c r="E95" s="39" t="s">
        <v>2795</v>
      </c>
    </row>
    <row r="96" spans="1:16" ht="38.25">
      <c r="A96" t="s">
        <v>49</v>
      </c>
      <c s="34" t="s">
        <v>136</v>
      </c>
      <c s="34" t="s">
        <v>1434</v>
      </c>
      <c s="35" t="s">
        <v>5</v>
      </c>
      <c s="6" t="s">
        <v>2995</v>
      </c>
      <c s="36" t="s">
        <v>80</v>
      </c>
      <c s="37">
        <v>5</v>
      </c>
      <c s="36">
        <v>0</v>
      </c>
      <c s="36">
        <f>ROUND(G96*H96,6)</f>
      </c>
      <c r="L96" s="38">
        <v>0</v>
      </c>
      <c s="32">
        <f>ROUND(ROUND(L96,2)*ROUND(G96,3),2)</f>
      </c>
      <c s="36" t="s">
        <v>416</v>
      </c>
      <c>
        <f>(M96*21)/100</f>
      </c>
      <c t="s">
        <v>27</v>
      </c>
    </row>
    <row r="97" spans="1:5" ht="12.75">
      <c r="A97" s="35" t="s">
        <v>54</v>
      </c>
      <c r="E97" s="39" t="s">
        <v>4008</v>
      </c>
    </row>
    <row r="98" spans="1:5" ht="12.75">
      <c r="A98" s="35" t="s">
        <v>55</v>
      </c>
      <c r="E98" s="40" t="s">
        <v>5</v>
      </c>
    </row>
    <row r="99" spans="1:5" ht="114.75">
      <c r="A99" t="s">
        <v>56</v>
      </c>
      <c r="E99" s="39" t="s">
        <v>2795</v>
      </c>
    </row>
    <row r="100" spans="1:16" ht="25.5">
      <c r="A100" t="s">
        <v>49</v>
      </c>
      <c s="34" t="s">
        <v>139</v>
      </c>
      <c s="34" t="s">
        <v>1437</v>
      </c>
      <c s="35" t="s">
        <v>5</v>
      </c>
      <c s="6" t="s">
        <v>1438</v>
      </c>
      <c s="36" t="s">
        <v>80</v>
      </c>
      <c s="37">
        <v>1</v>
      </c>
      <c s="36">
        <v>0</v>
      </c>
      <c s="36">
        <f>ROUND(G100*H100,6)</f>
      </c>
      <c r="L100" s="38">
        <v>0</v>
      </c>
      <c s="32">
        <f>ROUND(ROUND(L100,2)*ROUND(G100,3),2)</f>
      </c>
      <c s="36" t="s">
        <v>416</v>
      </c>
      <c>
        <f>(M100*21)/100</f>
      </c>
      <c t="s">
        <v>27</v>
      </c>
    </row>
    <row r="101" spans="1:5" ht="12.75">
      <c r="A101" s="35" t="s">
        <v>54</v>
      </c>
      <c r="E101" s="39" t="s">
        <v>4008</v>
      </c>
    </row>
    <row r="102" spans="1:5" ht="12.75">
      <c r="A102" s="35" t="s">
        <v>55</v>
      </c>
      <c r="E102" s="40" t="s">
        <v>5</v>
      </c>
    </row>
    <row r="103" spans="1:5" ht="89.25">
      <c r="A103" t="s">
        <v>56</v>
      </c>
      <c r="E103" s="39" t="s">
        <v>2796</v>
      </c>
    </row>
    <row r="104" spans="1:16" ht="12.75">
      <c r="A104" t="s">
        <v>49</v>
      </c>
      <c s="34" t="s">
        <v>143</v>
      </c>
      <c s="34" t="s">
        <v>1440</v>
      </c>
      <c s="35" t="s">
        <v>5</v>
      </c>
      <c s="6" t="s">
        <v>1441</v>
      </c>
      <c s="36" t="s">
        <v>374</v>
      </c>
      <c s="37">
        <v>20</v>
      </c>
      <c s="36">
        <v>0</v>
      </c>
      <c s="36">
        <f>ROUND(G104*H104,6)</f>
      </c>
      <c r="L104" s="38">
        <v>0</v>
      </c>
      <c s="32">
        <f>ROUND(ROUND(L104,2)*ROUND(G104,3),2)</f>
      </c>
      <c s="36" t="s">
        <v>416</v>
      </c>
      <c>
        <f>(M104*21)/100</f>
      </c>
      <c t="s">
        <v>27</v>
      </c>
    </row>
    <row r="105" spans="1:5" ht="12.75">
      <c r="A105" s="35" t="s">
        <v>54</v>
      </c>
      <c r="E105" s="39" t="s">
        <v>4008</v>
      </c>
    </row>
    <row r="106" spans="1:5" ht="12.75">
      <c r="A106" s="35" t="s">
        <v>55</v>
      </c>
      <c r="E106" s="40" t="s">
        <v>5</v>
      </c>
    </row>
    <row r="107" spans="1:5" ht="89.25">
      <c r="A107" t="s">
        <v>56</v>
      </c>
      <c r="E107" s="39" t="s">
        <v>2996</v>
      </c>
    </row>
    <row r="108" spans="1:16" ht="12.75">
      <c r="A108" t="s">
        <v>49</v>
      </c>
      <c s="34" t="s">
        <v>146</v>
      </c>
      <c s="34" t="s">
        <v>2997</v>
      </c>
      <c s="35" t="s">
        <v>5</v>
      </c>
      <c s="6" t="s">
        <v>2998</v>
      </c>
      <c s="36" t="s">
        <v>374</v>
      </c>
      <c s="37">
        <v>20</v>
      </c>
      <c s="36">
        <v>0</v>
      </c>
      <c s="36">
        <f>ROUND(G108*H108,6)</f>
      </c>
      <c r="L108" s="38">
        <v>0</v>
      </c>
      <c s="32">
        <f>ROUND(ROUND(L108,2)*ROUND(G108,3),2)</f>
      </c>
      <c s="36" t="s">
        <v>416</v>
      </c>
      <c>
        <f>(M108*21)/100</f>
      </c>
      <c t="s">
        <v>27</v>
      </c>
    </row>
    <row r="109" spans="1:5" ht="12.75">
      <c r="A109" s="35" t="s">
        <v>54</v>
      </c>
      <c r="E109" s="39" t="s">
        <v>4008</v>
      </c>
    </row>
    <row r="110" spans="1:5" ht="12.75">
      <c r="A110" s="35" t="s">
        <v>55</v>
      </c>
      <c r="E110" s="40" t="s">
        <v>5</v>
      </c>
    </row>
    <row r="111" spans="1:5" ht="89.25">
      <c r="A111" t="s">
        <v>56</v>
      </c>
      <c r="E111" s="39" t="s">
        <v>2999</v>
      </c>
    </row>
    <row r="112" spans="1:16" ht="12.75">
      <c r="A112" t="s">
        <v>49</v>
      </c>
      <c s="34" t="s">
        <v>805</v>
      </c>
      <c s="34" t="s">
        <v>1443</v>
      </c>
      <c s="35" t="s">
        <v>5</v>
      </c>
      <c s="6" t="s">
        <v>1444</v>
      </c>
      <c s="36" t="s">
        <v>374</v>
      </c>
      <c s="37">
        <v>15</v>
      </c>
      <c s="36">
        <v>0</v>
      </c>
      <c s="36">
        <f>ROUND(G112*H112,6)</f>
      </c>
      <c r="L112" s="38">
        <v>0</v>
      </c>
      <c s="32">
        <f>ROUND(ROUND(L112,2)*ROUND(G112,3),2)</f>
      </c>
      <c s="36" t="s">
        <v>416</v>
      </c>
      <c>
        <f>(M112*21)/100</f>
      </c>
      <c t="s">
        <v>27</v>
      </c>
    </row>
    <row r="113" spans="1:5" ht="12.75">
      <c r="A113" s="35" t="s">
        <v>54</v>
      </c>
      <c r="E113" s="39" t="s">
        <v>4008</v>
      </c>
    </row>
    <row r="114" spans="1:5" ht="12.75">
      <c r="A114" s="35" t="s">
        <v>55</v>
      </c>
      <c r="E114" s="40" t="s">
        <v>5</v>
      </c>
    </row>
    <row r="115" spans="1:5" ht="89.25">
      <c r="A115" t="s">
        <v>56</v>
      </c>
      <c r="E115" s="39" t="s">
        <v>3000</v>
      </c>
    </row>
    <row r="116" spans="1:16" ht="12.75">
      <c r="A116" t="s">
        <v>49</v>
      </c>
      <c s="34" t="s">
        <v>151</v>
      </c>
      <c s="34" t="s">
        <v>1292</v>
      </c>
      <c s="35" t="s">
        <v>5</v>
      </c>
      <c s="6" t="s">
        <v>1293</v>
      </c>
      <c s="36" t="s">
        <v>374</v>
      </c>
      <c s="37">
        <v>15</v>
      </c>
      <c s="36">
        <v>0</v>
      </c>
      <c s="36">
        <f>ROUND(G116*H116,6)</f>
      </c>
      <c r="L116" s="38">
        <v>0</v>
      </c>
      <c s="32">
        <f>ROUND(ROUND(L116,2)*ROUND(G116,3),2)</f>
      </c>
      <c s="36" t="s">
        <v>416</v>
      </c>
      <c>
        <f>(M116*21)/100</f>
      </c>
      <c t="s">
        <v>27</v>
      </c>
    </row>
    <row r="117" spans="1:5" ht="12.75">
      <c r="A117" s="35" t="s">
        <v>54</v>
      </c>
      <c r="E117" s="39" t="s">
        <v>4008</v>
      </c>
    </row>
    <row r="118" spans="1:5" ht="12.75">
      <c r="A118" s="35" t="s">
        <v>55</v>
      </c>
      <c r="E118" s="40" t="s">
        <v>5</v>
      </c>
    </row>
    <row r="119" spans="1:5" ht="89.25">
      <c r="A119" t="s">
        <v>56</v>
      </c>
      <c r="E119" s="39" t="s">
        <v>3001</v>
      </c>
    </row>
    <row r="120" spans="1:16" ht="12.75">
      <c r="A120" t="s">
        <v>49</v>
      </c>
      <c s="34" t="s">
        <v>155</v>
      </c>
      <c s="34" t="s">
        <v>2854</v>
      </c>
      <c s="35" t="s">
        <v>5</v>
      </c>
      <c s="6" t="s">
        <v>2855</v>
      </c>
      <c s="36" t="s">
        <v>80</v>
      </c>
      <c s="37">
        <v>1</v>
      </c>
      <c s="36">
        <v>0</v>
      </c>
      <c s="36">
        <f>ROUND(G120*H120,6)</f>
      </c>
      <c r="L120" s="38">
        <v>0</v>
      </c>
      <c s="32">
        <f>ROUND(ROUND(L120,2)*ROUND(G120,3),2)</f>
      </c>
      <c s="36" t="s">
        <v>416</v>
      </c>
      <c>
        <f>(M120*21)/100</f>
      </c>
      <c t="s">
        <v>27</v>
      </c>
    </row>
    <row r="121" spans="1:5" ht="12.75">
      <c r="A121" s="35" t="s">
        <v>54</v>
      </c>
      <c r="E121" s="39" t="s">
        <v>4008</v>
      </c>
    </row>
    <row r="122" spans="1:5" ht="12.75">
      <c r="A122" s="35" t="s">
        <v>55</v>
      </c>
      <c r="E122" s="40" t="s">
        <v>2856</v>
      </c>
    </row>
    <row r="123" spans="1:5" ht="12.75">
      <c r="A123" t="s">
        <v>56</v>
      </c>
      <c r="E123" s="39" t="s">
        <v>1767</v>
      </c>
    </row>
    <row r="124" spans="1:16" ht="12.75">
      <c r="A124" t="s">
        <v>49</v>
      </c>
      <c s="34" t="s">
        <v>159</v>
      </c>
      <c s="34" t="s">
        <v>2861</v>
      </c>
      <c s="35" t="s">
        <v>5</v>
      </c>
      <c s="6" t="s">
        <v>2862</v>
      </c>
      <c s="36" t="s">
        <v>80</v>
      </c>
      <c s="37">
        <v>1</v>
      </c>
      <c s="36">
        <v>0</v>
      </c>
      <c s="36">
        <f>ROUND(G124*H124,6)</f>
      </c>
      <c r="L124" s="38">
        <v>0</v>
      </c>
      <c s="32">
        <f>ROUND(ROUND(L124,2)*ROUND(G124,3),2)</f>
      </c>
      <c s="36" t="s">
        <v>416</v>
      </c>
      <c>
        <f>(M124*21)/100</f>
      </c>
      <c t="s">
        <v>27</v>
      </c>
    </row>
    <row r="125" spans="1:5" ht="12.75">
      <c r="A125" s="35" t="s">
        <v>54</v>
      </c>
      <c r="E125" s="39" t="s">
        <v>4008</v>
      </c>
    </row>
    <row r="126" spans="1:5" ht="12.75">
      <c r="A126" s="35" t="s">
        <v>55</v>
      </c>
      <c r="E126" s="40" t="s">
        <v>2863</v>
      </c>
    </row>
    <row r="127" spans="1:5" ht="25.5">
      <c r="A127" t="s">
        <v>56</v>
      </c>
      <c r="E127" s="39" t="s">
        <v>2864</v>
      </c>
    </row>
    <row r="128" spans="1:16" ht="12.75">
      <c r="A128" t="s">
        <v>49</v>
      </c>
      <c s="34" t="s">
        <v>163</v>
      </c>
      <c s="34" t="s">
        <v>2857</v>
      </c>
      <c s="35" t="s">
        <v>5</v>
      </c>
      <c s="6" t="s">
        <v>2858</v>
      </c>
      <c s="36" t="s">
        <v>80</v>
      </c>
      <c s="37">
        <v>1</v>
      </c>
      <c s="36">
        <v>0</v>
      </c>
      <c s="36">
        <f>ROUND(G128*H128,6)</f>
      </c>
      <c r="L128" s="38">
        <v>0</v>
      </c>
      <c s="32">
        <f>ROUND(ROUND(L128,2)*ROUND(G128,3),2)</f>
      </c>
      <c s="36" t="s">
        <v>416</v>
      </c>
      <c>
        <f>(M128*21)/100</f>
      </c>
      <c t="s">
        <v>27</v>
      </c>
    </row>
    <row r="129" spans="1:5" ht="12.75">
      <c r="A129" s="35" t="s">
        <v>54</v>
      </c>
      <c r="E129" s="39" t="s">
        <v>4008</v>
      </c>
    </row>
    <row r="130" spans="1:5" ht="12.75">
      <c r="A130" s="35" t="s">
        <v>55</v>
      </c>
      <c r="E130" s="40" t="s">
        <v>8171</v>
      </c>
    </row>
    <row r="131" spans="1:5" ht="12.75">
      <c r="A131" t="s">
        <v>56</v>
      </c>
      <c r="E131" s="39" t="s">
        <v>1767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8182</v>
      </c>
      <c s="41">
        <f>Rekapitulace!C166</f>
      </c>
      <c s="20" t="s">
        <v>0</v>
      </c>
      <c t="s">
        <v>23</v>
      </c>
      <c t="s">
        <v>27</v>
      </c>
    </row>
    <row r="4" spans="1:16" ht="32" customHeight="1">
      <c r="A4" s="24" t="s">
        <v>20</v>
      </c>
      <c s="25" t="s">
        <v>28</v>
      </c>
      <c s="27" t="s">
        <v>8182</v>
      </c>
      <c r="E4" s="26" t="s">
        <v>8183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8631</v>
      </c>
      <c r="E8" s="30" t="s">
        <v>8630</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8632</v>
      </c>
    </row>
    <row r="22" spans="1:5" ht="318.75">
      <c r="A22" t="s">
        <v>56</v>
      </c>
      <c r="E22" s="39" t="s">
        <v>8093</v>
      </c>
    </row>
    <row r="23" spans="1:13" ht="12.75">
      <c r="A23" t="s">
        <v>46</v>
      </c>
      <c r="C23" s="31" t="s">
        <v>106</v>
      </c>
      <c r="E23" s="33" t="s">
        <v>8454</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8632</v>
      </c>
    </row>
    <row r="32" spans="1:5" ht="229.5">
      <c r="A32" t="s">
        <v>56</v>
      </c>
      <c r="E32" s="39" t="s">
        <v>8196</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2856</v>
      </c>
    </row>
    <row r="37" spans="1:5" ht="12.75">
      <c r="A37" t="s">
        <v>56</v>
      </c>
      <c r="E37" s="39" t="s">
        <v>1767</v>
      </c>
    </row>
    <row r="38" spans="1:16" ht="12.75">
      <c r="A38" t="s">
        <v>49</v>
      </c>
      <c s="34" t="s">
        <v>65</v>
      </c>
      <c s="34" t="s">
        <v>2857</v>
      </c>
      <c s="35" t="s">
        <v>5</v>
      </c>
      <c s="6" t="s">
        <v>2858</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2859</v>
      </c>
    </row>
    <row r="41" spans="1:5" ht="12.75">
      <c r="A41" t="s">
        <v>56</v>
      </c>
      <c r="E41" s="39" t="s">
        <v>1767</v>
      </c>
    </row>
    <row r="42" spans="1:13" ht="12.75">
      <c r="A42" t="s">
        <v>46</v>
      </c>
      <c r="C42" s="31" t="s">
        <v>26</v>
      </c>
      <c r="E42" s="33" t="s">
        <v>2860</v>
      </c>
      <c r="J42" s="32">
        <f>0</f>
      </c>
      <c s="32">
        <f>0</f>
      </c>
      <c s="32">
        <f>0+L43</f>
      </c>
      <c s="32">
        <f>0+M43</f>
      </c>
    </row>
    <row r="43" spans="1:16" ht="12.75">
      <c r="A43" t="s">
        <v>49</v>
      </c>
      <c s="34" t="s">
        <v>69</v>
      </c>
      <c s="34" t="s">
        <v>2861</v>
      </c>
      <c s="35" t="s">
        <v>5</v>
      </c>
      <c s="6" t="s">
        <v>2862</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1309</v>
      </c>
      <c s="35" t="s">
        <v>5</v>
      </c>
      <c s="6" t="s">
        <v>1310</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8455</v>
      </c>
    </row>
    <row r="52" spans="1:16" ht="12.75">
      <c r="A52" t="s">
        <v>49</v>
      </c>
      <c s="34" t="s">
        <v>90</v>
      </c>
      <c s="34" t="s">
        <v>953</v>
      </c>
      <c s="35" t="s">
        <v>5</v>
      </c>
      <c s="6" t="s">
        <v>954</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8102</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8101</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956</v>
      </c>
      <c s="35" t="s">
        <v>5</v>
      </c>
      <c s="6" t="s">
        <v>957</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8095</v>
      </c>
    </row>
    <row r="68" spans="1:16" ht="25.5">
      <c r="A68" t="s">
        <v>49</v>
      </c>
      <c s="34" t="s">
        <v>106</v>
      </c>
      <c s="34" t="s">
        <v>1307</v>
      </c>
      <c s="35" t="s">
        <v>5</v>
      </c>
      <c s="6" t="s">
        <v>1308</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8097</v>
      </c>
    </row>
    <row r="72" spans="1:16" ht="25.5">
      <c r="A72" t="s">
        <v>49</v>
      </c>
      <c s="34" t="s">
        <v>110</v>
      </c>
      <c s="34" t="s">
        <v>761</v>
      </c>
      <c s="35" t="s">
        <v>5</v>
      </c>
      <c s="6" t="s">
        <v>762</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8102</v>
      </c>
    </row>
    <row r="76" spans="1:16" ht="12.75">
      <c r="A76" t="s">
        <v>49</v>
      </c>
      <c s="34" t="s">
        <v>113</v>
      </c>
      <c s="34" t="s">
        <v>1323</v>
      </c>
      <c s="35" t="s">
        <v>5</v>
      </c>
      <c s="6" t="s">
        <v>1324</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8160</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8633</v>
      </c>
    </row>
    <row r="84" spans="1:5" ht="114.75">
      <c r="A84" t="s">
        <v>56</v>
      </c>
      <c r="E84" s="39" t="s">
        <v>8457</v>
      </c>
    </row>
    <row r="85" spans="1:16" ht="38.25">
      <c r="A85" t="s">
        <v>49</v>
      </c>
      <c s="34" t="s">
        <v>121</v>
      </c>
      <c s="34" t="s">
        <v>8458</v>
      </c>
      <c s="35" t="s">
        <v>5</v>
      </c>
      <c s="6" t="s">
        <v>8459</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8114</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8114</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8460</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8461</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8462</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8463</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8464</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8464</v>
      </c>
    </row>
    <row r="117" spans="1:16" ht="12.75">
      <c r="A117" t="s">
        <v>49</v>
      </c>
      <c s="34" t="s">
        <v>805</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8464</v>
      </c>
    </row>
    <row r="121" spans="1:16" ht="12.75">
      <c r="A121" t="s">
        <v>49</v>
      </c>
      <c s="34" t="s">
        <v>151</v>
      </c>
      <c s="34" t="s">
        <v>1696</v>
      </c>
      <c s="35" t="s">
        <v>5</v>
      </c>
      <c s="6" t="s">
        <v>1697</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8465</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8466</v>
      </c>
    </row>
    <row r="129" spans="1:16" ht="12.75">
      <c r="A129" t="s">
        <v>49</v>
      </c>
      <c s="34" t="s">
        <v>159</v>
      </c>
      <c s="34" t="s">
        <v>8467</v>
      </c>
      <c s="35" t="s">
        <v>5</v>
      </c>
      <c s="6" t="s">
        <v>8468</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8222</v>
      </c>
    </row>
    <row r="133" spans="1:16" ht="25.5">
      <c r="A133" t="s">
        <v>49</v>
      </c>
      <c s="34" t="s">
        <v>163</v>
      </c>
      <c s="34" t="s">
        <v>1431</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8162</v>
      </c>
    </row>
    <row r="137" spans="1:16" ht="25.5">
      <c r="A137" t="s">
        <v>49</v>
      </c>
      <c s="34" t="s">
        <v>167</v>
      </c>
      <c s="34" t="s">
        <v>1437</v>
      </c>
      <c s="35" t="s">
        <v>5</v>
      </c>
      <c s="6" t="s">
        <v>1438</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8163</v>
      </c>
    </row>
    <row r="141" spans="1:16" ht="12.75">
      <c r="A141" t="s">
        <v>49</v>
      </c>
      <c s="34" t="s">
        <v>171</v>
      </c>
      <c s="34" t="s">
        <v>1440</v>
      </c>
      <c s="35" t="s">
        <v>5</v>
      </c>
      <c s="6" t="s">
        <v>1441</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8164</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8165</v>
      </c>
    </row>
    <row r="149" spans="1:16" ht="12.75">
      <c r="A149" t="s">
        <v>49</v>
      </c>
      <c s="34" t="s">
        <v>179</v>
      </c>
      <c s="34" t="s">
        <v>1443</v>
      </c>
      <c s="35" t="s">
        <v>5</v>
      </c>
      <c s="6" t="s">
        <v>1444</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8166</v>
      </c>
    </row>
    <row r="153" spans="1:16" ht="12.75">
      <c r="A153" t="s">
        <v>49</v>
      </c>
      <c s="34" t="s">
        <v>183</v>
      </c>
      <c s="34" t="s">
        <v>1292</v>
      </c>
      <c s="35" t="s">
        <v>5</v>
      </c>
      <c s="6" t="s">
        <v>1293</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8167</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8634</v>
      </c>
      <c s="41">
        <f>Rekapitulace!C181</f>
      </c>
      <c s="20" t="s">
        <v>0</v>
      </c>
      <c t="s">
        <v>23</v>
      </c>
      <c t="s">
        <v>27</v>
      </c>
    </row>
    <row r="4" spans="1:16" ht="32" customHeight="1">
      <c r="A4" s="24" t="s">
        <v>20</v>
      </c>
      <c s="25" t="s">
        <v>28</v>
      </c>
      <c s="27" t="s">
        <v>8634</v>
      </c>
      <c r="E4" s="26" t="s">
        <v>8635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8638</v>
      </c>
      <c r="E8" s="30" t="s">
        <v>8637</v>
      </c>
      <c r="J8" s="29">
        <f>0+J9+J62+J71</f>
      </c>
      <c s="29">
        <f>0+K9+K62+K71</f>
      </c>
      <c s="29">
        <f>0+L9+L62+L71</f>
      </c>
      <c s="29">
        <f>0+M9+M62+M71</f>
      </c>
    </row>
    <row r="9" spans="1:13" ht="12.75">
      <c r="A9" t="s">
        <v>46</v>
      </c>
      <c r="C9" s="31" t="s">
        <v>47</v>
      </c>
      <c r="E9" s="33" t="s">
        <v>6441</v>
      </c>
      <c r="J9" s="32">
        <f>0</f>
      </c>
      <c s="32">
        <f>0</f>
      </c>
      <c s="32">
        <f>0+L10+L14+L18+L22+L26+L30+L34+L38+L42+L46+L50+L54+L58</f>
      </c>
      <c s="32">
        <f>0+M10+M14+M18+M22+M26+M30+M34+M38+M42+M46+M50+M54+M58</f>
      </c>
    </row>
    <row r="10" spans="1:16" ht="25.5">
      <c r="A10" t="s">
        <v>49</v>
      </c>
      <c s="34" t="s">
        <v>47</v>
      </c>
      <c s="34" t="s">
        <v>272</v>
      </c>
      <c s="35" t="s">
        <v>5</v>
      </c>
      <c s="6" t="s">
        <v>8639</v>
      </c>
      <c s="36" t="s">
        <v>80</v>
      </c>
      <c s="37">
        <v>14</v>
      </c>
      <c s="36">
        <v>0</v>
      </c>
      <c s="36">
        <f>ROUND(G10*H10,6)</f>
      </c>
      <c r="L10" s="38">
        <v>0</v>
      </c>
      <c s="32">
        <f>ROUND(ROUND(L10,2)*ROUND(G10,3),2)</f>
      </c>
      <c s="36" t="s">
        <v>53</v>
      </c>
      <c>
        <f>(M10*21)/100</f>
      </c>
      <c t="s">
        <v>27</v>
      </c>
    </row>
    <row r="11" spans="1:5" ht="12.75">
      <c r="A11" s="35" t="s">
        <v>54</v>
      </c>
      <c r="E11" s="39" t="s">
        <v>4008</v>
      </c>
    </row>
    <row r="12" spans="1:5" ht="12.75">
      <c r="A12" s="35" t="s">
        <v>55</v>
      </c>
      <c r="E12" s="40" t="s">
        <v>8640</v>
      </c>
    </row>
    <row r="13" spans="1:5" ht="63.75">
      <c r="A13" t="s">
        <v>56</v>
      </c>
      <c r="E13" s="39" t="s">
        <v>8641</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4008</v>
      </c>
    </row>
    <row r="16" spans="1:5" ht="12.75">
      <c r="A16" s="35" t="s">
        <v>55</v>
      </c>
      <c r="E16" s="40" t="s">
        <v>8640</v>
      </c>
    </row>
    <row r="17" spans="1:5" ht="127.5">
      <c r="A17" t="s">
        <v>56</v>
      </c>
      <c r="E17" s="39" t="s">
        <v>8642</v>
      </c>
    </row>
    <row r="18" spans="1:16" ht="25.5">
      <c r="A18" t="s">
        <v>49</v>
      </c>
      <c s="34" t="s">
        <v>26</v>
      </c>
      <c s="34" t="s">
        <v>8643</v>
      </c>
      <c s="35" t="s">
        <v>5</v>
      </c>
      <c s="6" t="s">
        <v>8644</v>
      </c>
      <c s="36" t="s">
        <v>80</v>
      </c>
      <c s="37">
        <v>74</v>
      </c>
      <c s="36">
        <v>0</v>
      </c>
      <c s="36">
        <f>ROUND(G18*H18,6)</f>
      </c>
      <c r="L18" s="38">
        <v>0</v>
      </c>
      <c s="32">
        <f>ROUND(ROUND(L18,2)*ROUND(G18,3),2)</f>
      </c>
      <c s="36" t="s">
        <v>53</v>
      </c>
      <c>
        <f>(M18*21)/100</f>
      </c>
      <c t="s">
        <v>27</v>
      </c>
    </row>
    <row r="19" spans="1:5" ht="12.75">
      <c r="A19" s="35" t="s">
        <v>54</v>
      </c>
      <c r="E19" s="39" t="s">
        <v>4008</v>
      </c>
    </row>
    <row r="20" spans="1:5" ht="12.75">
      <c r="A20" s="35" t="s">
        <v>55</v>
      </c>
      <c r="E20" s="40" t="s">
        <v>8640</v>
      </c>
    </row>
    <row r="21" spans="1:5" ht="114.75">
      <c r="A21" t="s">
        <v>56</v>
      </c>
      <c r="E21" s="39" t="s">
        <v>4383</v>
      </c>
    </row>
    <row r="22" spans="1:16" ht="25.5">
      <c r="A22" t="s">
        <v>49</v>
      </c>
      <c s="34" t="s">
        <v>65</v>
      </c>
      <c s="34" t="s">
        <v>8645</v>
      </c>
      <c s="35" t="s">
        <v>5</v>
      </c>
      <c s="6" t="s">
        <v>8646</v>
      </c>
      <c s="36" t="s">
        <v>80</v>
      </c>
      <c s="37">
        <v>16</v>
      </c>
      <c s="36">
        <v>0</v>
      </c>
      <c s="36">
        <f>ROUND(G22*H22,6)</f>
      </c>
      <c r="L22" s="38">
        <v>0</v>
      </c>
      <c s="32">
        <f>ROUND(ROUND(L22,2)*ROUND(G22,3),2)</f>
      </c>
      <c s="36" t="s">
        <v>53</v>
      </c>
      <c>
        <f>(M22*21)/100</f>
      </c>
      <c t="s">
        <v>27</v>
      </c>
    </row>
    <row r="23" spans="1:5" ht="12.75">
      <c r="A23" s="35" t="s">
        <v>54</v>
      </c>
      <c r="E23" s="39" t="s">
        <v>4008</v>
      </c>
    </row>
    <row r="24" spans="1:5" ht="12.75">
      <c r="A24" s="35" t="s">
        <v>55</v>
      </c>
      <c r="E24" s="40" t="s">
        <v>8640</v>
      </c>
    </row>
    <row r="25" spans="1:5" ht="114.75">
      <c r="A25" t="s">
        <v>56</v>
      </c>
      <c r="E25" s="39" t="s">
        <v>4383</v>
      </c>
    </row>
    <row r="26" spans="1:16" ht="25.5">
      <c r="A26" t="s">
        <v>49</v>
      </c>
      <c s="34" t="s">
        <v>69</v>
      </c>
      <c s="34" t="s">
        <v>8647</v>
      </c>
      <c s="35" t="s">
        <v>5</v>
      </c>
      <c s="6" t="s">
        <v>8648</v>
      </c>
      <c s="36" t="s">
        <v>80</v>
      </c>
      <c s="37">
        <v>20</v>
      </c>
      <c s="36">
        <v>0</v>
      </c>
      <c s="36">
        <f>ROUND(G26*H26,6)</f>
      </c>
      <c r="L26" s="38">
        <v>0</v>
      </c>
      <c s="32">
        <f>ROUND(ROUND(L26,2)*ROUND(G26,3),2)</f>
      </c>
      <c s="36" t="s">
        <v>53</v>
      </c>
      <c>
        <f>(M26*21)/100</f>
      </c>
      <c t="s">
        <v>27</v>
      </c>
    </row>
    <row r="27" spans="1:5" ht="12.75">
      <c r="A27" s="35" t="s">
        <v>54</v>
      </c>
      <c r="E27" s="39" t="s">
        <v>4008</v>
      </c>
    </row>
    <row r="28" spans="1:5" ht="12.75">
      <c r="A28" s="35" t="s">
        <v>55</v>
      </c>
      <c r="E28" s="40" t="s">
        <v>8640</v>
      </c>
    </row>
    <row r="29" spans="1:5" ht="114.75">
      <c r="A29" t="s">
        <v>56</v>
      </c>
      <c r="E29" s="39" t="s">
        <v>4383</v>
      </c>
    </row>
    <row r="30" spans="1:16" ht="12.75">
      <c r="A30" t="s">
        <v>49</v>
      </c>
      <c s="34" t="s">
        <v>72</v>
      </c>
      <c s="34" t="s">
        <v>8649</v>
      </c>
      <c s="35" t="s">
        <v>5</v>
      </c>
      <c s="6" t="s">
        <v>8650</v>
      </c>
      <c s="36" t="s">
        <v>80</v>
      </c>
      <c s="37">
        <v>4</v>
      </c>
      <c s="36">
        <v>0</v>
      </c>
      <c s="36">
        <f>ROUND(G30*H30,6)</f>
      </c>
      <c r="L30" s="38">
        <v>0</v>
      </c>
      <c s="32">
        <f>ROUND(ROUND(L30,2)*ROUND(G30,3),2)</f>
      </c>
      <c s="36" t="s">
        <v>53</v>
      </c>
      <c>
        <f>(M30*21)/100</f>
      </c>
      <c t="s">
        <v>27</v>
      </c>
    </row>
    <row r="31" spans="1:5" ht="12.75">
      <c r="A31" s="35" t="s">
        <v>54</v>
      </c>
      <c r="E31" s="39" t="s">
        <v>4008</v>
      </c>
    </row>
    <row r="32" spans="1:5" ht="12.75">
      <c r="A32" s="35" t="s">
        <v>55</v>
      </c>
      <c r="E32" s="40" t="s">
        <v>8640</v>
      </c>
    </row>
    <row r="33" spans="1:5" ht="114.75">
      <c r="A33" t="s">
        <v>56</v>
      </c>
      <c r="E33" s="39" t="s">
        <v>8651</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4008</v>
      </c>
    </row>
    <row r="36" spans="1:5" ht="12.75">
      <c r="A36" s="35" t="s">
        <v>55</v>
      </c>
      <c r="E36" s="40" t="s">
        <v>8640</v>
      </c>
    </row>
    <row r="37" spans="1:5" ht="140.25">
      <c r="A37" t="s">
        <v>56</v>
      </c>
      <c r="E37" s="39" t="s">
        <v>8652</v>
      </c>
    </row>
    <row r="38" spans="1:16" ht="25.5">
      <c r="A38" t="s">
        <v>49</v>
      </c>
      <c s="34" t="s">
        <v>82</v>
      </c>
      <c s="34" t="s">
        <v>471</v>
      </c>
      <c s="35" t="s">
        <v>5</v>
      </c>
      <c s="6" t="s">
        <v>472</v>
      </c>
      <c s="36" t="s">
        <v>80</v>
      </c>
      <c s="37">
        <v>8</v>
      </c>
      <c s="36">
        <v>0</v>
      </c>
      <c s="36">
        <f>ROUND(G38*H38,6)</f>
      </c>
      <c r="L38" s="38">
        <v>0</v>
      </c>
      <c s="32">
        <f>ROUND(ROUND(L38,2)*ROUND(G38,3),2)</f>
      </c>
      <c s="36" t="s">
        <v>53</v>
      </c>
      <c>
        <f>(M38*21)/100</f>
      </c>
      <c t="s">
        <v>27</v>
      </c>
    </row>
    <row r="39" spans="1:5" ht="12.75">
      <c r="A39" s="35" t="s">
        <v>54</v>
      </c>
      <c r="E39" s="39" t="s">
        <v>4008</v>
      </c>
    </row>
    <row r="40" spans="1:5" ht="12.75">
      <c r="A40" s="35" t="s">
        <v>55</v>
      </c>
      <c r="E40" s="40" t="s">
        <v>8640</v>
      </c>
    </row>
    <row r="41" spans="1:5" ht="63.75">
      <c r="A41" t="s">
        <v>56</v>
      </c>
      <c r="E41" s="39" t="s">
        <v>8653</v>
      </c>
    </row>
    <row r="42" spans="1:16" ht="25.5">
      <c r="A42" t="s">
        <v>49</v>
      </c>
      <c s="34" t="s">
        <v>86</v>
      </c>
      <c s="34" t="s">
        <v>475</v>
      </c>
      <c s="35" t="s">
        <v>5</v>
      </c>
      <c s="6" t="s">
        <v>476</v>
      </c>
      <c s="36" t="s">
        <v>80</v>
      </c>
      <c s="37">
        <v>8</v>
      </c>
      <c s="36">
        <v>0</v>
      </c>
      <c s="36">
        <f>ROUND(G42*H42,6)</f>
      </c>
      <c r="L42" s="38">
        <v>0</v>
      </c>
      <c s="32">
        <f>ROUND(ROUND(L42,2)*ROUND(G42,3),2)</f>
      </c>
      <c s="36" t="s">
        <v>53</v>
      </c>
      <c>
        <f>(M42*21)/100</f>
      </c>
      <c t="s">
        <v>27</v>
      </c>
    </row>
    <row r="43" spans="1:5" ht="12.75">
      <c r="A43" s="35" t="s">
        <v>54</v>
      </c>
      <c r="E43" s="39" t="s">
        <v>4008</v>
      </c>
    </row>
    <row r="44" spans="1:5" ht="12.75">
      <c r="A44" s="35" t="s">
        <v>55</v>
      </c>
      <c r="E44" s="40" t="s">
        <v>8640</v>
      </c>
    </row>
    <row r="45" spans="1:5" ht="89.25">
      <c r="A45" t="s">
        <v>56</v>
      </c>
      <c r="E45" s="39" t="s">
        <v>8654</v>
      </c>
    </row>
    <row r="46" spans="1:16" ht="12.75">
      <c r="A46" t="s">
        <v>49</v>
      </c>
      <c s="34" t="s">
        <v>90</v>
      </c>
      <c s="34" t="s">
        <v>8655</v>
      </c>
      <c s="35" t="s">
        <v>5</v>
      </c>
      <c s="6" t="s">
        <v>8656</v>
      </c>
      <c s="36" t="s">
        <v>80</v>
      </c>
      <c s="37">
        <v>10</v>
      </c>
      <c s="36">
        <v>0</v>
      </c>
      <c s="36">
        <f>ROUND(G46*H46,6)</f>
      </c>
      <c r="L46" s="38">
        <v>0</v>
      </c>
      <c s="32">
        <f>ROUND(ROUND(L46,2)*ROUND(G46,3),2)</f>
      </c>
      <c s="36" t="s">
        <v>53</v>
      </c>
      <c>
        <f>(M46*21)/100</f>
      </c>
      <c t="s">
        <v>27</v>
      </c>
    </row>
    <row r="47" spans="1:5" ht="12.75">
      <c r="A47" s="35" t="s">
        <v>54</v>
      </c>
      <c r="E47" s="39" t="s">
        <v>4008</v>
      </c>
    </row>
    <row r="48" spans="1:5" ht="12.75">
      <c r="A48" s="35" t="s">
        <v>55</v>
      </c>
      <c r="E48" s="40" t="s">
        <v>8640</v>
      </c>
    </row>
    <row r="49" spans="1:5" ht="114.75">
      <c r="A49" t="s">
        <v>56</v>
      </c>
      <c r="E49" s="39" t="s">
        <v>4383</v>
      </c>
    </row>
    <row r="50" spans="1:16" ht="25.5">
      <c r="A50" t="s">
        <v>49</v>
      </c>
      <c s="34" t="s">
        <v>94</v>
      </c>
      <c s="34" t="s">
        <v>8657</v>
      </c>
      <c s="35" t="s">
        <v>5</v>
      </c>
      <c s="6" t="s">
        <v>8658</v>
      </c>
      <c s="36" t="s">
        <v>80</v>
      </c>
      <c s="37">
        <v>18</v>
      </c>
      <c s="36">
        <v>0</v>
      </c>
      <c s="36">
        <f>ROUND(G50*H50,6)</f>
      </c>
      <c r="L50" s="38">
        <v>0</v>
      </c>
      <c s="32">
        <f>ROUND(ROUND(L50,2)*ROUND(G50,3),2)</f>
      </c>
      <c s="36" t="s">
        <v>53</v>
      </c>
      <c>
        <f>(M50*21)/100</f>
      </c>
      <c t="s">
        <v>27</v>
      </c>
    </row>
    <row r="51" spans="1:5" ht="12.75">
      <c r="A51" s="35" t="s">
        <v>54</v>
      </c>
      <c r="E51" s="39" t="s">
        <v>4008</v>
      </c>
    </row>
    <row r="52" spans="1:5" ht="12.75">
      <c r="A52" s="35" t="s">
        <v>55</v>
      </c>
      <c r="E52" s="40" t="s">
        <v>8640</v>
      </c>
    </row>
    <row r="53" spans="1:5" ht="89.25">
      <c r="A53" t="s">
        <v>56</v>
      </c>
      <c r="E53" s="39" t="s">
        <v>8659</v>
      </c>
    </row>
    <row r="54" spans="1:16" ht="25.5">
      <c r="A54" t="s">
        <v>49</v>
      </c>
      <c s="34" t="s">
        <v>98</v>
      </c>
      <c s="34" t="s">
        <v>8660</v>
      </c>
      <c s="35" t="s">
        <v>5</v>
      </c>
      <c s="6" t="s">
        <v>8661</v>
      </c>
      <c s="36" t="s">
        <v>80</v>
      </c>
      <c s="37">
        <v>72</v>
      </c>
      <c s="36">
        <v>0</v>
      </c>
      <c s="36">
        <f>ROUND(G54*H54,6)</f>
      </c>
      <c r="L54" s="38">
        <v>0</v>
      </c>
      <c s="32">
        <f>ROUND(ROUND(L54,2)*ROUND(G54,3),2)</f>
      </c>
      <c s="36" t="s">
        <v>53</v>
      </c>
      <c>
        <f>(M54*21)/100</f>
      </c>
      <c t="s">
        <v>27</v>
      </c>
    </row>
    <row r="55" spans="1:5" ht="12.75">
      <c r="A55" s="35" t="s">
        <v>54</v>
      </c>
      <c r="E55" s="39" t="s">
        <v>4008</v>
      </c>
    </row>
    <row r="56" spans="1:5" ht="12.75">
      <c r="A56" s="35" t="s">
        <v>55</v>
      </c>
      <c r="E56" s="40" t="s">
        <v>8640</v>
      </c>
    </row>
    <row r="57" spans="1:5" ht="76.5">
      <c r="A57" t="s">
        <v>56</v>
      </c>
      <c r="E57" s="39" t="s">
        <v>8662</v>
      </c>
    </row>
    <row r="58" spans="1:16" ht="12.75">
      <c r="A58" t="s">
        <v>49</v>
      </c>
      <c s="34" t="s">
        <v>103</v>
      </c>
      <c s="34" t="s">
        <v>7985</v>
      </c>
      <c s="35" t="s">
        <v>5</v>
      </c>
      <c s="6" t="s">
        <v>7986</v>
      </c>
      <c s="36" t="s">
        <v>80</v>
      </c>
      <c s="37">
        <v>90</v>
      </c>
      <c s="36">
        <v>0</v>
      </c>
      <c s="36">
        <f>ROUND(G58*H58,6)</f>
      </c>
      <c r="L58" s="38">
        <v>0</v>
      </c>
      <c s="32">
        <f>ROUND(ROUND(L58,2)*ROUND(G58,3),2)</f>
      </c>
      <c s="36" t="s">
        <v>53</v>
      </c>
      <c>
        <f>(M58*21)/100</f>
      </c>
      <c t="s">
        <v>27</v>
      </c>
    </row>
    <row r="59" spans="1:5" ht="12.75">
      <c r="A59" s="35" t="s">
        <v>54</v>
      </c>
      <c r="E59" s="39" t="s">
        <v>4008</v>
      </c>
    </row>
    <row r="60" spans="1:5" ht="12.75">
      <c r="A60" s="35" t="s">
        <v>55</v>
      </c>
      <c r="E60" s="40" t="s">
        <v>8640</v>
      </c>
    </row>
    <row r="61" spans="1:5" ht="89.25">
      <c r="A61" t="s">
        <v>56</v>
      </c>
      <c r="E61" s="39" t="s">
        <v>8659</v>
      </c>
    </row>
    <row r="62" spans="1:13" ht="12.75">
      <c r="A62" t="s">
        <v>46</v>
      </c>
      <c r="C62" s="31" t="s">
        <v>27</v>
      </c>
      <c r="E62" s="33" t="s">
        <v>7909</v>
      </c>
      <c r="J62" s="32">
        <f>0</f>
      </c>
      <c s="32">
        <f>0</f>
      </c>
      <c s="32">
        <f>0+L63+L67</f>
      </c>
      <c s="32">
        <f>0+M63+M67</f>
      </c>
    </row>
    <row r="63" spans="1:16" ht="25.5">
      <c r="A63" t="s">
        <v>49</v>
      </c>
      <c s="34" t="s">
        <v>106</v>
      </c>
      <c s="34" t="s">
        <v>8663</v>
      </c>
      <c s="35" t="s">
        <v>5</v>
      </c>
      <c s="6" t="s">
        <v>8664</v>
      </c>
      <c s="36" t="s">
        <v>80</v>
      </c>
      <c s="37">
        <v>74</v>
      </c>
      <c s="36">
        <v>0</v>
      </c>
      <c s="36">
        <f>ROUND(G63*H63,6)</f>
      </c>
      <c r="L63" s="38">
        <v>0</v>
      </c>
      <c s="32">
        <f>ROUND(ROUND(L63,2)*ROUND(G63,3),2)</f>
      </c>
      <c s="36" t="s">
        <v>53</v>
      </c>
      <c>
        <f>(M63*21)/100</f>
      </c>
      <c t="s">
        <v>27</v>
      </c>
    </row>
    <row r="64" spans="1:5" ht="12.75">
      <c r="A64" s="35" t="s">
        <v>54</v>
      </c>
      <c r="E64" s="39" t="s">
        <v>4008</v>
      </c>
    </row>
    <row r="65" spans="1:5" ht="12.75">
      <c r="A65" s="35" t="s">
        <v>55</v>
      </c>
      <c r="E65" s="40" t="s">
        <v>8640</v>
      </c>
    </row>
    <row r="66" spans="1:5" ht="102">
      <c r="A66" t="s">
        <v>56</v>
      </c>
      <c r="E66" s="39" t="s">
        <v>8665</v>
      </c>
    </row>
    <row r="67" spans="1:16" ht="12.75">
      <c r="A67" t="s">
        <v>49</v>
      </c>
      <c s="34" t="s">
        <v>110</v>
      </c>
      <c s="34" t="s">
        <v>8085</v>
      </c>
      <c s="35" t="s">
        <v>5</v>
      </c>
      <c s="6" t="s">
        <v>8086</v>
      </c>
      <c s="36" t="s">
        <v>75</v>
      </c>
      <c s="37">
        <v>36</v>
      </c>
      <c s="36">
        <v>0</v>
      </c>
      <c s="36">
        <f>ROUND(G67*H67,6)</f>
      </c>
      <c r="L67" s="38">
        <v>0</v>
      </c>
      <c s="32">
        <f>ROUND(ROUND(L67,2)*ROUND(G67,3),2)</f>
      </c>
      <c s="36" t="s">
        <v>53</v>
      </c>
      <c>
        <f>(M67*21)/100</f>
      </c>
      <c t="s">
        <v>27</v>
      </c>
    </row>
    <row r="68" spans="1:5" ht="12.75">
      <c r="A68" s="35" t="s">
        <v>54</v>
      </c>
      <c r="E68" s="39" t="s">
        <v>4008</v>
      </c>
    </row>
    <row r="69" spans="1:5" ht="12.75">
      <c r="A69" s="35" t="s">
        <v>55</v>
      </c>
      <c r="E69" s="40" t="s">
        <v>8640</v>
      </c>
    </row>
    <row r="70" spans="1:5" ht="102">
      <c r="A70" t="s">
        <v>56</v>
      </c>
      <c r="E70" s="39" t="s">
        <v>8665</v>
      </c>
    </row>
    <row r="71" spans="1:13" ht="12.75">
      <c r="A71" t="s">
        <v>46</v>
      </c>
      <c r="C71" s="31" t="s">
        <v>26</v>
      </c>
      <c r="E71" s="33" t="s">
        <v>6464</v>
      </c>
      <c r="J71" s="32">
        <f>0</f>
      </c>
      <c s="32">
        <f>0</f>
      </c>
      <c s="32">
        <f>0+L72+L76+L80</f>
      </c>
      <c s="32">
        <f>0+M72+M76+M80</f>
      </c>
    </row>
    <row r="72" spans="1:16" ht="12.75">
      <c r="A72" t="s">
        <v>49</v>
      </c>
      <c s="34" t="s">
        <v>113</v>
      </c>
      <c s="34" t="s">
        <v>2287</v>
      </c>
      <c s="35" t="s">
        <v>5</v>
      </c>
      <c s="6" t="s">
        <v>398</v>
      </c>
      <c s="36" t="s">
        <v>80</v>
      </c>
      <c s="37">
        <v>1</v>
      </c>
      <c s="36">
        <v>0</v>
      </c>
      <c s="36">
        <f>ROUND(G72*H72,6)</f>
      </c>
      <c r="L72" s="38">
        <v>0</v>
      </c>
      <c s="32">
        <f>ROUND(ROUND(L72,2)*ROUND(G72,3),2)</f>
      </c>
      <c s="36" t="s">
        <v>53</v>
      </c>
      <c>
        <f>(M72*21)/100</f>
      </c>
      <c t="s">
        <v>27</v>
      </c>
    </row>
    <row r="73" spans="1:5" ht="12.75">
      <c r="A73" s="35" t="s">
        <v>54</v>
      </c>
      <c r="E73" s="39" t="s">
        <v>4008</v>
      </c>
    </row>
    <row r="74" spans="1:5" ht="12.75">
      <c r="A74" s="35" t="s">
        <v>55</v>
      </c>
      <c r="E74" s="40" t="s">
        <v>7706</v>
      </c>
    </row>
    <row r="75" spans="1:5" ht="89.25">
      <c r="A75" t="s">
        <v>56</v>
      </c>
      <c r="E75" s="39" t="s">
        <v>8666</v>
      </c>
    </row>
    <row r="76" spans="1:16" ht="12.75">
      <c r="A76" t="s">
        <v>49</v>
      </c>
      <c s="34" t="s">
        <v>117</v>
      </c>
      <c s="34" t="s">
        <v>1285</v>
      </c>
      <c s="35" t="s">
        <v>5</v>
      </c>
      <c s="6" t="s">
        <v>1286</v>
      </c>
      <c s="36" t="s">
        <v>80</v>
      </c>
      <c s="37">
        <v>1</v>
      </c>
      <c s="36">
        <v>0</v>
      </c>
      <c s="36">
        <f>ROUND(G76*H76,6)</f>
      </c>
      <c r="L76" s="38">
        <v>0</v>
      </c>
      <c s="32">
        <f>ROUND(ROUND(L76,2)*ROUND(G76,3),2)</f>
      </c>
      <c s="36" t="s">
        <v>53</v>
      </c>
      <c>
        <f>(M76*21)/100</f>
      </c>
      <c t="s">
        <v>27</v>
      </c>
    </row>
    <row r="77" spans="1:5" ht="12.75">
      <c r="A77" s="35" t="s">
        <v>54</v>
      </c>
      <c r="E77" s="39" t="s">
        <v>4008</v>
      </c>
    </row>
    <row r="78" spans="1:5" ht="12.75">
      <c r="A78" s="35" t="s">
        <v>55</v>
      </c>
      <c r="E78" s="40" t="s">
        <v>7706</v>
      </c>
    </row>
    <row r="79" spans="1:5" ht="89.25">
      <c r="A79" t="s">
        <v>56</v>
      </c>
      <c r="E79" s="39" t="s">
        <v>8667</v>
      </c>
    </row>
    <row r="80" spans="1:16" ht="25.5">
      <c r="A80" t="s">
        <v>49</v>
      </c>
      <c s="34" t="s">
        <v>121</v>
      </c>
      <c s="34" t="s">
        <v>2830</v>
      </c>
      <c s="35" t="s">
        <v>2831</v>
      </c>
      <c s="6" t="s">
        <v>8668</v>
      </c>
      <c s="36" t="s">
        <v>2833</v>
      </c>
      <c s="37">
        <v>0.61</v>
      </c>
      <c s="36">
        <v>0</v>
      </c>
      <c s="36">
        <f>ROUND(G80*H80,6)</f>
      </c>
      <c r="L80" s="38">
        <v>0</v>
      </c>
      <c s="32">
        <f>ROUND(ROUND(L80,2)*ROUND(G80,3),2)</f>
      </c>
      <c s="36" t="s">
        <v>416</v>
      </c>
      <c>
        <f>(M80*21)/100</f>
      </c>
      <c t="s">
        <v>27</v>
      </c>
    </row>
    <row r="81" spans="1:5" ht="12.75">
      <c r="A81" s="35" t="s">
        <v>54</v>
      </c>
      <c r="E81" s="39" t="s">
        <v>2839</v>
      </c>
    </row>
    <row r="82" spans="1:5" ht="12.75">
      <c r="A82" s="35" t="s">
        <v>55</v>
      </c>
      <c r="E82" s="40" t="s">
        <v>8669</v>
      </c>
    </row>
    <row r="83" spans="1:5" ht="165.75">
      <c r="A83" t="s">
        <v>56</v>
      </c>
      <c r="E83" s="39" t="s">
        <v>8670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8634</v>
      </c>
      <c s="41">
        <f>Rekapitulace!C181</f>
      </c>
      <c s="20" t="s">
        <v>0</v>
      </c>
      <c t="s">
        <v>23</v>
      </c>
      <c t="s">
        <v>27</v>
      </c>
    </row>
    <row r="4" spans="1:16" ht="32" customHeight="1">
      <c r="A4" s="24" t="s">
        <v>20</v>
      </c>
      <c s="25" t="s">
        <v>28</v>
      </c>
      <c s="27" t="s">
        <v>8634</v>
      </c>
      <c r="E4" s="26" t="s">
        <v>8635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8673</v>
      </c>
      <c r="E8" s="30" t="s">
        <v>8672</v>
      </c>
      <c r="J8" s="29">
        <f>0+J9+J42+J51</f>
      </c>
      <c s="29">
        <f>0+K9+K42+K51</f>
      </c>
      <c s="29">
        <f>0+L9+L42+L51</f>
      </c>
      <c s="29">
        <f>0+M9+M42+M51</f>
      </c>
    </row>
    <row r="9" spans="1:13" ht="12.75">
      <c r="A9" t="s">
        <v>46</v>
      </c>
      <c r="C9" s="31" t="s">
        <v>47</v>
      </c>
      <c r="E9" s="33" t="s">
        <v>6441</v>
      </c>
      <c r="J9" s="32">
        <f>0</f>
      </c>
      <c s="32">
        <f>0</f>
      </c>
      <c s="32">
        <f>0+L10+L14+L18+L22+L26+L30+L34+L38</f>
      </c>
      <c s="32">
        <f>0+M10+M14+M18+M22+M26+M30+M34+M38</f>
      </c>
    </row>
    <row r="10" spans="1:16" ht="25.5">
      <c r="A10" t="s">
        <v>49</v>
      </c>
      <c s="34" t="s">
        <v>47</v>
      </c>
      <c s="34" t="s">
        <v>272</v>
      </c>
      <c s="35" t="s">
        <v>5</v>
      </c>
      <c s="6" t="s">
        <v>8639</v>
      </c>
      <c s="36" t="s">
        <v>80</v>
      </c>
      <c s="37">
        <v>6</v>
      </c>
      <c s="36">
        <v>0</v>
      </c>
      <c s="36">
        <f>ROUND(G10*H10,6)</f>
      </c>
      <c r="L10" s="38">
        <v>0</v>
      </c>
      <c s="32">
        <f>ROUND(ROUND(L10,2)*ROUND(G10,3),2)</f>
      </c>
      <c s="36" t="s">
        <v>53</v>
      </c>
      <c>
        <f>(M10*21)/100</f>
      </c>
      <c t="s">
        <v>27</v>
      </c>
    </row>
    <row r="11" spans="1:5" ht="12.75">
      <c r="A11" s="35" t="s">
        <v>54</v>
      </c>
      <c r="E11" s="39" t="s">
        <v>4008</v>
      </c>
    </row>
    <row r="12" spans="1:5" ht="12.75">
      <c r="A12" s="35" t="s">
        <v>55</v>
      </c>
      <c r="E12" s="40" t="s">
        <v>8640</v>
      </c>
    </row>
    <row r="13" spans="1:5" ht="63.75">
      <c r="A13" t="s">
        <v>56</v>
      </c>
      <c r="E13" s="39" t="s">
        <v>8641</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4008</v>
      </c>
    </row>
    <row r="16" spans="1:5" ht="12.75">
      <c r="A16" s="35" t="s">
        <v>55</v>
      </c>
      <c r="E16" s="40" t="s">
        <v>8640</v>
      </c>
    </row>
    <row r="17" spans="1:5" ht="127.5">
      <c r="A17" t="s">
        <v>56</v>
      </c>
      <c r="E17" s="39" t="s">
        <v>8674</v>
      </c>
    </row>
    <row r="18" spans="1:16" ht="25.5">
      <c r="A18" t="s">
        <v>49</v>
      </c>
      <c s="34" t="s">
        <v>26</v>
      </c>
      <c s="34" t="s">
        <v>8643</v>
      </c>
      <c s="35" t="s">
        <v>5</v>
      </c>
      <c s="6" t="s">
        <v>8644</v>
      </c>
      <c s="36" t="s">
        <v>80</v>
      </c>
      <c s="37">
        <v>208</v>
      </c>
      <c s="36">
        <v>0</v>
      </c>
      <c s="36">
        <f>ROUND(G18*H18,6)</f>
      </c>
      <c r="L18" s="38">
        <v>0</v>
      </c>
      <c s="32">
        <f>ROUND(ROUND(L18,2)*ROUND(G18,3),2)</f>
      </c>
      <c s="36" t="s">
        <v>53</v>
      </c>
      <c>
        <f>(M18*21)/100</f>
      </c>
      <c t="s">
        <v>27</v>
      </c>
    </row>
    <row r="19" spans="1:5" ht="12.75">
      <c r="A19" s="35" t="s">
        <v>54</v>
      </c>
      <c r="E19" s="39" t="s">
        <v>4008</v>
      </c>
    </row>
    <row r="20" spans="1:5" ht="12.75">
      <c r="A20" s="35" t="s">
        <v>55</v>
      </c>
      <c r="E20" s="40" t="s">
        <v>8640</v>
      </c>
    </row>
    <row r="21" spans="1:5" ht="114.75">
      <c r="A21" t="s">
        <v>56</v>
      </c>
      <c r="E21" s="39" t="s">
        <v>4383</v>
      </c>
    </row>
    <row r="22" spans="1:16" ht="25.5">
      <c r="A22" t="s">
        <v>49</v>
      </c>
      <c s="34" t="s">
        <v>65</v>
      </c>
      <c s="34" t="s">
        <v>8645</v>
      </c>
      <c s="35" t="s">
        <v>5</v>
      </c>
      <c s="6" t="s">
        <v>8646</v>
      </c>
      <c s="36" t="s">
        <v>80</v>
      </c>
      <c s="37">
        <v>18</v>
      </c>
      <c s="36">
        <v>0</v>
      </c>
      <c s="36">
        <f>ROUND(G22*H22,6)</f>
      </c>
      <c r="L22" s="38">
        <v>0</v>
      </c>
      <c s="32">
        <f>ROUND(ROUND(L22,2)*ROUND(G22,3),2)</f>
      </c>
      <c s="36" t="s">
        <v>53</v>
      </c>
      <c>
        <f>(M22*21)/100</f>
      </c>
      <c t="s">
        <v>27</v>
      </c>
    </row>
    <row r="23" spans="1:5" ht="12.75">
      <c r="A23" s="35" t="s">
        <v>54</v>
      </c>
      <c r="E23" s="39" t="s">
        <v>4008</v>
      </c>
    </row>
    <row r="24" spans="1:5" ht="12.75">
      <c r="A24" s="35" t="s">
        <v>55</v>
      </c>
      <c r="E24" s="40" t="s">
        <v>8640</v>
      </c>
    </row>
    <row r="25" spans="1:5" ht="114.75">
      <c r="A25" t="s">
        <v>56</v>
      </c>
      <c r="E25" s="39" t="s">
        <v>4383</v>
      </c>
    </row>
    <row r="26" spans="1:16" ht="25.5">
      <c r="A26" t="s">
        <v>49</v>
      </c>
      <c s="34" t="s">
        <v>69</v>
      </c>
      <c s="34" t="s">
        <v>8647</v>
      </c>
      <c s="35" t="s">
        <v>5</v>
      </c>
      <c s="6" t="s">
        <v>8648</v>
      </c>
      <c s="36" t="s">
        <v>80</v>
      </c>
      <c s="37">
        <v>252</v>
      </c>
      <c s="36">
        <v>0</v>
      </c>
      <c s="36">
        <f>ROUND(G26*H26,6)</f>
      </c>
      <c r="L26" s="38">
        <v>0</v>
      </c>
      <c s="32">
        <f>ROUND(ROUND(L26,2)*ROUND(G26,3),2)</f>
      </c>
      <c s="36" t="s">
        <v>53</v>
      </c>
      <c>
        <f>(M26*21)/100</f>
      </c>
      <c t="s">
        <v>27</v>
      </c>
    </row>
    <row r="27" spans="1:5" ht="12.75">
      <c r="A27" s="35" t="s">
        <v>54</v>
      </c>
      <c r="E27" s="39" t="s">
        <v>4008</v>
      </c>
    </row>
    <row r="28" spans="1:5" ht="12.75">
      <c r="A28" s="35" t="s">
        <v>55</v>
      </c>
      <c r="E28" s="40" t="s">
        <v>8640</v>
      </c>
    </row>
    <row r="29" spans="1:5" ht="114.75">
      <c r="A29" t="s">
        <v>56</v>
      </c>
      <c r="E29" s="39" t="s">
        <v>4383</v>
      </c>
    </row>
    <row r="30" spans="1:16" ht="25.5">
      <c r="A30" t="s">
        <v>49</v>
      </c>
      <c s="34" t="s">
        <v>72</v>
      </c>
      <c s="34" t="s">
        <v>8657</v>
      </c>
      <c s="35" t="s">
        <v>5</v>
      </c>
      <c s="6" t="s">
        <v>8658</v>
      </c>
      <c s="36" t="s">
        <v>80</v>
      </c>
      <c s="37">
        <v>108</v>
      </c>
      <c s="36">
        <v>0</v>
      </c>
      <c s="36">
        <f>ROUND(G30*H30,6)</f>
      </c>
      <c r="L30" s="38">
        <v>0</v>
      </c>
      <c s="32">
        <f>ROUND(ROUND(L30,2)*ROUND(G30,3),2)</f>
      </c>
      <c s="36" t="s">
        <v>53</v>
      </c>
      <c>
        <f>(M30*21)/100</f>
      </c>
      <c t="s">
        <v>27</v>
      </c>
    </row>
    <row r="31" spans="1:5" ht="12.75">
      <c r="A31" s="35" t="s">
        <v>54</v>
      </c>
      <c r="E31" s="39" t="s">
        <v>4008</v>
      </c>
    </row>
    <row r="32" spans="1:5" ht="12.75">
      <c r="A32" s="35" t="s">
        <v>55</v>
      </c>
      <c r="E32" s="40" t="s">
        <v>8640</v>
      </c>
    </row>
    <row r="33" spans="1:5" ht="89.25">
      <c r="A33" t="s">
        <v>56</v>
      </c>
      <c r="E33" s="39" t="s">
        <v>8659</v>
      </c>
    </row>
    <row r="34" spans="1:16" ht="25.5">
      <c r="A34" t="s">
        <v>49</v>
      </c>
      <c s="34" t="s">
        <v>77</v>
      </c>
      <c s="34" t="s">
        <v>8660</v>
      </c>
      <c s="35" t="s">
        <v>5</v>
      </c>
      <c s="6" t="s">
        <v>8661</v>
      </c>
      <c s="36" t="s">
        <v>80</v>
      </c>
      <c s="37">
        <v>120</v>
      </c>
      <c s="36">
        <v>0</v>
      </c>
      <c s="36">
        <f>ROUND(G34*H34,6)</f>
      </c>
      <c r="L34" s="38">
        <v>0</v>
      </c>
      <c s="32">
        <f>ROUND(ROUND(L34,2)*ROUND(G34,3),2)</f>
      </c>
      <c s="36" t="s">
        <v>53</v>
      </c>
      <c>
        <f>(M34*21)/100</f>
      </c>
      <c t="s">
        <v>27</v>
      </c>
    </row>
    <row r="35" spans="1:5" ht="12.75">
      <c r="A35" s="35" t="s">
        <v>54</v>
      </c>
      <c r="E35" s="39" t="s">
        <v>4008</v>
      </c>
    </row>
    <row r="36" spans="1:5" ht="12.75">
      <c r="A36" s="35" t="s">
        <v>55</v>
      </c>
      <c r="E36" s="40" t="s">
        <v>8640</v>
      </c>
    </row>
    <row r="37" spans="1:5" ht="76.5">
      <c r="A37" t="s">
        <v>56</v>
      </c>
      <c r="E37" s="39" t="s">
        <v>8662</v>
      </c>
    </row>
    <row r="38" spans="1:16" ht="12.75">
      <c r="A38" t="s">
        <v>49</v>
      </c>
      <c s="34" t="s">
        <v>82</v>
      </c>
      <c s="34" t="s">
        <v>7985</v>
      </c>
      <c s="35" t="s">
        <v>5</v>
      </c>
      <c s="6" t="s">
        <v>7986</v>
      </c>
      <c s="36" t="s">
        <v>80</v>
      </c>
      <c s="37">
        <v>236</v>
      </c>
      <c s="36">
        <v>0</v>
      </c>
      <c s="36">
        <f>ROUND(G38*H38,6)</f>
      </c>
      <c r="L38" s="38">
        <v>0</v>
      </c>
      <c s="32">
        <f>ROUND(ROUND(L38,2)*ROUND(G38,3),2)</f>
      </c>
      <c s="36" t="s">
        <v>53</v>
      </c>
      <c>
        <f>(M38*21)/100</f>
      </c>
      <c t="s">
        <v>27</v>
      </c>
    </row>
    <row r="39" spans="1:5" ht="12.75">
      <c r="A39" s="35" t="s">
        <v>54</v>
      </c>
      <c r="E39" s="39" t="s">
        <v>4008</v>
      </c>
    </row>
    <row r="40" spans="1:5" ht="12.75">
      <c r="A40" s="35" t="s">
        <v>55</v>
      </c>
      <c r="E40" s="40" t="s">
        <v>8640</v>
      </c>
    </row>
    <row r="41" spans="1:5" ht="89.25">
      <c r="A41" t="s">
        <v>56</v>
      </c>
      <c r="E41" s="39" t="s">
        <v>8659</v>
      </c>
    </row>
    <row r="42" spans="1:13" ht="12.75">
      <c r="A42" t="s">
        <v>46</v>
      </c>
      <c r="C42" s="31" t="s">
        <v>27</v>
      </c>
      <c r="E42" s="33" t="s">
        <v>7909</v>
      </c>
      <c r="J42" s="32">
        <f>0</f>
      </c>
      <c s="32">
        <f>0</f>
      </c>
      <c s="32">
        <f>0+L43+L47</f>
      </c>
      <c s="32">
        <f>0+M43+M47</f>
      </c>
    </row>
    <row r="43" spans="1:16" ht="25.5">
      <c r="A43" t="s">
        <v>49</v>
      </c>
      <c s="34" t="s">
        <v>86</v>
      </c>
      <c s="34" t="s">
        <v>8663</v>
      </c>
      <c s="35" t="s">
        <v>5</v>
      </c>
      <c s="6" t="s">
        <v>8664</v>
      </c>
      <c s="36" t="s">
        <v>80</v>
      </c>
      <c s="37">
        <v>208</v>
      </c>
      <c s="36">
        <v>0</v>
      </c>
      <c s="36">
        <f>ROUND(G43*H43,6)</f>
      </c>
      <c r="L43" s="38">
        <v>0</v>
      </c>
      <c s="32">
        <f>ROUND(ROUND(L43,2)*ROUND(G43,3),2)</f>
      </c>
      <c s="36" t="s">
        <v>53</v>
      </c>
      <c>
        <f>(M43*21)/100</f>
      </c>
      <c t="s">
        <v>27</v>
      </c>
    </row>
    <row r="44" spans="1:5" ht="12.75">
      <c r="A44" s="35" t="s">
        <v>54</v>
      </c>
      <c r="E44" s="39" t="s">
        <v>4008</v>
      </c>
    </row>
    <row r="45" spans="1:5" ht="12.75">
      <c r="A45" s="35" t="s">
        <v>55</v>
      </c>
      <c r="E45" s="40" t="s">
        <v>8640</v>
      </c>
    </row>
    <row r="46" spans="1:5" ht="102">
      <c r="A46" t="s">
        <v>56</v>
      </c>
      <c r="E46" s="39" t="s">
        <v>8665</v>
      </c>
    </row>
    <row r="47" spans="1:16" ht="12.75">
      <c r="A47" t="s">
        <v>49</v>
      </c>
      <c s="34" t="s">
        <v>90</v>
      </c>
      <c s="34" t="s">
        <v>8085</v>
      </c>
      <c s="35" t="s">
        <v>5</v>
      </c>
      <c s="6" t="s">
        <v>8086</v>
      </c>
      <c s="36" t="s">
        <v>75</v>
      </c>
      <c s="37">
        <v>22</v>
      </c>
      <c s="36">
        <v>0</v>
      </c>
      <c s="36">
        <f>ROUND(G47*H47,6)</f>
      </c>
      <c r="L47" s="38">
        <v>0</v>
      </c>
      <c s="32">
        <f>ROUND(ROUND(L47,2)*ROUND(G47,3),2)</f>
      </c>
      <c s="36" t="s">
        <v>53</v>
      </c>
      <c>
        <f>(M47*21)/100</f>
      </c>
      <c t="s">
        <v>27</v>
      </c>
    </row>
    <row r="48" spans="1:5" ht="12.75">
      <c r="A48" s="35" t="s">
        <v>54</v>
      </c>
      <c r="E48" s="39" t="s">
        <v>4008</v>
      </c>
    </row>
    <row r="49" spans="1:5" ht="12.75">
      <c r="A49" s="35" t="s">
        <v>55</v>
      </c>
      <c r="E49" s="40" t="s">
        <v>8640</v>
      </c>
    </row>
    <row r="50" spans="1:5" ht="102">
      <c r="A50" t="s">
        <v>56</v>
      </c>
      <c r="E50" s="39" t="s">
        <v>8665</v>
      </c>
    </row>
    <row r="51" spans="1:13" ht="12.75">
      <c r="A51" t="s">
        <v>46</v>
      </c>
      <c r="C51" s="31" t="s">
        <v>26</v>
      </c>
      <c r="E51" s="33" t="s">
        <v>6464</v>
      </c>
      <c r="J51" s="32">
        <f>0</f>
      </c>
      <c s="32">
        <f>0</f>
      </c>
      <c s="32">
        <f>0+L52+L56</f>
      </c>
      <c s="32">
        <f>0+M52+M56</f>
      </c>
    </row>
    <row r="52" spans="1:16" ht="12.75">
      <c r="A52" t="s">
        <v>49</v>
      </c>
      <c s="34" t="s">
        <v>94</v>
      </c>
      <c s="34" t="s">
        <v>2287</v>
      </c>
      <c s="35" t="s">
        <v>5</v>
      </c>
      <c s="6" t="s">
        <v>398</v>
      </c>
      <c s="36" t="s">
        <v>80</v>
      </c>
      <c s="37">
        <v>1</v>
      </c>
      <c s="36">
        <v>0</v>
      </c>
      <c s="36">
        <f>ROUND(G52*H52,6)</f>
      </c>
      <c r="L52" s="38">
        <v>0</v>
      </c>
      <c s="32">
        <f>ROUND(ROUND(L52,2)*ROUND(G52,3),2)</f>
      </c>
      <c s="36" t="s">
        <v>53</v>
      </c>
      <c>
        <f>(M52*21)/100</f>
      </c>
      <c t="s">
        <v>27</v>
      </c>
    </row>
    <row r="53" spans="1:5" ht="12.75">
      <c r="A53" s="35" t="s">
        <v>54</v>
      </c>
      <c r="E53" s="39" t="s">
        <v>1286</v>
      </c>
    </row>
    <row r="54" spans="1:5" ht="12.75">
      <c r="A54" s="35" t="s">
        <v>55</v>
      </c>
      <c r="E54" s="40" t="s">
        <v>4008</v>
      </c>
    </row>
    <row r="55" spans="1:5" ht="89.25">
      <c r="A55" t="s">
        <v>56</v>
      </c>
      <c r="E55" s="39" t="s">
        <v>8675</v>
      </c>
    </row>
    <row r="56" spans="1:16" ht="25.5">
      <c r="A56" t="s">
        <v>49</v>
      </c>
      <c s="34" t="s">
        <v>103</v>
      </c>
      <c s="34" t="s">
        <v>2830</v>
      </c>
      <c s="35" t="s">
        <v>2831</v>
      </c>
      <c s="6" t="s">
        <v>8668</v>
      </c>
      <c s="36" t="s">
        <v>2833</v>
      </c>
      <c s="37">
        <v>0.81</v>
      </c>
      <c s="36">
        <v>0</v>
      </c>
      <c s="36">
        <f>ROUND(G56*H56,6)</f>
      </c>
      <c r="L56" s="38">
        <v>0</v>
      </c>
      <c s="32">
        <f>ROUND(ROUND(L56,2)*ROUND(G56,3),2)</f>
      </c>
      <c s="36" t="s">
        <v>416</v>
      </c>
      <c>
        <f>(M56*21)/100</f>
      </c>
      <c t="s">
        <v>27</v>
      </c>
    </row>
    <row r="57" spans="1:5" ht="12.75">
      <c r="A57" s="35" t="s">
        <v>54</v>
      </c>
      <c r="E57" s="39" t="s">
        <v>2839</v>
      </c>
    </row>
    <row r="58" spans="1:5" ht="12.75">
      <c r="A58" s="35" t="s">
        <v>55</v>
      </c>
      <c r="E58" s="40" t="s">
        <v>8676</v>
      </c>
    </row>
    <row r="59" spans="1:5" ht="165.75">
      <c r="A59" t="s">
        <v>56</v>
      </c>
      <c r="E59" s="39" t="s">
        <v>8670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8634</v>
      </c>
      <c s="41">
        <f>Rekapitulace!C181</f>
      </c>
      <c s="20" t="s">
        <v>0</v>
      </c>
      <c t="s">
        <v>23</v>
      </c>
      <c t="s">
        <v>27</v>
      </c>
    </row>
    <row r="4" spans="1:16" ht="32" customHeight="1">
      <c r="A4" s="24" t="s">
        <v>20</v>
      </c>
      <c s="25" t="s">
        <v>28</v>
      </c>
      <c s="27" t="s">
        <v>8634</v>
      </c>
      <c r="E4" s="26" t="s">
        <v>8635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8679</v>
      </c>
      <c r="E8" s="30" t="s">
        <v>8678</v>
      </c>
      <c r="J8" s="29">
        <f>0+J9+J66+J75</f>
      </c>
      <c s="29">
        <f>0+K9+K66+K75</f>
      </c>
      <c s="29">
        <f>0+L9+L66+L75</f>
      </c>
      <c s="29">
        <f>0+M9+M66+M75</f>
      </c>
    </row>
    <row r="9" spans="1:13" ht="12.75">
      <c r="A9" t="s">
        <v>46</v>
      </c>
      <c r="C9" s="31" t="s">
        <v>47</v>
      </c>
      <c r="E9" s="33" t="s">
        <v>6441</v>
      </c>
      <c r="J9" s="32">
        <f>0</f>
      </c>
      <c s="32">
        <f>0</f>
      </c>
      <c s="32">
        <f>0+L10+L14+L18+L22+L26+L30+L34+L38+L42+L46+L50+L54+L58+L62</f>
      </c>
      <c s="32">
        <f>0+M10+M14+M18+M22+M26+M30+M34+M38+M42+M46+M50+M54+M58+M62</f>
      </c>
    </row>
    <row r="10" spans="1:16" ht="25.5">
      <c r="A10" t="s">
        <v>49</v>
      </c>
      <c s="34" t="s">
        <v>47</v>
      </c>
      <c s="34" t="s">
        <v>272</v>
      </c>
      <c s="35" t="s">
        <v>5</v>
      </c>
      <c s="6" t="s">
        <v>8639</v>
      </c>
      <c s="36" t="s">
        <v>80</v>
      </c>
      <c s="37">
        <v>34</v>
      </c>
      <c s="36">
        <v>0</v>
      </c>
      <c s="36">
        <f>ROUND(G10*H10,6)</f>
      </c>
      <c r="L10" s="38">
        <v>0</v>
      </c>
      <c s="32">
        <f>ROUND(ROUND(L10,2)*ROUND(G10,3),2)</f>
      </c>
      <c s="36" t="s">
        <v>53</v>
      </c>
      <c>
        <f>(M10*21)/100</f>
      </c>
      <c t="s">
        <v>27</v>
      </c>
    </row>
    <row r="11" spans="1:5" ht="12.75">
      <c r="A11" s="35" t="s">
        <v>54</v>
      </c>
      <c r="E11" s="39" t="s">
        <v>4008</v>
      </c>
    </row>
    <row r="12" spans="1:5" ht="12.75">
      <c r="A12" s="35" t="s">
        <v>55</v>
      </c>
      <c r="E12" s="40" t="s">
        <v>8640</v>
      </c>
    </row>
    <row r="13" spans="1:5" ht="63.75">
      <c r="A13" t="s">
        <v>56</v>
      </c>
      <c r="E13" s="39" t="s">
        <v>8641</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4008</v>
      </c>
    </row>
    <row r="16" spans="1:5" ht="12.75">
      <c r="A16" s="35" t="s">
        <v>55</v>
      </c>
      <c r="E16" s="40" t="s">
        <v>8640</v>
      </c>
    </row>
    <row r="17" spans="1:5" ht="127.5">
      <c r="A17" t="s">
        <v>56</v>
      </c>
      <c r="E17" s="39" t="s">
        <v>8674</v>
      </c>
    </row>
    <row r="18" spans="1:16" ht="25.5">
      <c r="A18" t="s">
        <v>49</v>
      </c>
      <c s="34" t="s">
        <v>26</v>
      </c>
      <c s="34" t="s">
        <v>8643</v>
      </c>
      <c s="35" t="s">
        <v>5</v>
      </c>
      <c s="6" t="s">
        <v>8644</v>
      </c>
      <c s="36" t="s">
        <v>80</v>
      </c>
      <c s="37">
        <v>124</v>
      </c>
      <c s="36">
        <v>0</v>
      </c>
      <c s="36">
        <f>ROUND(G18*H18,6)</f>
      </c>
      <c r="L18" s="38">
        <v>0</v>
      </c>
      <c s="32">
        <f>ROUND(ROUND(L18,2)*ROUND(G18,3),2)</f>
      </c>
      <c s="36" t="s">
        <v>53</v>
      </c>
      <c>
        <f>(M18*21)/100</f>
      </c>
      <c t="s">
        <v>27</v>
      </c>
    </row>
    <row r="19" spans="1:5" ht="12.75">
      <c r="A19" s="35" t="s">
        <v>54</v>
      </c>
      <c r="E19" s="39" t="s">
        <v>4008</v>
      </c>
    </row>
    <row r="20" spans="1:5" ht="12.75">
      <c r="A20" s="35" t="s">
        <v>55</v>
      </c>
      <c r="E20" s="40" t="s">
        <v>8640</v>
      </c>
    </row>
    <row r="21" spans="1:5" ht="114.75">
      <c r="A21" t="s">
        <v>56</v>
      </c>
      <c r="E21" s="39" t="s">
        <v>4383</v>
      </c>
    </row>
    <row r="22" spans="1:16" ht="25.5">
      <c r="A22" t="s">
        <v>49</v>
      </c>
      <c s="34" t="s">
        <v>65</v>
      </c>
      <c s="34" t="s">
        <v>8645</v>
      </c>
      <c s="35" t="s">
        <v>5</v>
      </c>
      <c s="6" t="s">
        <v>8646</v>
      </c>
      <c s="36" t="s">
        <v>80</v>
      </c>
      <c s="37">
        <v>10</v>
      </c>
      <c s="36">
        <v>0</v>
      </c>
      <c s="36">
        <f>ROUND(G22*H22,6)</f>
      </c>
      <c r="L22" s="38">
        <v>0</v>
      </c>
      <c s="32">
        <f>ROUND(ROUND(L22,2)*ROUND(G22,3),2)</f>
      </c>
      <c s="36" t="s">
        <v>53</v>
      </c>
      <c>
        <f>(M22*21)/100</f>
      </c>
      <c t="s">
        <v>27</v>
      </c>
    </row>
    <row r="23" spans="1:5" ht="12.75">
      <c r="A23" s="35" t="s">
        <v>54</v>
      </c>
      <c r="E23" s="39" t="s">
        <v>4008</v>
      </c>
    </row>
    <row r="24" spans="1:5" ht="12.75">
      <c r="A24" s="35" t="s">
        <v>55</v>
      </c>
      <c r="E24" s="40" t="s">
        <v>8640</v>
      </c>
    </row>
    <row r="25" spans="1:5" ht="114.75">
      <c r="A25" t="s">
        <v>56</v>
      </c>
      <c r="E25" s="39" t="s">
        <v>4383</v>
      </c>
    </row>
    <row r="26" spans="1:16" ht="25.5">
      <c r="A26" t="s">
        <v>49</v>
      </c>
      <c s="34" t="s">
        <v>69</v>
      </c>
      <c s="34" t="s">
        <v>8647</v>
      </c>
      <c s="35" t="s">
        <v>5</v>
      </c>
      <c s="6" t="s">
        <v>8648</v>
      </c>
      <c s="36" t="s">
        <v>80</v>
      </c>
      <c s="37">
        <v>78</v>
      </c>
      <c s="36">
        <v>0</v>
      </c>
      <c s="36">
        <f>ROUND(G26*H26,6)</f>
      </c>
      <c r="L26" s="38">
        <v>0</v>
      </c>
      <c s="32">
        <f>ROUND(ROUND(L26,2)*ROUND(G26,3),2)</f>
      </c>
      <c s="36" t="s">
        <v>53</v>
      </c>
      <c>
        <f>(M26*21)/100</f>
      </c>
      <c t="s">
        <v>27</v>
      </c>
    </row>
    <row r="27" spans="1:5" ht="12.75">
      <c r="A27" s="35" t="s">
        <v>54</v>
      </c>
      <c r="E27" s="39" t="s">
        <v>4008</v>
      </c>
    </row>
    <row r="28" spans="1:5" ht="12.75">
      <c r="A28" s="35" t="s">
        <v>55</v>
      </c>
      <c r="E28" s="40" t="s">
        <v>8640</v>
      </c>
    </row>
    <row r="29" spans="1:5" ht="114.75">
      <c r="A29" t="s">
        <v>56</v>
      </c>
      <c r="E29" s="39" t="s">
        <v>4383</v>
      </c>
    </row>
    <row r="30" spans="1:16" ht="12.75">
      <c r="A30" t="s">
        <v>49</v>
      </c>
      <c s="34" t="s">
        <v>72</v>
      </c>
      <c s="34" t="s">
        <v>8655</v>
      </c>
      <c s="35" t="s">
        <v>5</v>
      </c>
      <c s="6" t="s">
        <v>8656</v>
      </c>
      <c s="36" t="s">
        <v>80</v>
      </c>
      <c s="37">
        <v>16</v>
      </c>
      <c s="36">
        <v>0</v>
      </c>
      <c s="36">
        <f>ROUND(G30*H30,6)</f>
      </c>
      <c r="L30" s="38">
        <v>0</v>
      </c>
      <c s="32">
        <f>ROUND(ROUND(L30,2)*ROUND(G30,3),2)</f>
      </c>
      <c s="36" t="s">
        <v>53</v>
      </c>
      <c>
        <f>(M30*21)/100</f>
      </c>
      <c t="s">
        <v>27</v>
      </c>
    </row>
    <row r="31" spans="1:5" ht="12.75">
      <c r="A31" s="35" t="s">
        <v>54</v>
      </c>
      <c r="E31" s="39" t="s">
        <v>4008</v>
      </c>
    </row>
    <row r="32" spans="1:5" ht="12.75">
      <c r="A32" s="35" t="s">
        <v>55</v>
      </c>
      <c r="E32" s="40" t="s">
        <v>8640</v>
      </c>
    </row>
    <row r="33" spans="1:5" ht="114.75">
      <c r="A33" t="s">
        <v>56</v>
      </c>
      <c r="E33" s="39" t="s">
        <v>4383</v>
      </c>
    </row>
    <row r="34" spans="1:16" ht="25.5">
      <c r="A34" t="s">
        <v>49</v>
      </c>
      <c s="34" t="s">
        <v>77</v>
      </c>
      <c s="34" t="s">
        <v>8657</v>
      </c>
      <c s="35" t="s">
        <v>5</v>
      </c>
      <c s="6" t="s">
        <v>8658</v>
      </c>
      <c s="36" t="s">
        <v>80</v>
      </c>
      <c s="37">
        <v>17</v>
      </c>
      <c s="36">
        <v>0</v>
      </c>
      <c s="36">
        <f>ROUND(G34*H34,6)</f>
      </c>
      <c r="L34" s="38">
        <v>0</v>
      </c>
      <c s="32">
        <f>ROUND(ROUND(L34,2)*ROUND(G34,3),2)</f>
      </c>
      <c s="36" t="s">
        <v>53</v>
      </c>
      <c>
        <f>(M34*21)/100</f>
      </c>
      <c t="s">
        <v>27</v>
      </c>
    </row>
    <row r="35" spans="1:5" ht="12.75">
      <c r="A35" s="35" t="s">
        <v>54</v>
      </c>
      <c r="E35" s="39" t="s">
        <v>4008</v>
      </c>
    </row>
    <row r="36" spans="1:5" ht="12.75">
      <c r="A36" s="35" t="s">
        <v>55</v>
      </c>
      <c r="E36" s="40" t="s">
        <v>8640</v>
      </c>
    </row>
    <row r="37" spans="1:5" ht="89.25">
      <c r="A37" t="s">
        <v>56</v>
      </c>
      <c r="E37" s="39" t="s">
        <v>8659</v>
      </c>
    </row>
    <row r="38" spans="1:16" ht="12.75">
      <c r="A38" t="s">
        <v>49</v>
      </c>
      <c s="34" t="s">
        <v>82</v>
      </c>
      <c s="34" t="s">
        <v>8649</v>
      </c>
      <c s="35" t="s">
        <v>5</v>
      </c>
      <c s="6" t="s">
        <v>8650</v>
      </c>
      <c s="36" t="s">
        <v>80</v>
      </c>
      <c s="37">
        <v>4</v>
      </c>
      <c s="36">
        <v>0</v>
      </c>
      <c s="36">
        <f>ROUND(G38*H38,6)</f>
      </c>
      <c r="L38" s="38">
        <v>0</v>
      </c>
      <c s="32">
        <f>ROUND(ROUND(L38,2)*ROUND(G38,3),2)</f>
      </c>
      <c s="36" t="s">
        <v>53</v>
      </c>
      <c>
        <f>(M38*21)/100</f>
      </c>
      <c t="s">
        <v>27</v>
      </c>
    </row>
    <row r="39" spans="1:5" ht="12.75">
      <c r="A39" s="35" t="s">
        <v>54</v>
      </c>
      <c r="E39" s="39" t="s">
        <v>4008</v>
      </c>
    </row>
    <row r="40" spans="1:5" ht="12.75">
      <c r="A40" s="35" t="s">
        <v>55</v>
      </c>
      <c r="E40" s="40" t="s">
        <v>8640</v>
      </c>
    </row>
    <row r="41" spans="1:5" ht="114.75">
      <c r="A41" t="s">
        <v>56</v>
      </c>
      <c r="E41" s="39" t="s">
        <v>8651</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4008</v>
      </c>
    </row>
    <row r="44" spans="1:5" ht="12.75">
      <c r="A44" s="35" t="s">
        <v>55</v>
      </c>
      <c r="E44" s="40" t="s">
        <v>8640</v>
      </c>
    </row>
    <row r="45" spans="1:5" ht="140.25">
      <c r="A45" t="s">
        <v>56</v>
      </c>
      <c r="E45" s="39" t="s">
        <v>8680</v>
      </c>
    </row>
    <row r="46" spans="1:16" ht="25.5">
      <c r="A46" t="s">
        <v>49</v>
      </c>
      <c s="34" t="s">
        <v>90</v>
      </c>
      <c s="34" t="s">
        <v>471</v>
      </c>
      <c s="35" t="s">
        <v>5</v>
      </c>
      <c s="6" t="s">
        <v>472</v>
      </c>
      <c s="36" t="s">
        <v>80</v>
      </c>
      <c s="37">
        <v>8</v>
      </c>
      <c s="36">
        <v>0</v>
      </c>
      <c s="36">
        <f>ROUND(G46*H46,6)</f>
      </c>
      <c r="L46" s="38">
        <v>0</v>
      </c>
      <c s="32">
        <f>ROUND(ROUND(L46,2)*ROUND(G46,3),2)</f>
      </c>
      <c s="36" t="s">
        <v>53</v>
      </c>
      <c>
        <f>(M46*21)/100</f>
      </c>
      <c t="s">
        <v>27</v>
      </c>
    </row>
    <row r="47" spans="1:5" ht="12.75">
      <c r="A47" s="35" t="s">
        <v>54</v>
      </c>
      <c r="E47" s="39" t="s">
        <v>4008</v>
      </c>
    </row>
    <row r="48" spans="1:5" ht="12.75">
      <c r="A48" s="35" t="s">
        <v>55</v>
      </c>
      <c r="E48" s="40" t="s">
        <v>8640</v>
      </c>
    </row>
    <row r="49" spans="1:5" ht="63.75">
      <c r="A49" t="s">
        <v>56</v>
      </c>
      <c r="E49" s="39" t="s">
        <v>8653</v>
      </c>
    </row>
    <row r="50" spans="1:16" ht="25.5">
      <c r="A50" t="s">
        <v>49</v>
      </c>
      <c s="34" t="s">
        <v>94</v>
      </c>
      <c s="34" t="s">
        <v>475</v>
      </c>
      <c s="35" t="s">
        <v>5</v>
      </c>
      <c s="6" t="s">
        <v>476</v>
      </c>
      <c s="36" t="s">
        <v>80</v>
      </c>
      <c s="37">
        <v>8</v>
      </c>
      <c s="36">
        <v>0</v>
      </c>
      <c s="36">
        <f>ROUND(G50*H50,6)</f>
      </c>
      <c r="L50" s="38">
        <v>0</v>
      </c>
      <c s="32">
        <f>ROUND(ROUND(L50,2)*ROUND(G50,3),2)</f>
      </c>
      <c s="36" t="s">
        <v>53</v>
      </c>
      <c>
        <f>(M50*21)/100</f>
      </c>
      <c t="s">
        <v>27</v>
      </c>
    </row>
    <row r="51" spans="1:5" ht="12.75">
      <c r="A51" s="35" t="s">
        <v>54</v>
      </c>
      <c r="E51" s="39" t="s">
        <v>4008</v>
      </c>
    </row>
    <row r="52" spans="1:5" ht="12.75">
      <c r="A52" s="35" t="s">
        <v>55</v>
      </c>
      <c r="E52" s="40" t="s">
        <v>8640</v>
      </c>
    </row>
    <row r="53" spans="1:5" ht="89.25">
      <c r="A53" t="s">
        <v>56</v>
      </c>
      <c r="E53" s="39" t="s">
        <v>8654</v>
      </c>
    </row>
    <row r="54" spans="1:16" ht="25.5">
      <c r="A54" t="s">
        <v>49</v>
      </c>
      <c s="34" t="s">
        <v>98</v>
      </c>
      <c s="34" t="s">
        <v>8660</v>
      </c>
      <c s="35" t="s">
        <v>5</v>
      </c>
      <c s="6" t="s">
        <v>8661</v>
      </c>
      <c s="36" t="s">
        <v>80</v>
      </c>
      <c s="37">
        <v>119</v>
      </c>
      <c s="36">
        <v>0</v>
      </c>
      <c s="36">
        <f>ROUND(G54*H54,6)</f>
      </c>
      <c r="L54" s="38">
        <v>0</v>
      </c>
      <c s="32">
        <f>ROUND(ROUND(L54,2)*ROUND(G54,3),2)</f>
      </c>
      <c s="36" t="s">
        <v>53</v>
      </c>
      <c>
        <f>(M54*21)/100</f>
      </c>
      <c t="s">
        <v>27</v>
      </c>
    </row>
    <row r="55" spans="1:5" ht="12.75">
      <c r="A55" s="35" t="s">
        <v>54</v>
      </c>
      <c r="E55" s="39" t="s">
        <v>4008</v>
      </c>
    </row>
    <row r="56" spans="1:5" ht="12.75">
      <c r="A56" s="35" t="s">
        <v>55</v>
      </c>
      <c r="E56" s="40" t="s">
        <v>8640</v>
      </c>
    </row>
    <row r="57" spans="1:5" ht="76.5">
      <c r="A57" t="s">
        <v>56</v>
      </c>
      <c r="E57" s="39" t="s">
        <v>8662</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4008</v>
      </c>
    </row>
    <row r="60" spans="1:5" ht="12.75">
      <c r="A60" s="35" t="s">
        <v>55</v>
      </c>
      <c r="E60" s="40" t="s">
        <v>8640</v>
      </c>
    </row>
    <row r="61" spans="1:5" ht="140.25">
      <c r="A61" t="s">
        <v>56</v>
      </c>
      <c r="E61" s="39" t="s">
        <v>8652</v>
      </c>
    </row>
    <row r="62" spans="1:16" ht="12.75">
      <c r="A62" t="s">
        <v>49</v>
      </c>
      <c s="34" t="s">
        <v>106</v>
      </c>
      <c s="34" t="s">
        <v>7985</v>
      </c>
      <c s="35" t="s">
        <v>5</v>
      </c>
      <c s="6" t="s">
        <v>7986</v>
      </c>
      <c s="36" t="s">
        <v>80</v>
      </c>
      <c s="37">
        <v>134</v>
      </c>
      <c s="36">
        <v>0</v>
      </c>
      <c s="36">
        <f>ROUND(G62*H62,6)</f>
      </c>
      <c r="L62" s="38">
        <v>0</v>
      </c>
      <c s="32">
        <f>ROUND(ROUND(L62,2)*ROUND(G62,3),2)</f>
      </c>
      <c s="36" t="s">
        <v>53</v>
      </c>
      <c>
        <f>(M62*21)/100</f>
      </c>
      <c t="s">
        <v>27</v>
      </c>
    </row>
    <row r="63" spans="1:5" ht="12.75">
      <c r="A63" s="35" t="s">
        <v>54</v>
      </c>
      <c r="E63" s="39" t="s">
        <v>4008</v>
      </c>
    </row>
    <row r="64" spans="1:5" ht="12.75">
      <c r="A64" s="35" t="s">
        <v>55</v>
      </c>
      <c r="E64" s="40" t="s">
        <v>8640</v>
      </c>
    </row>
    <row r="65" spans="1:5" ht="89.25">
      <c r="A65" t="s">
        <v>56</v>
      </c>
      <c r="E65" s="39" t="s">
        <v>8659</v>
      </c>
    </row>
    <row r="66" spans="1:13" ht="12.75">
      <c r="A66" t="s">
        <v>46</v>
      </c>
      <c r="C66" s="31" t="s">
        <v>27</v>
      </c>
      <c r="E66" s="33" t="s">
        <v>7909</v>
      </c>
      <c r="J66" s="32">
        <f>0</f>
      </c>
      <c s="32">
        <f>0</f>
      </c>
      <c s="32">
        <f>0+L67+L71</f>
      </c>
      <c s="32">
        <f>0+M67+M71</f>
      </c>
    </row>
    <row r="67" spans="1:16" ht="25.5">
      <c r="A67" t="s">
        <v>49</v>
      </c>
      <c s="34" t="s">
        <v>110</v>
      </c>
      <c s="34" t="s">
        <v>8663</v>
      </c>
      <c s="35" t="s">
        <v>5</v>
      </c>
      <c s="6" t="s">
        <v>8664</v>
      </c>
      <c s="36" t="s">
        <v>80</v>
      </c>
      <c s="37">
        <v>132</v>
      </c>
      <c s="36">
        <v>0</v>
      </c>
      <c s="36">
        <f>ROUND(G67*H67,6)</f>
      </c>
      <c r="L67" s="38">
        <v>0</v>
      </c>
      <c s="32">
        <f>ROUND(ROUND(L67,2)*ROUND(G67,3),2)</f>
      </c>
      <c s="36" t="s">
        <v>53</v>
      </c>
      <c>
        <f>(M67*21)/100</f>
      </c>
      <c t="s">
        <v>27</v>
      </c>
    </row>
    <row r="68" spans="1:5" ht="12.75">
      <c r="A68" s="35" t="s">
        <v>54</v>
      </c>
      <c r="E68" s="39" t="s">
        <v>4008</v>
      </c>
    </row>
    <row r="69" spans="1:5" ht="12.75">
      <c r="A69" s="35" t="s">
        <v>55</v>
      </c>
      <c r="E69" s="40" t="s">
        <v>8640</v>
      </c>
    </row>
    <row r="70" spans="1:5" ht="102">
      <c r="A70" t="s">
        <v>56</v>
      </c>
      <c r="E70" s="39" t="s">
        <v>8665</v>
      </c>
    </row>
    <row r="71" spans="1:16" ht="12.75">
      <c r="A71" t="s">
        <v>49</v>
      </c>
      <c s="34" t="s">
        <v>113</v>
      </c>
      <c s="34" t="s">
        <v>8085</v>
      </c>
      <c s="35" t="s">
        <v>5</v>
      </c>
      <c s="6" t="s">
        <v>8086</v>
      </c>
      <c s="36" t="s">
        <v>75</v>
      </c>
      <c s="37">
        <v>34</v>
      </c>
      <c s="36">
        <v>0</v>
      </c>
      <c s="36">
        <f>ROUND(G71*H71,6)</f>
      </c>
      <c r="L71" s="38">
        <v>0</v>
      </c>
      <c s="32">
        <f>ROUND(ROUND(L71,2)*ROUND(G71,3),2)</f>
      </c>
      <c s="36" t="s">
        <v>53</v>
      </c>
      <c>
        <f>(M71*21)/100</f>
      </c>
      <c t="s">
        <v>27</v>
      </c>
    </row>
    <row r="72" spans="1:5" ht="12.75">
      <c r="A72" s="35" t="s">
        <v>54</v>
      </c>
      <c r="E72" s="39" t="s">
        <v>4008</v>
      </c>
    </row>
    <row r="73" spans="1:5" ht="12.75">
      <c r="A73" s="35" t="s">
        <v>55</v>
      </c>
      <c r="E73" s="40" t="s">
        <v>8640</v>
      </c>
    </row>
    <row r="74" spans="1:5" ht="102">
      <c r="A74" t="s">
        <v>56</v>
      </c>
      <c r="E74" s="39" t="s">
        <v>8665</v>
      </c>
    </row>
    <row r="75" spans="1:13" ht="12.75">
      <c r="A75" t="s">
        <v>46</v>
      </c>
      <c r="C75" s="31" t="s">
        <v>26</v>
      </c>
      <c r="E75" s="33" t="s">
        <v>6464</v>
      </c>
      <c r="J75" s="32">
        <f>0</f>
      </c>
      <c s="32">
        <f>0</f>
      </c>
      <c s="32">
        <f>0+L76+L80+L84</f>
      </c>
      <c s="32">
        <f>0+M76+M80+M84</f>
      </c>
    </row>
    <row r="76" spans="1:16" ht="12.75">
      <c r="A76" t="s">
        <v>49</v>
      </c>
      <c s="34" t="s">
        <v>117</v>
      </c>
      <c s="34" t="s">
        <v>2287</v>
      </c>
      <c s="35" t="s">
        <v>5</v>
      </c>
      <c s="6" t="s">
        <v>398</v>
      </c>
      <c s="36" t="s">
        <v>80</v>
      </c>
      <c s="37">
        <v>1</v>
      </c>
      <c s="36">
        <v>0</v>
      </c>
      <c s="36">
        <f>ROUND(G76*H76,6)</f>
      </c>
      <c r="L76" s="38">
        <v>0</v>
      </c>
      <c s="32">
        <f>ROUND(ROUND(L76,2)*ROUND(G76,3),2)</f>
      </c>
      <c s="36" t="s">
        <v>53</v>
      </c>
      <c>
        <f>(M76*21)/100</f>
      </c>
      <c t="s">
        <v>27</v>
      </c>
    </row>
    <row r="77" spans="1:5" ht="12.75">
      <c r="A77" s="35" t="s">
        <v>54</v>
      </c>
      <c r="E77" s="39" t="s">
        <v>4008</v>
      </c>
    </row>
    <row r="78" spans="1:5" ht="12.75">
      <c r="A78" s="35" t="s">
        <v>55</v>
      </c>
      <c r="E78" s="40" t="s">
        <v>7706</v>
      </c>
    </row>
    <row r="79" spans="1:5" ht="89.25">
      <c r="A79" t="s">
        <v>56</v>
      </c>
      <c r="E79" s="39" t="s">
        <v>8666</v>
      </c>
    </row>
    <row r="80" spans="1:16" ht="12.75">
      <c r="A80" t="s">
        <v>49</v>
      </c>
      <c s="34" t="s">
        <v>121</v>
      </c>
      <c s="34" t="s">
        <v>1285</v>
      </c>
      <c s="35" t="s">
        <v>5</v>
      </c>
      <c s="6" t="s">
        <v>1286</v>
      </c>
      <c s="36" t="s">
        <v>80</v>
      </c>
      <c s="37">
        <v>1</v>
      </c>
      <c s="36">
        <v>0</v>
      </c>
      <c s="36">
        <f>ROUND(G80*H80,6)</f>
      </c>
      <c r="L80" s="38">
        <v>0</v>
      </c>
      <c s="32">
        <f>ROUND(ROUND(L80,2)*ROUND(G80,3),2)</f>
      </c>
      <c s="36" t="s">
        <v>53</v>
      </c>
      <c>
        <f>(M80*21)/100</f>
      </c>
      <c t="s">
        <v>27</v>
      </c>
    </row>
    <row r="81" spans="1:5" ht="12.75">
      <c r="A81" s="35" t="s">
        <v>54</v>
      </c>
      <c r="E81" s="39" t="s">
        <v>4008</v>
      </c>
    </row>
    <row r="82" spans="1:5" ht="12.75">
      <c r="A82" s="35" t="s">
        <v>55</v>
      </c>
      <c r="E82" s="40" t="s">
        <v>7706</v>
      </c>
    </row>
    <row r="83" spans="1:5" ht="89.25">
      <c r="A83" t="s">
        <v>56</v>
      </c>
      <c r="E83" s="39" t="s">
        <v>8667</v>
      </c>
    </row>
    <row r="84" spans="1:16" ht="25.5">
      <c r="A84" t="s">
        <v>49</v>
      </c>
      <c s="34" t="s">
        <v>125</v>
      </c>
      <c s="34" t="s">
        <v>2830</v>
      </c>
      <c s="35" t="s">
        <v>2831</v>
      </c>
      <c s="6" t="s">
        <v>8668</v>
      </c>
      <c s="36" t="s">
        <v>2833</v>
      </c>
      <c s="37">
        <v>0.74</v>
      </c>
      <c s="36">
        <v>0</v>
      </c>
      <c s="36">
        <f>ROUND(G84*H84,6)</f>
      </c>
      <c r="L84" s="38">
        <v>0</v>
      </c>
      <c s="32">
        <f>ROUND(ROUND(L84,2)*ROUND(G84,3),2)</f>
      </c>
      <c s="36" t="s">
        <v>416</v>
      </c>
      <c>
        <f>(M84*21)/100</f>
      </c>
      <c t="s">
        <v>27</v>
      </c>
    </row>
    <row r="85" spans="1:5" ht="12.75">
      <c r="A85" s="35" t="s">
        <v>54</v>
      </c>
      <c r="E85" s="39" t="s">
        <v>2839</v>
      </c>
    </row>
    <row r="86" spans="1:5" ht="12.75">
      <c r="A86" s="35" t="s">
        <v>55</v>
      </c>
      <c r="E86" s="40" t="s">
        <v>8676</v>
      </c>
    </row>
    <row r="87" spans="1:5" ht="165.75">
      <c r="A87" t="s">
        <v>56</v>
      </c>
      <c r="E87" s="39" t="s">
        <v>8670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8681</v>
      </c>
      <c s="41">
        <f>Rekapitulace!C185</f>
      </c>
      <c s="20" t="s">
        <v>0</v>
      </c>
      <c t="s">
        <v>23</v>
      </c>
      <c t="s">
        <v>27</v>
      </c>
    </row>
    <row r="4" spans="1:16" ht="32" customHeight="1">
      <c r="A4" s="24" t="s">
        <v>20</v>
      </c>
      <c s="25" t="s">
        <v>28</v>
      </c>
      <c s="27" t="s">
        <v>8681</v>
      </c>
      <c r="E4" s="26" t="s">
        <v>8682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8685</v>
      </c>
      <c r="E8" s="30" t="s">
        <v>8684</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8686</v>
      </c>
    </row>
    <row r="22" spans="1:5" ht="318.75">
      <c r="A22" t="s">
        <v>56</v>
      </c>
      <c r="E22" s="39" t="s">
        <v>8093</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8686</v>
      </c>
    </row>
    <row r="27" spans="1:5" ht="229.5">
      <c r="A27" t="s">
        <v>56</v>
      </c>
      <c r="E27" s="39" t="s">
        <v>8196</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2856</v>
      </c>
    </row>
    <row r="32" spans="1:5" ht="12.75">
      <c r="A32" t="s">
        <v>56</v>
      </c>
      <c r="E32" s="39" t="s">
        <v>1767</v>
      </c>
    </row>
    <row r="33" spans="1:16" ht="12.75">
      <c r="A33" t="s">
        <v>49</v>
      </c>
      <c s="34" t="s">
        <v>65</v>
      </c>
      <c s="34" t="s">
        <v>2857</v>
      </c>
      <c s="35" t="s">
        <v>5</v>
      </c>
      <c s="6" t="s">
        <v>2858</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2859</v>
      </c>
    </row>
    <row r="36" spans="1:5" ht="12.75">
      <c r="A36" t="s">
        <v>56</v>
      </c>
      <c r="E36" s="39" t="s">
        <v>1767</v>
      </c>
    </row>
    <row r="37" spans="1:13" ht="12.75">
      <c r="A37" t="s">
        <v>46</v>
      </c>
      <c r="C37" s="31" t="s">
        <v>26</v>
      </c>
      <c r="E37" s="33" t="s">
        <v>2860</v>
      </c>
      <c r="J37" s="32">
        <f>0</f>
      </c>
      <c s="32">
        <f>0</f>
      </c>
      <c s="32">
        <f>0+L38</f>
      </c>
      <c s="32">
        <f>0+M38</f>
      </c>
    </row>
    <row r="38" spans="1:16" ht="12.75">
      <c r="A38" t="s">
        <v>49</v>
      </c>
      <c s="34" t="s">
        <v>69</v>
      </c>
      <c s="34" t="s">
        <v>2861</v>
      </c>
      <c s="35" t="s">
        <v>5</v>
      </c>
      <c s="6" t="s">
        <v>2862</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8687</v>
      </c>
    </row>
    <row r="47" spans="1:16" ht="12.75">
      <c r="A47" t="s">
        <v>49</v>
      </c>
      <c s="34" t="s">
        <v>86</v>
      </c>
      <c s="34" t="s">
        <v>772</v>
      </c>
      <c s="35" t="s">
        <v>5</v>
      </c>
      <c s="6" t="s">
        <v>773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8462</v>
      </c>
    </row>
    <row r="51" spans="1:16" ht="12.75">
      <c r="A51" t="s">
        <v>49</v>
      </c>
      <c s="34" t="s">
        <v>90</v>
      </c>
      <c s="34" t="s">
        <v>775</v>
      </c>
      <c s="35" t="s">
        <v>5</v>
      </c>
      <c s="6" t="s">
        <v>776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8466</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8460</v>
      </c>
    </row>
    <row r="59" spans="1:16" ht="12.75">
      <c r="A59" t="s">
        <v>49</v>
      </c>
      <c s="34" t="s">
        <v>98</v>
      </c>
      <c s="34" t="s">
        <v>781</v>
      </c>
      <c s="35" t="s">
        <v>5</v>
      </c>
      <c s="6" t="s">
        <v>782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8461</v>
      </c>
    </row>
    <row r="63" spans="1:16" ht="25.5">
      <c r="A63" t="s">
        <v>49</v>
      </c>
      <c s="34" t="s">
        <v>103</v>
      </c>
      <c s="34" t="s">
        <v>6900</v>
      </c>
      <c s="35" t="s">
        <v>5</v>
      </c>
      <c s="6" t="s">
        <v>7095</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8162</v>
      </c>
    </row>
    <row r="67" spans="1:16" ht="25.5">
      <c r="A67" t="s">
        <v>49</v>
      </c>
      <c s="34" t="s">
        <v>106</v>
      </c>
      <c s="34" t="s">
        <v>1437</v>
      </c>
      <c s="35" t="s">
        <v>5</v>
      </c>
      <c s="6" t="s">
        <v>1438</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8163</v>
      </c>
    </row>
    <row r="71" spans="1:16" ht="12.75">
      <c r="A71" t="s">
        <v>49</v>
      </c>
      <c s="34" t="s">
        <v>110</v>
      </c>
      <c s="34" t="s">
        <v>1440</v>
      </c>
      <c s="35" t="s">
        <v>5</v>
      </c>
      <c s="6" t="s">
        <v>1441</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8164</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8165</v>
      </c>
    </row>
    <row r="79" spans="1:16" ht="12.75">
      <c r="A79" t="s">
        <v>49</v>
      </c>
      <c s="34" t="s">
        <v>117</v>
      </c>
      <c s="34" t="s">
        <v>1443</v>
      </c>
      <c s="35" t="s">
        <v>5</v>
      </c>
      <c s="6" t="s">
        <v>1444</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8166</v>
      </c>
    </row>
    <row r="83" spans="1:16" ht="12.75">
      <c r="A83" t="s">
        <v>49</v>
      </c>
      <c s="34" t="s">
        <v>121</v>
      </c>
      <c s="34" t="s">
        <v>1292</v>
      </c>
      <c s="35" t="s">
        <v>5</v>
      </c>
      <c s="6" t="s">
        <v>1293</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8167</v>
      </c>
    </row>
    <row r="87" spans="1:16" ht="12.75">
      <c r="A87" t="s">
        <v>49</v>
      </c>
      <c s="34" t="s">
        <v>125</v>
      </c>
      <c s="34" t="s">
        <v>8688</v>
      </c>
      <c s="35" t="s">
        <v>5</v>
      </c>
      <c s="6" t="s">
        <v>8689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8579</v>
      </c>
    </row>
    <row r="91" spans="1:16" ht="12.75">
      <c r="A91" t="s">
        <v>49</v>
      </c>
      <c s="34" t="s">
        <v>128</v>
      </c>
      <c s="34" t="s">
        <v>8690</v>
      </c>
      <c s="35" t="s">
        <v>5</v>
      </c>
      <c s="6" t="s">
        <v>8691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8579</v>
      </c>
    </row>
    <row r="95" spans="1:16" ht="25.5">
      <c r="A95" t="s">
        <v>49</v>
      </c>
      <c s="34" t="s">
        <v>132</v>
      </c>
      <c s="34" t="s">
        <v>8692</v>
      </c>
      <c s="35" t="s">
        <v>5</v>
      </c>
      <c s="6" t="s">
        <v>8693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8681</v>
      </c>
      <c s="41">
        <f>Rekapitulace!C185</f>
      </c>
      <c s="20" t="s">
        <v>0</v>
      </c>
      <c t="s">
        <v>23</v>
      </c>
      <c t="s">
        <v>27</v>
      </c>
    </row>
    <row r="4" spans="1:16" ht="32" customHeight="1">
      <c r="A4" s="24" t="s">
        <v>20</v>
      </c>
      <c s="25" t="s">
        <v>28</v>
      </c>
      <c s="27" t="s">
        <v>8681</v>
      </c>
      <c r="E4" s="26" t="s">
        <v>8682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8696</v>
      </c>
      <c r="E8" s="30" t="s">
        <v>8695</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416</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416</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8697</v>
      </c>
    </row>
    <row r="22" spans="1:5" ht="318.75">
      <c r="A22" t="s">
        <v>56</v>
      </c>
      <c r="E22" s="39" t="s">
        <v>8093</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8697</v>
      </c>
    </row>
    <row r="27" spans="1:5" ht="229.5">
      <c r="A27" t="s">
        <v>56</v>
      </c>
      <c r="E27" s="39" t="s">
        <v>8196</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2856</v>
      </c>
    </row>
    <row r="32" spans="1:5" ht="12.75">
      <c r="A32" t="s">
        <v>56</v>
      </c>
      <c r="E32" s="39" t="s">
        <v>1767</v>
      </c>
    </row>
    <row r="33" spans="1:16" ht="12.75">
      <c r="A33" t="s">
        <v>49</v>
      </c>
      <c s="34" t="s">
        <v>65</v>
      </c>
      <c s="34" t="s">
        <v>2857</v>
      </c>
      <c s="35" t="s">
        <v>5</v>
      </c>
      <c s="6" t="s">
        <v>2858</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2859</v>
      </c>
    </row>
    <row r="36" spans="1:5" ht="12.75">
      <c r="A36" t="s">
        <v>56</v>
      </c>
      <c r="E36" s="39" t="s">
        <v>1767</v>
      </c>
    </row>
    <row r="37" spans="1:13" ht="12.75">
      <c r="A37" t="s">
        <v>46</v>
      </c>
      <c r="C37" s="31" t="s">
        <v>26</v>
      </c>
      <c r="E37" s="33" t="s">
        <v>2860</v>
      </c>
      <c r="J37" s="32">
        <f>0</f>
      </c>
      <c s="32">
        <f>0</f>
      </c>
      <c s="32">
        <f>0+L38</f>
      </c>
      <c s="32">
        <f>0+M38</f>
      </c>
    </row>
    <row r="38" spans="1:16" ht="12.75">
      <c r="A38" t="s">
        <v>49</v>
      </c>
      <c s="34" t="s">
        <v>69</v>
      </c>
      <c s="34" t="s">
        <v>2861</v>
      </c>
      <c s="35" t="s">
        <v>5</v>
      </c>
      <c s="6" t="s">
        <v>2862</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8687</v>
      </c>
    </row>
    <row r="47" spans="1:16" ht="12.75">
      <c r="A47" t="s">
        <v>49</v>
      </c>
      <c s="34" t="s">
        <v>86</v>
      </c>
      <c s="34" t="s">
        <v>772</v>
      </c>
      <c s="35" t="s">
        <v>5</v>
      </c>
      <c s="6" t="s">
        <v>773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8462</v>
      </c>
    </row>
    <row r="51" spans="1:16" ht="12.75">
      <c r="A51" t="s">
        <v>49</v>
      </c>
      <c s="34" t="s">
        <v>90</v>
      </c>
      <c s="34" t="s">
        <v>775</v>
      </c>
      <c s="35" t="s">
        <v>5</v>
      </c>
      <c s="6" t="s">
        <v>776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8466</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8460</v>
      </c>
    </row>
    <row r="59" spans="1:16" ht="12.75">
      <c r="A59" t="s">
        <v>49</v>
      </c>
      <c s="34" t="s">
        <v>98</v>
      </c>
      <c s="34" t="s">
        <v>781</v>
      </c>
      <c s="35" t="s">
        <v>5</v>
      </c>
      <c s="6" t="s">
        <v>782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8461</v>
      </c>
    </row>
    <row r="63" spans="1:16" ht="25.5">
      <c r="A63" t="s">
        <v>49</v>
      </c>
      <c s="34" t="s">
        <v>103</v>
      </c>
      <c s="34" t="s">
        <v>6900</v>
      </c>
      <c s="35" t="s">
        <v>5</v>
      </c>
      <c s="6" t="s">
        <v>7095</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8162</v>
      </c>
    </row>
    <row r="67" spans="1:16" ht="25.5">
      <c r="A67" t="s">
        <v>49</v>
      </c>
      <c s="34" t="s">
        <v>106</v>
      </c>
      <c s="34" t="s">
        <v>1437</v>
      </c>
      <c s="35" t="s">
        <v>5</v>
      </c>
      <c s="6" t="s">
        <v>1438</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8163</v>
      </c>
    </row>
    <row r="71" spans="1:16" ht="12.75">
      <c r="A71" t="s">
        <v>49</v>
      </c>
      <c s="34" t="s">
        <v>110</v>
      </c>
      <c s="34" t="s">
        <v>1440</v>
      </c>
      <c s="35" t="s">
        <v>5</v>
      </c>
      <c s="6" t="s">
        <v>1441</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8164</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8165</v>
      </c>
    </row>
    <row r="79" spans="1:16" ht="12.75">
      <c r="A79" t="s">
        <v>49</v>
      </c>
      <c s="34" t="s">
        <v>117</v>
      </c>
      <c s="34" t="s">
        <v>1443</v>
      </c>
      <c s="35" t="s">
        <v>5</v>
      </c>
      <c s="6" t="s">
        <v>1444</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8166</v>
      </c>
    </row>
    <row r="83" spans="1:16" ht="12.75">
      <c r="A83" t="s">
        <v>49</v>
      </c>
      <c s="34" t="s">
        <v>121</v>
      </c>
      <c s="34" t="s">
        <v>1292</v>
      </c>
      <c s="35" t="s">
        <v>5</v>
      </c>
      <c s="6" t="s">
        <v>1293</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8167</v>
      </c>
    </row>
    <row r="87" spans="1:16" ht="12.75">
      <c r="A87" t="s">
        <v>49</v>
      </c>
      <c s="34" t="s">
        <v>125</v>
      </c>
      <c s="34" t="s">
        <v>8688</v>
      </c>
      <c s="35" t="s">
        <v>5</v>
      </c>
      <c s="6" t="s">
        <v>8689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8579</v>
      </c>
    </row>
    <row r="91" spans="1:16" ht="12.75">
      <c r="A91" t="s">
        <v>49</v>
      </c>
      <c s="34" t="s">
        <v>128</v>
      </c>
      <c s="34" t="s">
        <v>8690</v>
      </c>
      <c s="35" t="s">
        <v>5</v>
      </c>
      <c s="6" t="s">
        <v>8691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8579</v>
      </c>
    </row>
    <row r="95" spans="1:16" ht="25.5">
      <c r="A95" t="s">
        <v>49</v>
      </c>
      <c s="34" t="s">
        <v>132</v>
      </c>
      <c s="34" t="s">
        <v>8692</v>
      </c>
      <c s="35" t="s">
        <v>5</v>
      </c>
      <c s="6" t="s">
        <v>8693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8698</v>
      </c>
      <c s="41">
        <f>Rekapitulace!C188</f>
      </c>
      <c s="20" t="s">
        <v>0</v>
      </c>
      <c t="s">
        <v>23</v>
      </c>
      <c t="s">
        <v>27</v>
      </c>
    </row>
    <row r="4" spans="1:16" ht="32" customHeight="1">
      <c r="A4" s="24" t="s">
        <v>20</v>
      </c>
      <c s="25" t="s">
        <v>28</v>
      </c>
      <c s="27" t="s">
        <v>8698</v>
      </c>
      <c r="E4" s="26" t="s">
        <v>8699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8702</v>
      </c>
      <c r="E8" s="30" t="s">
        <v>8701</v>
      </c>
      <c r="J8" s="29">
        <f>0+J9</f>
      </c>
      <c s="29">
        <f>0+K9</f>
      </c>
      <c s="29">
        <f>0+L9</f>
      </c>
      <c s="29">
        <f>0+M9</f>
      </c>
    </row>
    <row r="9" spans="1:13" ht="12.75">
      <c r="A9" t="s">
        <v>46</v>
      </c>
      <c r="C9" s="31" t="s">
        <v>8703</v>
      </c>
      <c r="E9" s="33" t="s">
        <v>8704</v>
      </c>
      <c r="J9" s="32">
        <f>0</f>
      </c>
      <c s="32">
        <f>0</f>
      </c>
      <c s="32">
        <f>0+L10+L14+L18+L22+L26+L30+L34+L38+L42+L46+L50+L54+L58+L62+L66+L70+L74+L78+L82+L86+L90+L94</f>
      </c>
      <c s="32">
        <f>0+M10+M14+M18+M22+M26+M30+M34+M38+M42+M46+M50+M54+M58+M62+M66+M70+M74+M78+M82+M86+M90+M94</f>
      </c>
    </row>
    <row r="10" spans="1:16" ht="25.5">
      <c r="A10" t="s">
        <v>49</v>
      </c>
      <c s="34" t="s">
        <v>47</v>
      </c>
      <c s="34" t="s">
        <v>3531</v>
      </c>
      <c s="35" t="s">
        <v>3532</v>
      </c>
      <c s="6" t="s">
        <v>3816</v>
      </c>
      <c s="36" t="s">
        <v>2833</v>
      </c>
      <c s="37">
        <v>272982.338</v>
      </c>
      <c s="36">
        <v>0</v>
      </c>
      <c s="36">
        <f>ROUND(G10*H10,6)</f>
      </c>
      <c r="L10" s="38">
        <v>0</v>
      </c>
      <c s="32">
        <f>ROUND(ROUND(L10,2)*ROUND(G10,3),2)</f>
      </c>
      <c s="36" t="s">
        <v>416</v>
      </c>
      <c>
        <f>(M10*21)/100</f>
      </c>
      <c t="s">
        <v>27</v>
      </c>
    </row>
    <row r="11" spans="1:5" ht="12.75">
      <c r="A11" s="35" t="s">
        <v>54</v>
      </c>
      <c r="E11" s="39" t="s">
        <v>5</v>
      </c>
    </row>
    <row r="12" spans="1:5" ht="12.75">
      <c r="A12" s="35" t="s">
        <v>55</v>
      </c>
      <c r="E12" s="40" t="s">
        <v>8705</v>
      </c>
    </row>
    <row r="13" spans="1:5" ht="165.75">
      <c r="A13" t="s">
        <v>56</v>
      </c>
      <c r="E13" s="39" t="s">
        <v>2835</v>
      </c>
    </row>
    <row r="14" spans="1:16" ht="25.5">
      <c r="A14" t="s">
        <v>49</v>
      </c>
      <c s="34" t="s">
        <v>27</v>
      </c>
      <c s="34" t="s">
        <v>3283</v>
      </c>
      <c s="35" t="s">
        <v>3284</v>
      </c>
      <c s="6" t="s">
        <v>4892</v>
      </c>
      <c s="36" t="s">
        <v>2833</v>
      </c>
      <c s="37">
        <v>65354.027</v>
      </c>
      <c s="36">
        <v>0</v>
      </c>
      <c s="36">
        <f>ROUND(G14*H14,6)</f>
      </c>
      <c r="L14" s="38">
        <v>0</v>
      </c>
      <c s="32">
        <f>ROUND(ROUND(L14,2)*ROUND(G14,3),2)</f>
      </c>
      <c s="36" t="s">
        <v>416</v>
      </c>
      <c>
        <f>(M14*21)/100</f>
      </c>
      <c t="s">
        <v>27</v>
      </c>
    </row>
    <row r="15" spans="1:5" ht="12.75">
      <c r="A15" s="35" t="s">
        <v>54</v>
      </c>
      <c r="E15" s="39" t="s">
        <v>5</v>
      </c>
    </row>
    <row r="16" spans="1:5" ht="12.75">
      <c r="A16" s="35" t="s">
        <v>55</v>
      </c>
      <c r="E16" s="40" t="s">
        <v>8706</v>
      </c>
    </row>
    <row r="17" spans="1:5" ht="165.75">
      <c r="A17" t="s">
        <v>56</v>
      </c>
      <c r="E17" s="39" t="s">
        <v>2835</v>
      </c>
    </row>
    <row r="18" spans="1:16" ht="25.5">
      <c r="A18" t="s">
        <v>49</v>
      </c>
      <c s="34" t="s">
        <v>26</v>
      </c>
      <c s="34" t="s">
        <v>4894</v>
      </c>
      <c s="35" t="s">
        <v>4895</v>
      </c>
      <c s="6" t="s">
        <v>4896</v>
      </c>
      <c s="36" t="s">
        <v>2833</v>
      </c>
      <c s="37">
        <v>5578.34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65.75">
      <c r="A21" t="s">
        <v>56</v>
      </c>
      <c r="E21" s="39" t="s">
        <v>8707</v>
      </c>
    </row>
    <row r="22" spans="1:16" ht="25.5">
      <c r="A22" t="s">
        <v>49</v>
      </c>
      <c s="34" t="s">
        <v>69</v>
      </c>
      <c s="34" t="s">
        <v>3819</v>
      </c>
      <c s="35" t="s">
        <v>3820</v>
      </c>
      <c s="6" t="s">
        <v>8708</v>
      </c>
      <c s="36" t="s">
        <v>2833</v>
      </c>
      <c s="37">
        <v>986.946</v>
      </c>
      <c s="36">
        <v>0</v>
      </c>
      <c s="36">
        <f>ROUND(G22*H22,6)</f>
      </c>
      <c r="L22" s="38">
        <v>0</v>
      </c>
      <c s="32">
        <f>ROUND(ROUND(L22,2)*ROUND(G22,3),2)</f>
      </c>
      <c s="36" t="s">
        <v>416</v>
      </c>
      <c>
        <f>(M22*21)/100</f>
      </c>
      <c t="s">
        <v>27</v>
      </c>
    </row>
    <row r="23" spans="1:5" ht="12.75">
      <c r="A23" s="35" t="s">
        <v>54</v>
      </c>
      <c r="E23" s="39" t="s">
        <v>5</v>
      </c>
    </row>
    <row r="24" spans="1:5" ht="12.75">
      <c r="A24" s="35" t="s">
        <v>55</v>
      </c>
      <c r="E24" s="40" t="s">
        <v>8709</v>
      </c>
    </row>
    <row r="25" spans="1:5" ht="165.75">
      <c r="A25" t="s">
        <v>56</v>
      </c>
      <c r="E25" s="39" t="s">
        <v>8707</v>
      </c>
    </row>
    <row r="26" spans="1:16" ht="25.5">
      <c r="A26" t="s">
        <v>49</v>
      </c>
      <c s="34" t="s">
        <v>72</v>
      </c>
      <c s="34" t="s">
        <v>3286</v>
      </c>
      <c s="35" t="s">
        <v>3287</v>
      </c>
      <c s="6" t="s">
        <v>4254</v>
      </c>
      <c s="36" t="s">
        <v>2833</v>
      </c>
      <c s="37">
        <v>1163.091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65.75">
      <c r="A29" t="s">
        <v>56</v>
      </c>
      <c r="E29" s="39" t="s">
        <v>2835</v>
      </c>
    </row>
    <row r="30" spans="1:16" ht="25.5">
      <c r="A30" t="s">
        <v>49</v>
      </c>
      <c s="34" t="s">
        <v>77</v>
      </c>
      <c s="34" t="s">
        <v>3101</v>
      </c>
      <c s="35" t="s">
        <v>3102</v>
      </c>
      <c s="6" t="s">
        <v>3823</v>
      </c>
      <c s="36" t="s">
        <v>2833</v>
      </c>
      <c s="37">
        <v>24477.828</v>
      </c>
      <c s="36">
        <v>0</v>
      </c>
      <c s="36">
        <f>ROUND(G30*H30,6)</f>
      </c>
      <c r="L30" s="38">
        <v>0</v>
      </c>
      <c s="32">
        <f>ROUND(ROUND(L30,2)*ROUND(G30,3),2)</f>
      </c>
      <c s="36" t="s">
        <v>416</v>
      </c>
      <c>
        <f>(M30*21)/100</f>
      </c>
      <c t="s">
        <v>27</v>
      </c>
    </row>
    <row r="31" spans="1:5" ht="12.75">
      <c r="A31" s="35" t="s">
        <v>54</v>
      </c>
      <c r="E31" s="39" t="s">
        <v>5</v>
      </c>
    </row>
    <row r="32" spans="1:5" ht="12.75">
      <c r="A32" s="35" t="s">
        <v>55</v>
      </c>
      <c r="E32" s="40" t="s">
        <v>8710</v>
      </c>
    </row>
    <row r="33" spans="1:5" ht="165.75">
      <c r="A33" t="s">
        <v>56</v>
      </c>
      <c r="E33" s="39" t="s">
        <v>2835</v>
      </c>
    </row>
    <row r="34" spans="1:16" ht="25.5">
      <c r="A34" t="s">
        <v>49</v>
      </c>
      <c s="34" t="s">
        <v>82</v>
      </c>
      <c s="34" t="s">
        <v>3098</v>
      </c>
      <c s="35" t="s">
        <v>3099</v>
      </c>
      <c s="6" t="s">
        <v>8711</v>
      </c>
      <c s="36" t="s">
        <v>2833</v>
      </c>
      <c s="37">
        <v>14636.097</v>
      </c>
      <c s="36">
        <v>0</v>
      </c>
      <c s="36">
        <f>ROUND(G34*H34,6)</f>
      </c>
      <c r="L34" s="38">
        <v>0</v>
      </c>
      <c s="32">
        <f>ROUND(ROUND(L34,2)*ROUND(G34,3),2)</f>
      </c>
      <c s="36" t="s">
        <v>416</v>
      </c>
      <c>
        <f>(M34*21)/100</f>
      </c>
      <c t="s">
        <v>27</v>
      </c>
    </row>
    <row r="35" spans="1:5" ht="12.75">
      <c r="A35" s="35" t="s">
        <v>54</v>
      </c>
      <c r="E35" s="39" t="s">
        <v>5</v>
      </c>
    </row>
    <row r="36" spans="1:5" ht="12.75">
      <c r="A36" s="35" t="s">
        <v>55</v>
      </c>
      <c r="E36" s="40" t="s">
        <v>8712</v>
      </c>
    </row>
    <row r="37" spans="1:5" ht="165.75">
      <c r="A37" t="s">
        <v>56</v>
      </c>
      <c r="E37" s="39" t="s">
        <v>2835</v>
      </c>
    </row>
    <row r="38" spans="1:16" ht="25.5">
      <c r="A38" t="s">
        <v>49</v>
      </c>
      <c s="34" t="s">
        <v>86</v>
      </c>
      <c s="34" t="s">
        <v>3094</v>
      </c>
      <c s="35" t="s">
        <v>3095</v>
      </c>
      <c s="6" t="s">
        <v>8713</v>
      </c>
      <c s="36" t="s">
        <v>2833</v>
      </c>
      <c s="37">
        <v>63962.735</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65.75">
      <c r="A41" t="s">
        <v>56</v>
      </c>
      <c r="E41" s="39" t="s">
        <v>2835</v>
      </c>
    </row>
    <row r="42" spans="1:16" ht="38.25">
      <c r="A42" t="s">
        <v>49</v>
      </c>
      <c s="34" t="s">
        <v>90</v>
      </c>
      <c s="34" t="s">
        <v>4021</v>
      </c>
      <c s="35" t="s">
        <v>4022</v>
      </c>
      <c s="6" t="s">
        <v>4023</v>
      </c>
      <c s="36" t="s">
        <v>2833</v>
      </c>
      <c s="37">
        <v>5221.15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65.75">
      <c r="A45" t="s">
        <v>56</v>
      </c>
      <c r="E45" s="39" t="s">
        <v>2835</v>
      </c>
    </row>
    <row r="46" spans="1:16" ht="25.5">
      <c r="A46" t="s">
        <v>49</v>
      </c>
      <c s="34" t="s">
        <v>94</v>
      </c>
      <c s="34" t="s">
        <v>6492</v>
      </c>
      <c s="35" t="s">
        <v>6493</v>
      </c>
      <c s="6" t="s">
        <v>8714</v>
      </c>
      <c s="36" t="s">
        <v>2833</v>
      </c>
      <c s="37">
        <v>0.988</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65.75">
      <c r="A49" t="s">
        <v>56</v>
      </c>
      <c r="E49" s="39" t="s">
        <v>2835</v>
      </c>
    </row>
    <row r="50" spans="1:16" ht="25.5">
      <c r="A50" t="s">
        <v>49</v>
      </c>
      <c s="34" t="s">
        <v>98</v>
      </c>
      <c s="34" t="s">
        <v>3085</v>
      </c>
      <c s="35" t="s">
        <v>3086</v>
      </c>
      <c s="6" t="s">
        <v>8715</v>
      </c>
      <c s="36" t="s">
        <v>2833</v>
      </c>
      <c s="37">
        <v>2843.992</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65.75">
      <c r="A53" t="s">
        <v>56</v>
      </c>
      <c r="E53" s="39" t="s">
        <v>2835</v>
      </c>
    </row>
    <row r="54" spans="1:16" ht="25.5">
      <c r="A54" t="s">
        <v>49</v>
      </c>
      <c s="34" t="s">
        <v>103</v>
      </c>
      <c s="34" t="s">
        <v>3082</v>
      </c>
      <c s="35" t="s">
        <v>3083</v>
      </c>
      <c s="6" t="s">
        <v>8716</v>
      </c>
      <c s="36" t="s">
        <v>2833</v>
      </c>
      <c s="37">
        <v>20.805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65.75">
      <c r="A57" t="s">
        <v>56</v>
      </c>
      <c r="E57" s="39" t="s">
        <v>2835</v>
      </c>
    </row>
    <row r="58" spans="1:16" ht="38.25">
      <c r="A58" t="s">
        <v>49</v>
      </c>
      <c s="34" t="s">
        <v>106</v>
      </c>
      <c s="34" t="s">
        <v>2830</v>
      </c>
      <c s="35" t="s">
        <v>2831</v>
      </c>
      <c s="6" t="s">
        <v>8717</v>
      </c>
      <c s="36" t="s">
        <v>2833</v>
      </c>
      <c s="37">
        <v>82.97</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65.75">
      <c r="A61" t="s">
        <v>56</v>
      </c>
      <c r="E61" s="39" t="s">
        <v>2835</v>
      </c>
    </row>
    <row r="62" spans="1:16" ht="25.5">
      <c r="A62" t="s">
        <v>49</v>
      </c>
      <c s="34" t="s">
        <v>110</v>
      </c>
      <c s="34" t="s">
        <v>7105</v>
      </c>
      <c s="35" t="s">
        <v>7106</v>
      </c>
      <c s="6" t="s">
        <v>8718</v>
      </c>
      <c s="36" t="s">
        <v>2833</v>
      </c>
      <c s="37">
        <v>691.442</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65.75">
      <c r="A65" t="s">
        <v>56</v>
      </c>
      <c r="E65" s="39" t="s">
        <v>2835</v>
      </c>
    </row>
    <row r="66" spans="1:16" ht="25.5">
      <c r="A66" t="s">
        <v>49</v>
      </c>
      <c s="34" t="s">
        <v>113</v>
      </c>
      <c s="34" t="s">
        <v>3091</v>
      </c>
      <c s="35" t="s">
        <v>3092</v>
      </c>
      <c s="6" t="s">
        <v>8719</v>
      </c>
      <c s="36" t="s">
        <v>2833</v>
      </c>
      <c s="37">
        <v>497.967</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2835</v>
      </c>
    </row>
    <row r="70" spans="1:16" ht="25.5">
      <c r="A70" t="s">
        <v>49</v>
      </c>
      <c s="34" t="s">
        <v>117</v>
      </c>
      <c s="34" t="s">
        <v>3088</v>
      </c>
      <c s="35" t="s">
        <v>3089</v>
      </c>
      <c s="6" t="s">
        <v>8720</v>
      </c>
      <c s="36" t="s">
        <v>2833</v>
      </c>
      <c s="37">
        <v>3.009</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65.75">
      <c r="A73" t="s">
        <v>56</v>
      </c>
      <c r="E73" s="39" t="s">
        <v>2835</v>
      </c>
    </row>
    <row r="74" spans="1:16" ht="25.5">
      <c r="A74" t="s">
        <v>49</v>
      </c>
      <c s="34" t="s">
        <v>121</v>
      </c>
      <c s="34" t="s">
        <v>7994</v>
      </c>
      <c s="35" t="s">
        <v>7995</v>
      </c>
      <c s="6" t="s">
        <v>8721</v>
      </c>
      <c s="36" t="s">
        <v>2833</v>
      </c>
      <c s="37">
        <v>5</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2835</v>
      </c>
    </row>
    <row r="78" spans="1:16" ht="25.5">
      <c r="A78" t="s">
        <v>49</v>
      </c>
      <c s="34" t="s">
        <v>125</v>
      </c>
      <c s="34" t="s">
        <v>2836</v>
      </c>
      <c s="35" t="s">
        <v>2837</v>
      </c>
      <c s="6" t="s">
        <v>8722</v>
      </c>
      <c s="36" t="s">
        <v>2833</v>
      </c>
      <c s="37">
        <v>5.9</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65.75">
      <c r="A81" t="s">
        <v>56</v>
      </c>
      <c r="E81" s="39" t="s">
        <v>2835</v>
      </c>
    </row>
    <row r="82" spans="1:16" ht="25.5">
      <c r="A82" t="s">
        <v>49</v>
      </c>
      <c s="34" t="s">
        <v>128</v>
      </c>
      <c s="34" t="s">
        <v>7625</v>
      </c>
      <c s="35" t="s">
        <v>7626</v>
      </c>
      <c s="6" t="s">
        <v>8723</v>
      </c>
      <c s="36" t="s">
        <v>2833</v>
      </c>
      <c s="37">
        <v>1.294</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65.75">
      <c r="A85" t="s">
        <v>56</v>
      </c>
      <c r="E85" s="39" t="s">
        <v>2835</v>
      </c>
    </row>
    <row r="86" spans="1:16" ht="25.5">
      <c r="A86" t="s">
        <v>49</v>
      </c>
      <c s="34" t="s">
        <v>132</v>
      </c>
      <c s="34" t="s">
        <v>5021</v>
      </c>
      <c s="35" t="s">
        <v>5022</v>
      </c>
      <c s="6" t="s">
        <v>5023</v>
      </c>
      <c s="36" t="s">
        <v>2833</v>
      </c>
      <c s="37">
        <v>31.5</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65.75">
      <c r="A89" t="s">
        <v>56</v>
      </c>
      <c r="E89" s="39" t="s">
        <v>8707</v>
      </c>
    </row>
    <row r="90" spans="1:16" ht="25.5">
      <c r="A90" t="s">
        <v>49</v>
      </c>
      <c s="34" t="s">
        <v>136</v>
      </c>
      <c s="34" t="s">
        <v>8724</v>
      </c>
      <c s="35" t="s">
        <v>8725</v>
      </c>
      <c s="6" t="s">
        <v>8726</v>
      </c>
      <c s="36" t="s">
        <v>2833</v>
      </c>
      <c s="37">
        <v>12.661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8727</v>
      </c>
    </row>
    <row r="94" spans="1:16" ht="25.5">
      <c r="A94" t="s">
        <v>49</v>
      </c>
      <c s="34" t="s">
        <v>139</v>
      </c>
      <c s="34" t="s">
        <v>5446</v>
      </c>
      <c s="35" t="s">
        <v>5447</v>
      </c>
      <c s="6" t="s">
        <v>5448</v>
      </c>
      <c s="36" t="s">
        <v>2833</v>
      </c>
      <c s="37">
        <v>132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65.75">
      <c r="A97" t="s">
        <v>56</v>
      </c>
      <c r="E97"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8698</v>
      </c>
      <c s="41">
        <f>Rekapitulace!C188</f>
      </c>
      <c s="20" t="s">
        <v>0</v>
      </c>
      <c t="s">
        <v>23</v>
      </c>
      <c t="s">
        <v>27</v>
      </c>
    </row>
    <row r="4" spans="1:16" ht="32" customHeight="1">
      <c r="A4" s="24" t="s">
        <v>20</v>
      </c>
      <c s="25" t="s">
        <v>28</v>
      </c>
      <c s="27" t="s">
        <v>8698</v>
      </c>
      <c r="E4" s="26" t="s">
        <v>8699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8730</v>
      </c>
      <c r="E8" s="30" t="s">
        <v>8729</v>
      </c>
      <c r="J8" s="29">
        <f>0+J9+J26+J59</f>
      </c>
      <c s="29">
        <f>0+K9+K26+K59</f>
      </c>
      <c s="29">
        <f>0+L9+L26+L59</f>
      </c>
      <c s="29">
        <f>0+M9+M26+M59</f>
      </c>
    </row>
    <row r="9" spans="1:13" ht="12.75">
      <c r="A9" t="s">
        <v>46</v>
      </c>
      <c r="C9" s="31" t="s">
        <v>47</v>
      </c>
      <c r="E9" s="33" t="s">
        <v>8731</v>
      </c>
      <c r="J9" s="32">
        <f>0</f>
      </c>
      <c s="32">
        <f>0</f>
      </c>
      <c s="32">
        <f>0+L10+L14+L18+L22</f>
      </c>
      <c s="32">
        <f>0+M10+M14+M18+M22</f>
      </c>
    </row>
    <row r="10" spans="1:16" ht="12.75">
      <c r="A10" t="s">
        <v>49</v>
      </c>
      <c s="34" t="s">
        <v>47</v>
      </c>
      <c s="34" t="s">
        <v>8732</v>
      </c>
      <c s="35" t="s">
        <v>5</v>
      </c>
      <c s="6" t="s">
        <v>8733</v>
      </c>
      <c s="36" t="s">
        <v>702</v>
      </c>
      <c s="37">
        <v>1</v>
      </c>
      <c s="36">
        <v>0</v>
      </c>
      <c s="36">
        <f>ROUND(G10*H10,6)</f>
      </c>
      <c r="L10" s="38">
        <v>0</v>
      </c>
      <c s="32">
        <f>ROUND(ROUND(L10,2)*ROUND(G10,3),2)</f>
      </c>
      <c s="36" t="s">
        <v>4134</v>
      </c>
      <c>
        <f>(M10*21)/100</f>
      </c>
      <c t="s">
        <v>27</v>
      </c>
    </row>
    <row r="11" spans="1:5" ht="12.75">
      <c r="A11" s="35" t="s">
        <v>54</v>
      </c>
      <c r="E11" s="39" t="s">
        <v>8734</v>
      </c>
    </row>
    <row r="12" spans="1:5" ht="12.75">
      <c r="A12" s="35" t="s">
        <v>55</v>
      </c>
      <c r="E12" s="40" t="s">
        <v>8735</v>
      </c>
    </row>
    <row r="13" spans="1:5" ht="89.25">
      <c r="A13" t="s">
        <v>56</v>
      </c>
      <c r="E13" s="39" t="s">
        <v>8736</v>
      </c>
    </row>
    <row r="14" spans="1:16" ht="12.75">
      <c r="A14" t="s">
        <v>49</v>
      </c>
      <c s="34" t="s">
        <v>27</v>
      </c>
      <c s="34" t="s">
        <v>8737</v>
      </c>
      <c s="35" t="s">
        <v>5</v>
      </c>
      <c s="6" t="s">
        <v>8738</v>
      </c>
      <c s="36" t="s">
        <v>702</v>
      </c>
      <c s="37">
        <v>1</v>
      </c>
      <c s="36">
        <v>0</v>
      </c>
      <c s="36">
        <f>ROUND(G14*H14,6)</f>
      </c>
      <c r="L14" s="38">
        <v>0</v>
      </c>
      <c s="32">
        <f>ROUND(ROUND(L14,2)*ROUND(G14,3),2)</f>
      </c>
      <c s="36" t="s">
        <v>4134</v>
      </c>
      <c>
        <f>(M14*21)/100</f>
      </c>
      <c t="s">
        <v>27</v>
      </c>
    </row>
    <row r="15" spans="1:5" ht="12.75">
      <c r="A15" s="35" t="s">
        <v>54</v>
      </c>
      <c r="E15" s="39" t="s">
        <v>8739</v>
      </c>
    </row>
    <row r="16" spans="1:5" ht="12.75">
      <c r="A16" s="35" t="s">
        <v>55</v>
      </c>
      <c r="E16" s="40" t="s">
        <v>8735</v>
      </c>
    </row>
    <row r="17" spans="1:5" ht="102">
      <c r="A17" t="s">
        <v>56</v>
      </c>
      <c r="E17" s="39" t="s">
        <v>8740</v>
      </c>
    </row>
    <row r="18" spans="1:16" ht="12.75">
      <c r="A18" t="s">
        <v>49</v>
      </c>
      <c s="34" t="s">
        <v>26</v>
      </c>
      <c s="34" t="s">
        <v>8741</v>
      </c>
      <c s="35" t="s">
        <v>5</v>
      </c>
      <c s="6" t="s">
        <v>8742</v>
      </c>
      <c s="36" t="s">
        <v>702</v>
      </c>
      <c s="37">
        <v>1</v>
      </c>
      <c s="36">
        <v>0</v>
      </c>
      <c s="36">
        <f>ROUND(G18*H18,6)</f>
      </c>
      <c r="L18" s="38">
        <v>0</v>
      </c>
      <c s="32">
        <f>ROUND(ROUND(L18,2)*ROUND(G18,3),2)</f>
      </c>
      <c s="36" t="s">
        <v>4134</v>
      </c>
      <c>
        <f>(M18*21)/100</f>
      </c>
      <c t="s">
        <v>27</v>
      </c>
    </row>
    <row r="19" spans="1:5" ht="12.75">
      <c r="A19" s="35" t="s">
        <v>54</v>
      </c>
      <c r="E19" s="39" t="s">
        <v>8743</v>
      </c>
    </row>
    <row r="20" spans="1:5" ht="12.75">
      <c r="A20" s="35" t="s">
        <v>55</v>
      </c>
      <c r="E20" s="40" t="s">
        <v>8735</v>
      </c>
    </row>
    <row r="21" spans="1:5" ht="38.25">
      <c r="A21" t="s">
        <v>56</v>
      </c>
      <c r="E21" s="39" t="s">
        <v>8744</v>
      </c>
    </row>
    <row r="22" spans="1:16" ht="12.75">
      <c r="A22" t="s">
        <v>49</v>
      </c>
      <c s="34" t="s">
        <v>65</v>
      </c>
      <c s="34" t="s">
        <v>8745</v>
      </c>
      <c s="35" t="s">
        <v>5</v>
      </c>
      <c s="6" t="s">
        <v>8746</v>
      </c>
      <c s="36" t="s">
        <v>702</v>
      </c>
      <c s="37">
        <v>1</v>
      </c>
      <c s="36">
        <v>0</v>
      </c>
      <c s="36">
        <f>ROUND(G22*H22,6)</f>
      </c>
      <c r="L22" s="38">
        <v>0</v>
      </c>
      <c s="32">
        <f>ROUND(ROUND(L22,2)*ROUND(G22,3),2)</f>
      </c>
      <c s="36" t="s">
        <v>4134</v>
      </c>
      <c>
        <f>(M22*21)/100</f>
      </c>
      <c t="s">
        <v>27</v>
      </c>
    </row>
    <row r="23" spans="1:5" ht="12.75">
      <c r="A23" s="35" t="s">
        <v>54</v>
      </c>
      <c r="E23" s="39" t="s">
        <v>8747</v>
      </c>
    </row>
    <row r="24" spans="1:5" ht="12.75">
      <c r="A24" s="35" t="s">
        <v>55</v>
      </c>
      <c r="E24" s="40" t="s">
        <v>8735</v>
      </c>
    </row>
    <row r="25" spans="1:5" ht="76.5">
      <c r="A25" t="s">
        <v>56</v>
      </c>
      <c r="E25" s="39" t="s">
        <v>8748</v>
      </c>
    </row>
    <row r="26" spans="1:13" ht="12.75">
      <c r="A26" t="s">
        <v>46</v>
      </c>
      <c r="C26" s="31" t="s">
        <v>27</v>
      </c>
      <c r="E26" s="33" t="s">
        <v>716</v>
      </c>
      <c r="J26" s="32">
        <f>0</f>
      </c>
      <c s="32">
        <f>0</f>
      </c>
      <c s="32">
        <f>0+L27+L31+L35+L39+L43+L47+L51+L55</f>
      </c>
      <c s="32">
        <f>0+M27+M31+M35+M39+M43+M47+M51+M55</f>
      </c>
    </row>
    <row r="27" spans="1:16" ht="12.75">
      <c r="A27" t="s">
        <v>49</v>
      </c>
      <c s="34" t="s">
        <v>69</v>
      </c>
      <c s="34" t="s">
        <v>8749</v>
      </c>
      <c s="35" t="s">
        <v>5</v>
      </c>
      <c s="6" t="s">
        <v>8750</v>
      </c>
      <c s="36" t="s">
        <v>702</v>
      </c>
      <c s="37">
        <v>1</v>
      </c>
      <c s="36">
        <v>0</v>
      </c>
      <c s="36">
        <f>ROUND(G27*H27,6)</f>
      </c>
      <c r="L27" s="38">
        <v>0</v>
      </c>
      <c s="32">
        <f>ROUND(ROUND(L27,2)*ROUND(G27,3),2)</f>
      </c>
      <c s="36" t="s">
        <v>4134</v>
      </c>
      <c>
        <f>(M27*21)/100</f>
      </c>
      <c t="s">
        <v>27</v>
      </c>
    </row>
    <row r="28" spans="1:5" ht="12.75">
      <c r="A28" s="35" t="s">
        <v>54</v>
      </c>
      <c r="E28" s="39" t="s">
        <v>8751</v>
      </c>
    </row>
    <row r="29" spans="1:5" ht="12.75">
      <c r="A29" s="35" t="s">
        <v>55</v>
      </c>
      <c r="E29" s="40" t="s">
        <v>8735</v>
      </c>
    </row>
    <row r="30" spans="1:5" ht="89.25">
      <c r="A30" t="s">
        <v>56</v>
      </c>
      <c r="E30" s="39" t="s">
        <v>8752</v>
      </c>
    </row>
    <row r="31" spans="1:16" ht="12.75">
      <c r="A31" t="s">
        <v>49</v>
      </c>
      <c s="34" t="s">
        <v>72</v>
      </c>
      <c s="34" t="s">
        <v>8753</v>
      </c>
      <c s="35" t="s">
        <v>5</v>
      </c>
      <c s="6" t="s">
        <v>8754</v>
      </c>
      <c s="36" t="s">
        <v>702</v>
      </c>
      <c s="37">
        <v>1</v>
      </c>
      <c s="36">
        <v>0</v>
      </c>
      <c s="36">
        <f>ROUND(G31*H31,6)</f>
      </c>
      <c r="L31" s="38">
        <v>0</v>
      </c>
      <c s="32">
        <f>ROUND(ROUND(L31,2)*ROUND(G31,3),2)</f>
      </c>
      <c s="36" t="s">
        <v>4134</v>
      </c>
      <c>
        <f>(M31*21)/100</f>
      </c>
      <c t="s">
        <v>27</v>
      </c>
    </row>
    <row r="32" spans="1:5" ht="12.75">
      <c r="A32" s="35" t="s">
        <v>54</v>
      </c>
      <c r="E32" s="39" t="s">
        <v>8755</v>
      </c>
    </row>
    <row r="33" spans="1:5" ht="12.75">
      <c r="A33" s="35" t="s">
        <v>55</v>
      </c>
      <c r="E33" s="40" t="s">
        <v>8735</v>
      </c>
    </row>
    <row r="34" spans="1:5" ht="76.5">
      <c r="A34" t="s">
        <v>56</v>
      </c>
      <c r="E34" s="39" t="s">
        <v>8756</v>
      </c>
    </row>
    <row r="35" spans="1:16" ht="12.75">
      <c r="A35" t="s">
        <v>49</v>
      </c>
      <c s="34" t="s">
        <v>77</v>
      </c>
      <c s="34" t="s">
        <v>8757</v>
      </c>
      <c s="35" t="s">
        <v>5</v>
      </c>
      <c s="6" t="s">
        <v>8758</v>
      </c>
      <c s="36" t="s">
        <v>702</v>
      </c>
      <c s="37">
        <v>1</v>
      </c>
      <c s="36">
        <v>0</v>
      </c>
      <c s="36">
        <f>ROUND(G35*H35,6)</f>
      </c>
      <c r="L35" s="38">
        <v>0</v>
      </c>
      <c s="32">
        <f>ROUND(ROUND(L35,2)*ROUND(G35,3),2)</f>
      </c>
      <c s="36" t="s">
        <v>4134</v>
      </c>
      <c>
        <f>(M35*21)/100</f>
      </c>
      <c t="s">
        <v>27</v>
      </c>
    </row>
    <row r="36" spans="1:5" ht="12.75">
      <c r="A36" s="35" t="s">
        <v>54</v>
      </c>
      <c r="E36" s="39" t="s">
        <v>8759</v>
      </c>
    </row>
    <row r="37" spans="1:5" ht="12.75">
      <c r="A37" s="35" t="s">
        <v>55</v>
      </c>
      <c r="E37" s="40" t="s">
        <v>8760</v>
      </c>
    </row>
    <row r="38" spans="1:5" ht="89.25">
      <c r="A38" t="s">
        <v>56</v>
      </c>
      <c r="E38" s="39" t="s">
        <v>8761</v>
      </c>
    </row>
    <row r="39" spans="1:16" ht="12.75">
      <c r="A39" t="s">
        <v>49</v>
      </c>
      <c s="34" t="s">
        <v>82</v>
      </c>
      <c s="34" t="s">
        <v>8762</v>
      </c>
      <c s="35" t="s">
        <v>5</v>
      </c>
      <c s="6" t="s">
        <v>8763</v>
      </c>
      <c s="36" t="s">
        <v>702</v>
      </c>
      <c s="37">
        <v>1</v>
      </c>
      <c s="36">
        <v>0</v>
      </c>
      <c s="36">
        <f>ROUND(G39*H39,6)</f>
      </c>
      <c r="L39" s="38">
        <v>0</v>
      </c>
      <c s="32">
        <f>ROUND(ROUND(L39,2)*ROUND(G39,3),2)</f>
      </c>
      <c s="36" t="s">
        <v>4134</v>
      </c>
      <c>
        <f>(M39*21)/100</f>
      </c>
      <c t="s">
        <v>27</v>
      </c>
    </row>
    <row r="40" spans="1:5" ht="12.75">
      <c r="A40" s="35" t="s">
        <v>54</v>
      </c>
      <c r="E40" s="39" t="s">
        <v>4008</v>
      </c>
    </row>
    <row r="41" spans="1:5" ht="12.75">
      <c r="A41" s="35" t="s">
        <v>55</v>
      </c>
      <c r="E41" s="40" t="s">
        <v>8735</v>
      </c>
    </row>
    <row r="42" spans="1:5" ht="63.75">
      <c r="A42" t="s">
        <v>56</v>
      </c>
      <c r="E42" s="39" t="s">
        <v>8764</v>
      </c>
    </row>
    <row r="43" spans="1:16" ht="12.75">
      <c r="A43" t="s">
        <v>49</v>
      </c>
      <c s="34" t="s">
        <v>90</v>
      </c>
      <c s="34" t="s">
        <v>8765</v>
      </c>
      <c s="35" t="s">
        <v>5</v>
      </c>
      <c s="6" t="s">
        <v>8766</v>
      </c>
      <c s="36" t="s">
        <v>702</v>
      </c>
      <c s="37">
        <v>1</v>
      </c>
      <c s="36">
        <v>0</v>
      </c>
      <c s="36">
        <f>ROUND(G43*H43,6)</f>
      </c>
      <c r="L43" s="38">
        <v>0</v>
      </c>
      <c s="32">
        <f>ROUND(ROUND(L43,2)*ROUND(G43,3),2)</f>
      </c>
      <c s="36" t="s">
        <v>4134</v>
      </c>
      <c>
        <f>(M43*21)/100</f>
      </c>
      <c t="s">
        <v>27</v>
      </c>
    </row>
    <row r="44" spans="1:5" ht="51">
      <c r="A44" s="35" t="s">
        <v>54</v>
      </c>
      <c r="E44" s="39" t="s">
        <v>8767</v>
      </c>
    </row>
    <row r="45" spans="1:5" ht="12.75">
      <c r="A45" s="35" t="s">
        <v>55</v>
      </c>
      <c r="E45" s="40" t="s">
        <v>8735</v>
      </c>
    </row>
    <row r="46" spans="1:5" ht="12.75">
      <c r="A46" t="s">
        <v>56</v>
      </c>
      <c r="E46" s="39" t="s">
        <v>8768</v>
      </c>
    </row>
    <row r="47" spans="1:16" ht="12.75">
      <c r="A47" t="s">
        <v>49</v>
      </c>
      <c s="34" t="s">
        <v>98</v>
      </c>
      <c s="34" t="s">
        <v>8769</v>
      </c>
      <c s="35" t="s">
        <v>5</v>
      </c>
      <c s="6" t="s">
        <v>8770</v>
      </c>
      <c s="36" t="s">
        <v>702</v>
      </c>
      <c s="37">
        <v>1</v>
      </c>
      <c s="36">
        <v>0</v>
      </c>
      <c s="36">
        <f>ROUND(G47*H47,6)</f>
      </c>
      <c r="L47" s="38">
        <v>0</v>
      </c>
      <c s="32">
        <f>ROUND(ROUND(L47,2)*ROUND(G47,3),2)</f>
      </c>
      <c s="36" t="s">
        <v>4134</v>
      </c>
      <c>
        <f>(M47*21)/100</f>
      </c>
      <c t="s">
        <v>27</v>
      </c>
    </row>
    <row r="48" spans="1:5" ht="12.75">
      <c r="A48" s="35" t="s">
        <v>54</v>
      </c>
      <c r="E48" s="39" t="s">
        <v>4008</v>
      </c>
    </row>
    <row r="49" spans="1:5" ht="12.75">
      <c r="A49" s="35" t="s">
        <v>55</v>
      </c>
      <c r="E49" s="40" t="s">
        <v>8735</v>
      </c>
    </row>
    <row r="50" spans="1:5" ht="12.75">
      <c r="A50" t="s">
        <v>56</v>
      </c>
      <c r="E50" s="39" t="s">
        <v>8768</v>
      </c>
    </row>
    <row r="51" spans="1:16" ht="12.75">
      <c r="A51" t="s">
        <v>49</v>
      </c>
      <c s="34" t="s">
        <v>103</v>
      </c>
      <c s="34" t="s">
        <v>8771</v>
      </c>
      <c s="35" t="s">
        <v>5</v>
      </c>
      <c s="6" t="s">
        <v>8772</v>
      </c>
      <c s="36" t="s">
        <v>702</v>
      </c>
      <c s="37">
        <v>1</v>
      </c>
      <c s="36">
        <v>0</v>
      </c>
      <c s="36">
        <f>ROUND(G51*H51,6)</f>
      </c>
      <c r="L51" s="38">
        <v>0</v>
      </c>
      <c s="32">
        <f>ROUND(ROUND(L51,2)*ROUND(G51,3),2)</f>
      </c>
      <c s="36" t="s">
        <v>4134</v>
      </c>
      <c>
        <f>(M51*21)/100</f>
      </c>
      <c t="s">
        <v>27</v>
      </c>
    </row>
    <row r="52" spans="1:5" ht="12.75">
      <c r="A52" s="35" t="s">
        <v>54</v>
      </c>
      <c r="E52" s="39" t="s">
        <v>8759</v>
      </c>
    </row>
    <row r="53" spans="1:5" ht="12.75">
      <c r="A53" s="35" t="s">
        <v>55</v>
      </c>
      <c r="E53" s="40" t="s">
        <v>8760</v>
      </c>
    </row>
    <row r="54" spans="1:5" ht="89.25">
      <c r="A54" t="s">
        <v>56</v>
      </c>
      <c r="E54" s="39" t="s">
        <v>8761</v>
      </c>
    </row>
    <row r="55" spans="1:16" ht="12.75">
      <c r="A55" t="s">
        <v>49</v>
      </c>
      <c s="34" t="s">
        <v>106</v>
      </c>
      <c s="34" t="s">
        <v>8771</v>
      </c>
      <c s="35" t="s">
        <v>47</v>
      </c>
      <c s="6" t="s">
        <v>8773</v>
      </c>
      <c s="36" t="s">
        <v>702</v>
      </c>
      <c s="37">
        <v>6</v>
      </c>
      <c s="36">
        <v>0</v>
      </c>
      <c s="36">
        <f>ROUND(G55*H55,6)</f>
      </c>
      <c r="L55" s="38">
        <v>0</v>
      </c>
      <c s="32">
        <f>ROUND(ROUND(L55,2)*ROUND(G55,3),2)</f>
      </c>
      <c s="36" t="s">
        <v>4134</v>
      </c>
      <c>
        <f>(M55*21)/100</f>
      </c>
      <c t="s">
        <v>27</v>
      </c>
    </row>
    <row r="56" spans="1:5" ht="12.75">
      <c r="A56" s="35" t="s">
        <v>54</v>
      </c>
      <c r="E56" s="39" t="s">
        <v>8774</v>
      </c>
    </row>
    <row r="57" spans="1:5" ht="12.75">
      <c r="A57" s="35" t="s">
        <v>55</v>
      </c>
      <c r="E57" s="40" t="s">
        <v>8735</v>
      </c>
    </row>
    <row r="58" spans="1:5" ht="12.75">
      <c r="A58" t="s">
        <v>56</v>
      </c>
      <c r="E58" s="39" t="s">
        <v>8768</v>
      </c>
    </row>
    <row r="59" spans="1:13" ht="12.75">
      <c r="A59" t="s">
        <v>46</v>
      </c>
      <c r="C59" s="31" t="s">
        <v>26</v>
      </c>
      <c r="E59" s="33" t="s">
        <v>8775</v>
      </c>
      <c r="J59" s="32">
        <f>0</f>
      </c>
      <c s="32">
        <f>0</f>
      </c>
      <c s="32">
        <f>0+L60+L64+L68+L72+L76+L80+L84+L88+L92+L96+L100+L104+L108+L112+L116+L120+L124+L128</f>
      </c>
      <c s="32">
        <f>0+M60+M64+M68+M72+M76+M80+M84+M88+M92+M96+M100+M104+M108+M112+M116+M120+M124+M128</f>
      </c>
    </row>
    <row r="60" spans="1:16" ht="25.5">
      <c r="A60" t="s">
        <v>49</v>
      </c>
      <c s="34" t="s">
        <v>47</v>
      </c>
      <c s="34" t="s">
        <v>8776</v>
      </c>
      <c s="35" t="s">
        <v>5</v>
      </c>
      <c s="6" t="s">
        <v>8777</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8778</v>
      </c>
    </row>
    <row r="64" spans="1:16" ht="12.75">
      <c r="A64" t="s">
        <v>49</v>
      </c>
      <c s="34" t="s">
        <v>27</v>
      </c>
      <c s="34" t="s">
        <v>4089</v>
      </c>
      <c s="35" t="s">
        <v>5</v>
      </c>
      <c s="6" t="s">
        <v>4090</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8778</v>
      </c>
    </row>
    <row r="68" spans="1:16" ht="12.75">
      <c r="A68" t="s">
        <v>49</v>
      </c>
      <c s="34" t="s">
        <v>26</v>
      </c>
      <c s="34" t="s">
        <v>8779</v>
      </c>
      <c s="35" t="s">
        <v>5</v>
      </c>
      <c s="6" t="s">
        <v>8780</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8781</v>
      </c>
    </row>
    <row r="72" spans="1:16" ht="12.75">
      <c r="A72" t="s">
        <v>49</v>
      </c>
      <c s="34" t="s">
        <v>65</v>
      </c>
      <c s="34" t="s">
        <v>3310</v>
      </c>
      <c s="35" t="s">
        <v>5</v>
      </c>
      <c s="6" t="s">
        <v>3311</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8782</v>
      </c>
    </row>
    <row r="76" spans="1:16" ht="12.75">
      <c r="A76" t="s">
        <v>49</v>
      </c>
      <c s="34" t="s">
        <v>69</v>
      </c>
      <c s="34" t="s">
        <v>5372</v>
      </c>
      <c s="35" t="s">
        <v>5</v>
      </c>
      <c s="6" t="s">
        <v>5373</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8783</v>
      </c>
    </row>
    <row r="80" spans="1:16" ht="12.75">
      <c r="A80" t="s">
        <v>49</v>
      </c>
      <c s="34" t="s">
        <v>72</v>
      </c>
      <c s="34" t="s">
        <v>4666</v>
      </c>
      <c s="35" t="s">
        <v>5</v>
      </c>
      <c s="6" t="s">
        <v>8784</v>
      </c>
      <c s="36" t="s">
        <v>52</v>
      </c>
      <c s="37">
        <v>42</v>
      </c>
      <c s="36">
        <v>0</v>
      </c>
      <c s="36">
        <f>ROUND(G80*H80,6)</f>
      </c>
      <c r="L80" s="38">
        <v>0</v>
      </c>
      <c s="32">
        <f>ROUND(ROUND(L80,2)*ROUND(G80,3),2)</f>
      </c>
      <c s="36" t="s">
        <v>8785</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4039</v>
      </c>
      <c s="35" t="s">
        <v>5</v>
      </c>
      <c s="6" t="s">
        <v>4040</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8786</v>
      </c>
    </row>
    <row r="88" spans="1:16" ht="12.75">
      <c r="A88" t="s">
        <v>49</v>
      </c>
      <c s="34" t="s">
        <v>82</v>
      </c>
      <c s="34" t="s">
        <v>4577</v>
      </c>
      <c s="35" t="s">
        <v>5</v>
      </c>
      <c s="6" t="s">
        <v>4578</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8787</v>
      </c>
    </row>
    <row r="92" spans="1:16" ht="12.75">
      <c r="A92" t="s">
        <v>49</v>
      </c>
      <c s="34" t="s">
        <v>86</v>
      </c>
      <c s="34" t="s">
        <v>3552</v>
      </c>
      <c s="35" t="s">
        <v>5</v>
      </c>
      <c s="6" t="s">
        <v>3553</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8788</v>
      </c>
    </row>
    <row r="96" spans="1:16" ht="12.75">
      <c r="A96" t="s">
        <v>49</v>
      </c>
      <c s="34" t="s">
        <v>90</v>
      </c>
      <c s="34" t="s">
        <v>3327</v>
      </c>
      <c s="35" t="s">
        <v>5</v>
      </c>
      <c s="6" t="s">
        <v>3328</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5371</v>
      </c>
    </row>
    <row r="100" spans="1:16" ht="12.75">
      <c r="A100" t="s">
        <v>49</v>
      </c>
      <c s="34" t="s">
        <v>94</v>
      </c>
      <c s="34" t="s">
        <v>6627</v>
      </c>
      <c s="35" t="s">
        <v>5</v>
      </c>
      <c s="6" t="s">
        <v>6628</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8789</v>
      </c>
    </row>
    <row r="104" spans="1:16" ht="12.75">
      <c r="A104" t="s">
        <v>49</v>
      </c>
      <c s="34" t="s">
        <v>98</v>
      </c>
      <c s="34" t="s">
        <v>4682</v>
      </c>
      <c s="35" t="s">
        <v>5</v>
      </c>
      <c s="6" t="s">
        <v>4683</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8790</v>
      </c>
    </row>
    <row r="107" spans="1:5" ht="25.5">
      <c r="A107" t="s">
        <v>56</v>
      </c>
      <c r="E107" s="39" t="s">
        <v>8791</v>
      </c>
    </row>
    <row r="108" spans="1:16" ht="12.75">
      <c r="A108" t="s">
        <v>49</v>
      </c>
      <c s="34" t="s">
        <v>103</v>
      </c>
      <c s="34" t="s">
        <v>8792</v>
      </c>
      <c s="35" t="s">
        <v>5</v>
      </c>
      <c s="6" t="s">
        <v>8793</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8794</v>
      </c>
    </row>
    <row r="112" spans="1:16" ht="12.75">
      <c r="A112" t="s">
        <v>49</v>
      </c>
      <c s="34" t="s">
        <v>106</v>
      </c>
      <c s="34" t="s">
        <v>3320</v>
      </c>
      <c s="35" t="s">
        <v>5</v>
      </c>
      <c s="6" t="s">
        <v>3556</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8795</v>
      </c>
    </row>
    <row r="116" spans="1:16" ht="25.5">
      <c r="A116" t="s">
        <v>49</v>
      </c>
      <c s="34" t="s">
        <v>110</v>
      </c>
      <c s="34" t="s">
        <v>3531</v>
      </c>
      <c s="35" t="s">
        <v>3532</v>
      </c>
      <c s="6" t="s">
        <v>4184</v>
      </c>
      <c s="36" t="s">
        <v>2833</v>
      </c>
      <c s="37">
        <v>61626.5</v>
      </c>
      <c s="36">
        <v>0</v>
      </c>
      <c s="36">
        <f>ROUND(G116*H116,6)</f>
      </c>
      <c r="L116" s="38">
        <v>0</v>
      </c>
      <c s="32">
        <f>ROUND(ROUND(L116,2)*ROUND(G116,3),2)</f>
      </c>
      <c s="36" t="s">
        <v>8785</v>
      </c>
      <c>
        <f>(M116*21)/100</f>
      </c>
      <c t="s">
        <v>27</v>
      </c>
    </row>
    <row r="117" spans="1:5" ht="12.75">
      <c r="A117" s="35" t="s">
        <v>54</v>
      </c>
      <c r="E117" s="39" t="s">
        <v>2839</v>
      </c>
    </row>
    <row r="118" spans="1:5" ht="12.75">
      <c r="A118" s="35" t="s">
        <v>55</v>
      </c>
      <c r="E118" s="40" t="s">
        <v>5</v>
      </c>
    </row>
    <row r="119" spans="1:5" ht="165.75">
      <c r="A119" t="s">
        <v>56</v>
      </c>
      <c r="E119" s="39" t="s">
        <v>2835</v>
      </c>
    </row>
    <row r="120" spans="1:16" ht="12.75">
      <c r="A120" t="s">
        <v>49</v>
      </c>
      <c s="34" t="s">
        <v>113</v>
      </c>
      <c s="34" t="s">
        <v>686</v>
      </c>
      <c s="35" t="s">
        <v>5</v>
      </c>
      <c s="6" t="s">
        <v>8796</v>
      </c>
      <c s="36" t="s">
        <v>80</v>
      </c>
      <c s="37">
        <v>1</v>
      </c>
      <c s="36">
        <v>0</v>
      </c>
      <c s="36">
        <f>ROUND(G120*H120,6)</f>
      </c>
      <c r="L120" s="38">
        <v>0</v>
      </c>
      <c s="32">
        <f>ROUND(ROUND(L120,2)*ROUND(G120,3),2)</f>
      </c>
      <c s="36" t="s">
        <v>8785</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8724</v>
      </c>
      <c s="35" t="s">
        <v>8725</v>
      </c>
      <c s="6" t="s">
        <v>8797</v>
      </c>
      <c s="36" t="s">
        <v>2833</v>
      </c>
      <c s="37">
        <v>12.661</v>
      </c>
      <c s="36">
        <v>0</v>
      </c>
      <c s="36">
        <f>ROUND(G124*H124,6)</f>
      </c>
      <c r="L124" s="38">
        <v>0</v>
      </c>
      <c s="32">
        <f>ROUND(ROUND(L124,2)*ROUND(G124,3),2)</f>
      </c>
      <c s="36" t="s">
        <v>8785</v>
      </c>
      <c>
        <f>(M124*21)/100</f>
      </c>
      <c t="s">
        <v>27</v>
      </c>
    </row>
    <row r="125" spans="1:5" ht="12.75">
      <c r="A125" s="35" t="s">
        <v>54</v>
      </c>
      <c r="E125" s="39" t="s">
        <v>2839</v>
      </c>
    </row>
    <row r="126" spans="1:5" ht="12.75">
      <c r="A126" s="35" t="s">
        <v>55</v>
      </c>
      <c r="E126" s="40" t="s">
        <v>5</v>
      </c>
    </row>
    <row r="127" spans="1:5" ht="165.75">
      <c r="A127" t="s">
        <v>56</v>
      </c>
      <c r="E127" s="39" t="s">
        <v>2835</v>
      </c>
    </row>
    <row r="128" spans="1:16" ht="12.75">
      <c r="A128" t="s">
        <v>49</v>
      </c>
      <c s="34" t="s">
        <v>121</v>
      </c>
      <c s="34" t="s">
        <v>683</v>
      </c>
      <c s="35" t="s">
        <v>5</v>
      </c>
      <c s="6" t="s">
        <v>8798</v>
      </c>
      <c s="36" t="s">
        <v>80</v>
      </c>
      <c s="37">
        <v>1</v>
      </c>
      <c s="36">
        <v>0</v>
      </c>
      <c s="36">
        <f>ROUND(G128*H128,6)</f>
      </c>
      <c r="L128" s="38">
        <v>0</v>
      </c>
      <c s="32">
        <f>ROUND(ROUND(L128,2)*ROUND(G128,3),2)</f>
      </c>
      <c s="36" t="s">
        <v>8785</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