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<sst xmlns="http://schemas.openxmlformats.org/spreadsheetml/2006/main" count="75819" uniqueCount="12380">
  <si>
    <t>Aspe</t>
  </si>
  <si>
    <t>Rekapitulace ceny</t>
  </si>
  <si>
    <t>5113720005_Zm20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</si>
  <si>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</si>
  <si>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</si>
  <si>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</si>
  <si>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</si>
  <si>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</si>
  <si>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</si>
  <si>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</si>
  <si>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</si>
  <si>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</si>
  <si>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</si>
  <si>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</si>
  <si>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</si>
  <si>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</si>
  <si>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</si>
  <si>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</si>
  <si>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</si>
  <si>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</si>
  <si>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</si>
  <si>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</si>
  <si>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</si>
  <si>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</si>
  <si>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</si>
  <si>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</si>
  <si>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</si>
  <si>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</si>
  <si>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</si>
  <si>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</si>
  <si>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</si>
  <si>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</si>
  <si>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</si>
  <si>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</si>
  <si>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</si>
  <si>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</si>
  <si>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</si>
  <si>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</si>
  <si>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</si>
  <si>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</si>
  <si>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</si>
  <si>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</si>
  <si>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</si>
  <si>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</si>
  <si>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</si>
  <si>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</si>
  <si>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</si>
  <si>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</si>
  <si>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</si>
  <si>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</si>
  <si>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</si>
  <si>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</si>
  <si>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</si>
  <si>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</si>
  <si>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</si>
  <si>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</si>
  <si>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</si>
  <si>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</si>
  <si>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</si>
  <si>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</si>
  <si>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</si>
  <si>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</si>
  <si>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</si>
  <si>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</si>
  <si>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</si>
  <si>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</si>
  <si>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</si>
  <si>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</si>
  <si>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</si>
  <si>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</si>
  <si>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</si>
  <si>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</si>
  <si>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</si>
  <si>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</si>
  <si>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</si>
  <si>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</si>
  <si>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</si>
  <si>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</si>
  <si>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</si>
  <si>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</si>
  <si>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</si>
  <si>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</si>
  <si>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</si>
  <si>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</si>
  <si>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</si>
  <si>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</si>
  <si>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</si>
  <si>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</si>
  <si>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</si>
  <si>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</si>
  <si>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</si>
  <si>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</si>
  <si>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</si>
  <si>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</si>
  <si>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</si>
  <si>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</si>
  <si>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</si>
  <si>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</si>
  <si>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</si>
  <si>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</si>
  <si>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</si>
  <si>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</si>
  <si>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</si>
  <si>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</si>
  <si>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</si>
  <si>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</si>
  <si>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</si>
  <si>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</si>
  <si>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</si>
  <si>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</si>
  <si>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</si>
  <si>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</si>
  <si>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</si>
  <si>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</si>
  <si>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</si>
  <si>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</si>
  <si>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</si>
  <si>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</si>
  <si>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</si>
  <si>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</si>
  <si>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</si>
  <si>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</si>
  <si>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</si>
  <si>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</si>
  <si>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</si>
  <si>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</si>
  <si>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</si>
  <si>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</si>
  <si>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</si>
  <si>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</si>
  <si>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</si>
  <si>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</si>
  <si>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</si>
  <si>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</si>
  <si>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</si>
  <si>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</si>
  <si>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</si>
  <si>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</si>
  <si>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</si>
  <si>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</si>
  <si>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</si>
  <si>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</si>
  <si>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</si>
  <si>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</si>
  <si>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</si>
  <si>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</si>
  <si>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</si>
  <si>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</si>
  <si>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</si>
  <si>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140,055=140.055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</si>
  <si>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</si>
  <si>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</si>
  <si>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</si>
  <si>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</si>
  <si>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</si>
  <si>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</si>
  <si>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</si>
  <si>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878,240=878.240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</si>
  <si>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</si>
  <si>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</si>
  <si>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</si>
  <si>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</si>
  <si>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</si>
  <si>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</si>
  <si>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</si>
  <si>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</si>
  <si>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</si>
  <si>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</si>
  <si>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</si>
  <si>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</si>
  <si>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</si>
  <si>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</si>
  <si>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</si>
  <si>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</si>
  <si>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</si>
  <si>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</si>
  <si>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</si>
  <si>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</si>
  <si>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</si>
  <si>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</si>
  <si>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</si>
  <si>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</si>
  <si>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</si>
  <si>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</si>
  <si>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</si>
  <si>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</si>
  <si>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</si>
  <si>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</si>
  <si>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</si>
  <si>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</si>
  <si>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</si>
  <si>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</si>
  <si>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</si>
  <si>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</si>
  <si>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</si>
  <si>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</si>
  <si>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</si>
  <si>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</si>
  <si>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</si>
  <si>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</si>
  <si>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</si>
  <si>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</si>
  <si>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</si>
  <si>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</si>
  <si>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</si>
  <si>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</si>
  <si>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</si>
  <si>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</si>
  <si>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</si>
  <si>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</si>
  <si>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</si>
  <si>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</si>
  <si>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</si>
  <si>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</si>
  <si>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</si>
  <si>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</si>
  <si>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</si>
  <si>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</si>
  <si>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</si>
  <si>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</si>
  <si>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</si>
  <si>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</si>
  <si>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</si>
  <si>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</si>
  <si>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</si>
  <si>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</si>
  <si>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</si>
  <si>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</si>
  <si>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</si>
  <si>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</si>
  <si>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</si>
  <si>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</si>
  <si>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</si>
  <si>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</si>
  <si>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</si>
  <si>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</si>
  <si>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</si>
  <si>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</si>
  <si>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</si>
  <si>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</si>
  <si>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</si>
  <si>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</si>
  <si>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</si>
  <si>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</si>
  <si>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</si>
  <si>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</si>
  <si>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</si>
  <si>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</si>
  <si>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</si>
  <si>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</si>
  <si>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</si>
  <si>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</si>
  <si>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</si>
  <si>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</si>
  <si>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</si>
  <si>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</si>
  <si>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</si>
  <si>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</si>
  <si>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</si>
  <si>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</si>
  <si>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</si>
  <si>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</si>
  <si>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</si>
  <si>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</si>
  <si>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</si>
  <si>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</si>
  <si>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</si>
  <si>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</si>
  <si>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</si>
  <si>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</si>
  <si>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</si>
  <si>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</si>
  <si>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</si>
  <si>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</si>
  <si>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</si>
  <si>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</si>
  <si>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</si>
  <si>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</si>
  <si>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</si>
  <si>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</si>
  <si>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</si>
  <si>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</si>
  <si>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</si>
  <si>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</si>
  <si>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</si>
  <si>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</si>
  <si>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</si>
  <si>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</si>
  <si>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</si>
  <si>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</si>
  <si>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</si>
  <si>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</si>
  <si>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</si>
  <si>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</si>
  <si>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</si>
  <si>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</si>
  <si>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</si>
  <si>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</si>
  <si>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</si>
  <si>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</si>
  <si>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</si>
  <si>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</si>
  <si>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</si>
  <si>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</si>
  <si>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</si>
  <si>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</si>
  <si>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</si>
  <si>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</si>
  <si>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</si>
  <si>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</si>
  <si>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</si>
  <si>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</si>
  <si>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</si>
  <si>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</si>
  <si>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</si>
  <si>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</si>
  <si>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</si>
  <si>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</si>
  <si>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</si>
  <si>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</si>
  <si>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</si>
  <si>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</si>
  <si>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</si>
  <si>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</si>
  <si>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</si>
  <si>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</si>
  <si>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</si>
  <si>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</si>
  <si>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</si>
  <si>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</si>
  <si>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</si>
  <si>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</si>
  <si>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</si>
  <si>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</si>
  <si>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</si>
  <si>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</si>
  <si>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</si>
  <si>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</si>
  <si>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</si>
  <si>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</si>
  <si>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</si>
  <si>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</si>
  <si>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</si>
  <si>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</si>
  <si>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</si>
  <si>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</si>
  <si>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</si>
  <si>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</si>
  <si>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</si>
  <si>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</si>
  <si>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</si>
  <si>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</si>
  <si>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</si>
  <si>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</si>
  <si>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</si>
  <si>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</si>
  <si>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</si>
  <si>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</si>
  <si>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</si>
  <si>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</si>
  <si>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</si>
  <si>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</si>
  <si>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</si>
  <si>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</si>
  <si>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</si>
  <si>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</si>
  <si>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</si>
  <si>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</si>
  <si>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</si>
  <si>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</si>
  <si>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</si>
  <si>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</si>
  <si>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</si>
  <si>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</si>
  <si>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</si>
  <si>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</si>
  <si>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</si>
  <si>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</si>
  <si>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</si>
  <si>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</si>
  <si>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</si>
  <si>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</si>
  <si>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</si>
  <si>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</si>
  <si>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</si>
  <si>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</si>
  <si>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</si>
  <si>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</si>
  <si>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</si>
  <si>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</si>
  <si>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</si>
  <si>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</si>
  <si>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</si>
  <si>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</si>
  <si>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</si>
  <si>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</si>
  <si>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</si>
  <si>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</si>
  <si>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</si>
  <si>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</si>
  <si>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</si>
  <si>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</si>
  <si>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</si>
  <si>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</si>
  <si>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</si>
  <si>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</si>
  <si>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</si>
  <si>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</si>
  <si>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</si>
  <si>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</si>
  <si>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</si>
  <si>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</si>
  <si>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</si>
  <si>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</si>
  <si>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</si>
  <si>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</si>
  <si>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</si>
  <si>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</si>
  <si>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</si>
  <si>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</si>
  <si>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</si>
  <si>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</si>
  <si>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</si>
  <si>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</si>
  <si>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</si>
  <si>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</si>
  <si>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</si>
  <si>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</si>
  <si>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</si>
  <si>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</si>
  <si>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</si>
  <si>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</si>
  <si>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</si>
  <si>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</si>
  <si>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</si>
  <si>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</si>
  <si>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</si>
  <si>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</si>
  <si>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</si>
  <si>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</si>
  <si>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</si>
  <si>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</si>
  <si>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</si>
  <si>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</si>
  <si>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</si>
  <si>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</si>
  <si>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</si>
  <si>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</si>
  <si>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</si>
  <si>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</si>
  <si>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1092,240=1 092.240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</si>
  <si>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</si>
  <si>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</si>
  <si>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</si>
  <si>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</si>
  <si>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</si>
  <si>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</si>
  <si>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</si>
  <si>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</si>
  <si>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</si>
  <si>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</si>
  <si>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</si>
  <si>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</si>
  <si>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</si>
  <si>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</si>
  <si>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</si>
  <si>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</si>
  <si>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</si>
  <si>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</si>
  <si>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</si>
  <si>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</si>
  <si>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</si>
  <si>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</si>
  <si>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</si>
  <si>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</si>
  <si>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</si>
  <si>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</si>
  <si>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</si>
  <si>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</si>
  <si>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</si>
  <si>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</si>
  <si>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</si>
  <si>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</si>
  <si>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</si>
  <si>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</si>
  <si>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</si>
  <si>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</si>
  <si>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</si>
  <si>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</si>
  <si>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</si>
  <si>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</si>
  <si>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</si>
  <si>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</si>
  <si>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</si>
  <si>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</si>
  <si>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</si>
  <si>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</si>
  <si>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</si>
  <si>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</si>
  <si>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</si>
  <si>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</si>
  <si>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</si>
  <si>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</si>
  <si>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</si>
  <si>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</si>
  <si>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</si>
  <si>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</si>
  <si>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</si>
  <si>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</si>
  <si>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</si>
  <si>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</si>
  <si>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</si>
  <si>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</si>
  <si>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</si>
  <si>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</si>
  <si>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</si>
  <si>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</si>
  <si>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</si>
  <si>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</si>
  <si>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</si>
  <si>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</si>
  <si>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</si>
  <si>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</si>
  <si>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</si>
  <si>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</si>
  <si>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</si>
  <si>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</si>
  <si>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</si>
  <si>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</si>
  <si>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</si>
  <si>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</si>
  <si>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</si>
  <si>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</si>
  <si>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</si>
  <si>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</si>
  <si>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</si>
  <si>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</si>
  <si>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</si>
  <si>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</si>
  <si>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</si>
  <si>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</si>
  <si>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</si>
  <si>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</si>
  <si>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</si>
  <si>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</si>
  <si>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</si>
  <si>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</si>
  <si>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</si>
  <si>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</si>
  <si>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</si>
  <si>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</si>
  <si>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</si>
  <si>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</si>
  <si>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</si>
  <si>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</si>
  <si>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</si>
  <si>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</si>
  <si>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</si>
  <si>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</si>
  <si>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</si>
  <si>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</si>
  <si>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</si>
  <si>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</si>
  <si>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</si>
  <si>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</si>
  <si>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</si>
  <si>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</si>
  <si>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</si>
  <si>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</si>
  <si>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</si>
  <si>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</si>
  <si>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</si>
  <si>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</si>
  <si>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</si>
  <si>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</si>
  <si>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</si>
  <si>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</si>
  <si>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</si>
  <si>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</si>
  <si>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</si>
  <si>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</si>
  <si>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</si>
  <si>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</si>
  <si>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</si>
  <si>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</si>
  <si>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</si>
  <si>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</si>
  <si>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</si>
  <si>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</si>
  <si>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</si>
  <si>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</si>
  <si>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</si>
  <si>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</si>
  <si>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</si>
  <si>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</si>
  <si>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</si>
  <si>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</si>
  <si>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</si>
  <si>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</si>
  <si>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</si>
  <si>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</si>
  <si>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</si>
  <si>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</si>
  <si>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</si>
  <si>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</si>
  <si>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</si>
  <si>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</si>
  <si>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</si>
  <si>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</si>
  <si>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</si>
  <si>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</si>
  <si>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</si>
  <si>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</si>
  <si>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</si>
  <si>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</si>
  <si>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</si>
  <si>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</si>
  <si>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</si>
  <si>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</si>
  <si>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</si>
  <si>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</si>
  <si>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</si>
  <si>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</si>
  <si>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</si>
  <si>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</si>
  <si>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</si>
  <si>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</si>
  <si>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</si>
  <si>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</si>
  <si>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</si>
  <si>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</si>
  <si>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</si>
  <si>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</si>
  <si>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</si>
  <si>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</si>
  <si>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</si>
  <si>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</si>
  <si>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</si>
  <si>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</si>
  <si>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</si>
  <si>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</si>
  <si>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</si>
  <si>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</si>
  <si>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</si>
  <si>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</si>
  <si>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</si>
  <si>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</si>
  <si>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</si>
  <si>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</si>
  <si>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</si>
  <si>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</si>
  <si>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</si>
  <si>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</si>
  <si>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</si>
  <si>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</si>
  <si>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</si>
  <si>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</si>
  <si>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</si>
  <si>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</si>
  <si>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</si>
  <si>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</si>
  <si>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</si>
  <si>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</si>
  <si>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</si>
  <si>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</si>
  <si>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</si>
  <si>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</si>
  <si>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</si>
  <si>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</si>
  <si>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</si>
  <si>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</si>
  <si>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</si>
  <si>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</si>
  <si>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</si>
  <si>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</si>
  <si>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</si>
  <si>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</si>
  <si>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</si>
  <si>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</si>
  <si>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</si>
  <si>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</si>
  <si>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</si>
  <si>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</si>
  <si>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</si>
  <si>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</si>
  <si>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</si>
  <si>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</si>
  <si>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</si>
  <si>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</si>
  <si>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</si>
  <si>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</si>
  <si>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</si>
  <si>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</si>
  <si>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</si>
  <si>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</si>
  <si>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</si>
  <si>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</si>
  <si>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</si>
  <si>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</si>
  <si>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</si>
  <si>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</si>
  <si>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</si>
  <si>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</si>
  <si>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</si>
  <si>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</si>
  <si>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</si>
  <si>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</si>
  <si>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</si>
  <si>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</si>
  <si>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</si>
  <si>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</si>
  <si>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</si>
  <si>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</si>
  <si>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</si>
  <si>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</si>
  <si>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</si>
  <si>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</si>
  <si>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</si>
  <si>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</si>
  <si>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</si>
  <si>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</si>
  <si>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</si>
  <si>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</si>
  <si>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</si>
  <si>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</si>
  <si>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</si>
  <si>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</si>
  <si>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</si>
  <si>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</si>
  <si>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</si>
  <si>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</si>
  <si>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</si>
  <si>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</si>
  <si>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</si>
  <si>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</si>
  <si>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</si>
  <si>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</si>
  <si>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</si>
  <si>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</si>
  <si>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</si>
  <si>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</si>
  <si>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</si>
  <si>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</si>
  <si>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</si>
  <si>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</si>
  <si>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</si>
  <si>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</si>
  <si>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</si>
  <si>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</si>
  <si>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</si>
  <si>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</si>
  <si>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</si>
  <si>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</si>
  <si>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</si>
  <si>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</si>
  <si>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</si>
  <si>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</si>
  <si>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</si>
  <si>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</si>
  <si>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</si>
  <si>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</si>
  <si>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</si>
  <si>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</si>
  <si>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</si>
  <si>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</si>
  <si>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</si>
  <si>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</si>
  <si>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</si>
  <si>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</si>
  <si>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</si>
  <si>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</si>
  <si>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</si>
  <si>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</si>
  <si>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</si>
  <si>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</si>
  <si>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</si>
  <si>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</si>
  <si>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</si>
  <si>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</si>
  <si>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</si>
  <si>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</si>
  <si>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</si>
  <si>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</si>
  <si>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</si>
  <si>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</si>
  <si>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</si>
  <si>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</si>
  <si>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</si>
  <si>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</si>
  <si>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</si>
  <si>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</si>
  <si>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</si>
  <si>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</si>
  <si>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</si>
  <si>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</si>
  <si>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</si>
  <si>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</si>
  <si>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</si>
  <si>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</si>
  <si>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</si>
  <si>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</si>
  <si>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</si>
  <si>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</si>
  <si>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</si>
  <si>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</si>
  <si>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</si>
  <si>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</si>
  <si>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</si>
  <si>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</si>
  <si>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</si>
  <si>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</si>
  <si>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</si>
  <si>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</si>
  <si>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</si>
  <si>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</si>
  <si>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</si>
  <si>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</si>
  <si>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</si>
  <si>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</si>
  <si>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</si>
  <si>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</si>
  <si>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</si>
  <si>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</si>
  <si>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</si>
  <si>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</si>
  <si>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</si>
  <si>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</si>
  <si>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</si>
  <si>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</si>
  <si>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</si>
  <si>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</si>
  <si>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</si>
  <si>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</si>
  <si>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</si>
  <si>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</si>
  <si>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</si>
  <si>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</si>
  <si>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</si>
  <si>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</si>
  <si>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</si>
  <si>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</si>
  <si>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</si>
  <si>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</si>
  <si>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</si>
  <si>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</si>
  <si>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</si>
  <si>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</si>
  <si>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</si>
  <si>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</si>
  <si>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</si>
  <si>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</si>
  <si>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</si>
  <si>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</si>
  <si>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</si>
  <si>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</si>
  <si>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</si>
  <si>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</si>
  <si>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</si>
  <si>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</si>
  <si>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</si>
  <si>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</si>
  <si>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</si>
  <si>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</si>
  <si>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</si>
  <si>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</si>
  <si>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</si>
  <si>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</si>
  <si>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</si>
  <si>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</si>
  <si>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</si>
  <si>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</si>
  <si>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</si>
  <si>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</si>
  <si>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</si>
  <si>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</si>
  <si>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</si>
  <si>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</si>
  <si>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</si>
  <si>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</si>
  <si>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</si>
  <si>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</si>
  <si>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</si>
  <si>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</si>
  <si>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</si>
  <si>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</si>
  <si>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</si>
  <si>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</si>
  <si>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</si>
  <si>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</si>
  <si>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</si>
  <si>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</si>
  <si>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</si>
  <si>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</si>
  <si>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</si>
  <si>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</si>
  <si>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</si>
  <si>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</si>
  <si>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</si>
  <si>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</si>
  <si>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</si>
  <si>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</si>
  <si>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</si>
  <si>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</si>
  <si>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</si>
  <si>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</si>
  <si>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</si>
  <si>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</si>
  <si>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</si>
  <si>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</si>
  <si>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</si>
  <si>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</si>
  <si>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</si>
  <si>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</si>
  <si>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</si>
  <si>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</si>
  <si>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</si>
  <si>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</si>
  <si>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</si>
  <si>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</si>
  <si>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</si>
  <si>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</si>
  <si>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</si>
  <si>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</si>
  <si>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</si>
  <si>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</si>
  <si>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</si>
  <si>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</si>
  <si>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</si>
  <si>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</si>
  <si>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</si>
  <si>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</si>
  <si>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</si>
  <si>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</si>
  <si>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</si>
  <si>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</si>
  <si>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</si>
  <si>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</si>
  <si>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</si>
  <si>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</si>
  <si>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</si>
  <si>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</si>
  <si>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</si>
  <si>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</si>
  <si>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</si>
  <si>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</si>
  <si>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</si>
  <si>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</si>
  <si>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</si>
  <si>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</si>
  <si>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</si>
  <si>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</si>
  <si>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</si>
  <si>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</si>
  <si>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</si>
  <si>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</si>
  <si>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</si>
  <si>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</si>
  <si>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</si>
  <si>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</si>
  <si>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</si>
  <si>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</si>
  <si>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</si>
  <si>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</si>
  <si>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</si>
  <si>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</si>
  <si>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</si>
  <si>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</si>
  <si>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</si>
  <si>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</si>
  <si>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</si>
  <si>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</si>
  <si>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</si>
  <si>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</si>
  <si>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</si>
  <si>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</si>
  <si>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</si>
  <si>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</si>
  <si>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</si>
  <si>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</si>
  <si>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</si>
  <si>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</si>
  <si>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</si>
  <si>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</si>
  <si>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</si>
  <si>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</si>
  <si>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</si>
  <si>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</si>
  <si>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</si>
  <si>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</si>
  <si>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</si>
  <si>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</si>
  <si>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</si>
  <si>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</si>
  <si>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</si>
  <si>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</si>
  <si>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</si>
  <si>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</si>
  <si>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</si>
  <si>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</si>
  <si>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</si>
  <si>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</si>
  <si>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</si>
  <si>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</si>
  <si>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</si>
  <si>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</si>
  <si>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</si>
  <si>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</si>
  <si>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</si>
  <si>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</si>
  <si>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</si>
  <si>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</si>
  <si>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</si>
  <si>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</si>
  <si>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</si>
  <si>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</si>
  <si>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</si>
  <si>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</si>
  <si>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</si>
  <si>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</si>
  <si>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</si>
  <si>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</si>
  <si>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</si>
  <si>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</si>
  <si>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</si>
  <si>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</si>
  <si>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</si>
  <si>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</si>
  <si>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</si>
  <si>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</si>
  <si>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</si>
  <si>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</si>
  <si>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</si>
  <si>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</si>
  <si>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</si>
  <si>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</si>
  <si>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</si>
  <si>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</si>
  <si>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</si>
  <si>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</si>
  <si>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</si>
  <si>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</si>
  <si>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</si>
  <si>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</si>
  <si>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</si>
  <si>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</si>
  <si>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</si>
  <si>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</si>
  <si>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</si>
  <si>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</si>
  <si>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</si>
  <si>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</si>
  <si>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</si>
  <si>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</si>
  <si>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</si>
  <si>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</si>
  <si>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</si>
  <si>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</si>
  <si>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</si>
  <si>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</si>
  <si>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</si>
  <si>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</si>
  <si>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</si>
  <si>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</si>
  <si>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</si>
  <si>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</si>
  <si>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</si>
  <si>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</si>
  <si>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</si>
  <si>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</si>
  <si>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</si>
  <si>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</si>
  <si>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</si>
  <si>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</si>
  <si>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</si>
  <si>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</si>
  <si>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</si>
  <si>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</si>
  <si>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</si>
  <si>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</si>
  <si>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</si>
  <si>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</si>
  <si>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</si>
  <si>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</si>
  <si>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</si>
  <si>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</si>
  <si>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</si>
  <si>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</si>
  <si>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</si>
  <si>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</si>
  <si>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</si>
  <si>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</si>
  <si>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</si>
  <si>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</si>
  <si>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</si>
  <si>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</si>
  <si>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</si>
  <si>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</si>
  <si>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</si>
  <si>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</si>
  <si>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</si>
  <si>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</si>
  <si>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</si>
  <si>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</si>
  <si>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</si>
  <si>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</si>
  <si>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</si>
  <si>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</si>
  <si>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</si>
  <si>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</si>
  <si>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</si>
  <si>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</si>
  <si>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</si>
  <si>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</si>
  <si>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</si>
  <si>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</si>
  <si>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</si>
  <si>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</si>
  <si>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</si>
  <si>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</si>
  <si>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</si>
  <si>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</si>
  <si>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</si>
  <si>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</si>
  <si>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</si>
  <si>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</si>
  <si>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</si>
  <si>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</si>
  <si>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</si>
  <si>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</si>
  <si>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</si>
  <si>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</si>
  <si>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</si>
  <si>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</si>
  <si>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</si>
  <si>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</si>
  <si>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</si>
  <si>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</si>
  <si>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</si>
  <si>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</si>
  <si>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</si>
  <si>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</si>
  <si>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</si>
  <si>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</si>
  <si>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</si>
  <si>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</si>
  <si>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</si>
  <si>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</si>
  <si>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</si>
  <si>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</si>
  <si>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</si>
  <si>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</si>
  <si>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</si>
  <si>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</si>
  <si>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</si>
  <si>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</si>
  <si>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</si>
  <si>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</si>
  <si>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</si>
  <si>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</si>
  <si>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</si>
  <si>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</si>
  <si>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</si>
  <si>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</si>
  <si>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</si>
  <si>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</si>
  <si>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</si>
  <si>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</si>
  <si>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</si>
  <si>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</si>
  <si>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</si>
  <si>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</si>
  <si>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</si>
  <si>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</si>
  <si>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</si>
  <si>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</si>
  <si>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</si>
  <si>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</si>
  <si>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</si>
  <si>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</si>
  <si>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</si>
  <si>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</si>
  <si>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</si>
  <si>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</si>
  <si>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</si>
  <si>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</si>
  <si>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</si>
  <si>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</si>
  <si>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</si>
  <si>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</si>
  <si>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</si>
  <si>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</si>
  <si>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</si>
  <si>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</si>
  <si>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</si>
  <si>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</si>
  <si>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</si>
  <si>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</si>
  <si>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</si>
  <si>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</si>
  <si>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</si>
  <si>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</si>
  <si>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</si>
  <si>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</si>
  <si>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</si>
  <si>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</si>
  <si>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</si>
  <si>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</si>
  <si>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</si>
  <si>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</si>
  <si>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</si>
  <si>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</si>
  <si>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</si>
  <si>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</si>
  <si>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</si>
  <si>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</si>
  <si>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</si>
  <si>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</si>
  <si>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</si>
  <si>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</si>
  <si>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</si>
  <si>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</si>
  <si>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</si>
  <si>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</si>
  <si>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</si>
  <si>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</si>
  <si>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</si>
  <si>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</si>
  <si>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</si>
  <si>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</si>
  <si>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</si>
  <si>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</si>
  <si>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</si>
  <si>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</si>
  <si>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</si>
  <si>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</si>
  <si>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</si>
  <si>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</si>
  <si>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</si>
  <si>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</si>
  <si>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</si>
  <si>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</si>
  <si>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</si>
  <si>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</si>
  <si>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</si>
  <si>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</si>
  <si>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</si>
  <si>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</si>
  <si>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</si>
  <si>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</si>
  <si>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</si>
  <si>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</si>
  <si>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</si>
  <si>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</si>
  <si>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</si>
  <si>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</si>
  <si>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</si>
  <si>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</si>
  <si>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</si>
  <si>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</si>
  <si>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</si>
  <si>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</si>
  <si>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</si>
  <si>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</si>
  <si>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</si>
  <si>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</si>
  <si>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</si>
  <si>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</si>
  <si>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</si>
  <si>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</si>
  <si>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</si>
  <si>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</si>
  <si>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</si>
  <si>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</si>
  <si>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</si>
  <si>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</si>
  <si>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</si>
  <si>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</si>
  <si>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</si>
  <si>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</si>
  <si>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</si>
  <si>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</si>
  <si>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</si>
  <si>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</si>
  <si>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</si>
  <si>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</si>
  <si>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</si>
  <si>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</si>
  <si>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</si>
  <si>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</si>
  <si>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</si>
  <si>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</si>
  <si>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</si>
  <si>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</si>
  <si>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</si>
  <si>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</si>
  <si>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</si>
  <si>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</si>
  <si>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</si>
  <si>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</si>
  <si>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</si>
  <si>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</si>
  <si>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</si>
  <si>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</si>
  <si>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</si>
  <si>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</si>
  <si>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</si>
  <si>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</si>
  <si>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</si>
  <si>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</si>
  <si>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</si>
  <si>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</si>
  <si>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</si>
  <si>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</si>
  <si>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</si>
  <si>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</si>
  <si>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</si>
  <si>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</si>
  <si>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</si>
  <si>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</si>
  <si>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</si>
  <si>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</si>
  <si>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</si>
  <si>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</si>
  <si>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</si>
  <si>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</si>
  <si>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</si>
  <si>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</si>
  <si>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</si>
  <si>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</si>
  <si>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</si>
  <si>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</si>
  <si>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</si>
  <si>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</si>
  <si>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</si>
  <si>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</si>
  <si>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</si>
  <si>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</si>
  <si>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</si>
  <si>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</si>
  <si>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</si>
  <si>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</si>
  <si>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</si>
  <si>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</si>
  <si>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</si>
  <si>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</si>
  <si>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</si>
  <si>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</si>
  <si>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</si>
  <si>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</si>
  <si>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</si>
  <si>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</si>
  <si>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</si>
  <si>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</si>
  <si>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</si>
  <si>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</si>
  <si>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</si>
  <si>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</si>
  <si>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</si>
  <si>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</si>
  <si>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</si>
  <si>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</si>
  <si>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</si>
  <si>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</si>
  <si>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</si>
  <si>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</si>
  <si>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</si>
  <si>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</si>
  <si>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</si>
  <si>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</si>
  <si>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</si>
  <si>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</si>
  <si>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</si>
  <si>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</si>
  <si>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</si>
  <si>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</si>
  <si>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</si>
  <si>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</si>
  <si>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</si>
  <si>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</si>
  <si>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</si>
  <si>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</si>
  <si>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</si>
  <si>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</si>
  <si>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</si>
  <si>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</si>
  <si>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</si>
  <si>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</si>
  <si>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</si>
  <si>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</si>
  <si>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</si>
  <si>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</si>
  <si>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</si>
  <si>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</si>
  <si>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</si>
  <si>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</si>
  <si>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</si>
  <si>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</si>
  <si>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</si>
  <si>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</si>
  <si>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</si>
  <si>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</si>
  <si>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</si>
  <si>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</si>
  <si>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</si>
  <si>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</si>
  <si>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</si>
  <si>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</si>
  <si>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</si>
  <si>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</si>
  <si>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</si>
  <si>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</si>
  <si>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</si>
  <si>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</si>
  <si>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</si>
  <si>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</si>
  <si>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</si>
  <si>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</si>
  <si>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</si>
  <si>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</si>
  <si>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</si>
  <si>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</si>
  <si>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</si>
  <si>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</si>
  <si>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</si>
  <si>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</si>
  <si>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</si>
  <si>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</si>
  <si>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</si>
  <si>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</si>
  <si>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</si>
  <si>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</si>
  <si>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</si>
  <si>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</si>
  <si>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</si>
  <si>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</si>
  <si>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</si>
  <si>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</si>
  <si>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</si>
  <si>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</si>
  <si>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</si>
  <si>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</si>
  <si>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</si>
  <si>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</si>
  <si>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</si>
  <si>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</si>
  <si>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</si>
  <si>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</si>
  <si>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</si>
  <si>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</si>
  <si>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</si>
  <si>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</si>
  <si>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</si>
  <si>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</si>
  <si>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</si>
  <si>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</si>
  <si>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</si>
  <si>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</si>
  <si>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</si>
  <si>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</si>
  <si>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</si>
  <si>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</si>
  <si>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</si>
  <si>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</si>
  <si>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</si>
  <si>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</si>
  <si>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</si>
  <si>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</si>
  <si>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</si>
  <si>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</si>
  <si>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</si>
  <si>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</si>
  <si>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</si>
  <si>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</si>
  <si>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</si>
  <si>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</si>
  <si>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</si>
  <si>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</si>
  <si>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</si>
  <si>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</si>
  <si>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</si>
  <si>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</si>
  <si>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</si>
  <si>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</si>
  <si>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</si>
  <si>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</si>
  <si>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</si>
  <si>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</si>
  <si>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</si>
  <si>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</si>
  <si>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</si>
  <si>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</si>
  <si>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</si>
  <si>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</si>
  <si>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</si>
  <si>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</si>
  <si>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</si>
  <si>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</si>
  <si>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</si>
  <si>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</si>
  <si>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</si>
  <si>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</si>
  <si>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</si>
  <si>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</si>
  <si>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</si>
  <si>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</si>
  <si>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</si>
  <si>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</si>
  <si>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</si>
  <si>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</si>
  <si>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</si>
  <si>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</si>
  <si>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</si>
  <si>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</si>
  <si>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</si>
  <si>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</si>
  <si>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</si>
  <si>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</si>
  <si>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</si>
  <si>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</si>
  <si>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</si>
  <si>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</si>
  <si>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</si>
  <si>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</si>
  <si>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</si>
  <si>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</si>
  <si>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</si>
  <si>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</si>
  <si>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</si>
  <si>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</si>
  <si>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</si>
  <si>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</si>
  <si>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</si>
  <si>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</si>
  <si>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</si>
  <si>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</si>
  <si>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</si>
  <si>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</si>
  <si>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</si>
  <si>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</si>
  <si>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</si>
  <si>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</si>
  <si>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</si>
  <si>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</si>
  <si>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</si>
  <si>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</si>
  <si>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</si>
  <si>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</si>
  <si>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</si>
  <si>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</si>
  <si>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</si>
  <si>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</si>
  <si>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</si>
  <si>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</si>
  <si>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</si>
  <si>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</si>
  <si>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</si>
  <si>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</si>
  <si>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</si>
  <si>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</si>
  <si>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</si>
  <si>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</si>
  <si>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</si>
  <si>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</si>
  <si>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</si>
  <si>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</si>
  <si>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</si>
  <si>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</si>
  <si>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</si>
  <si>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</si>
  <si>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</si>
  <si>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</si>
  <si>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</si>
  <si>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</si>
  <si>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</si>
  <si>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</si>
  <si>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</si>
  <si>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</si>
  <si>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</si>
  <si>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</si>
  <si>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</si>
  <si>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</si>
  <si>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</si>
  <si>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</si>
  <si>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</si>
  <si>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</si>
  <si>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</si>
  <si>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</si>
  <si>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</si>
  <si>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</si>
  <si>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</si>
  <si>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</si>
  <si>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</si>
  <si>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</si>
  <si>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</si>
  <si>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</si>
  <si>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</si>
  <si>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</si>
  <si>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</si>
  <si>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</si>
  <si>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</si>
  <si>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</si>
  <si>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</si>
  <si>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</si>
  <si>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</si>
  <si>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</si>
  <si>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</si>
  <si>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</si>
  <si>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</si>
  <si>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</si>
  <si>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</si>
  <si>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</si>
  <si>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</si>
  <si>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</si>
  <si>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</si>
  <si>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</si>
  <si>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</si>
  <si>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</si>
  <si>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</si>
  <si>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</si>
  <si>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</si>
  <si>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</si>
  <si>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</si>
  <si>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</si>
  <si>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</si>
  <si>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</si>
  <si>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</si>
  <si>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</si>
  <si>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</si>
  <si>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</si>
  <si>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</si>
  <si>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</si>
  <si>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</si>
  <si>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</si>
  <si>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</si>
  <si>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</si>
  <si>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</si>
  <si>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</si>
  <si>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</si>
  <si>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</si>
  <si>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</si>
  <si>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</si>
  <si>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</si>
  <si>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</si>
  <si>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</si>
  <si>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</si>
  <si>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</si>
  <si>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</si>
  <si>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</si>
  <si>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</si>
  <si>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</si>
  <si>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</si>
  <si>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</si>
  <si>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</si>
  <si>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</si>
  <si>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</si>
  <si>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</si>
  <si>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</si>
  <si>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</si>
  <si>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</si>
  <si>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</si>
  <si>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</si>
  <si>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</si>
  <si>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</si>
  <si>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</si>
  <si>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</si>
  <si>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</si>
  <si>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</si>
  <si>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</si>
  <si>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</si>
  <si>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</si>
  <si>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</si>
  <si>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</si>
  <si>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</si>
  <si>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</si>
  <si>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</si>
  <si>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</si>
  <si>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</si>
  <si>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</si>
  <si>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</si>
  <si>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</si>
  <si>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</si>
  <si>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</si>
  <si>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</si>
  <si>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</si>
  <si>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</si>
  <si>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</si>
  <si>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</si>
  <si>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</si>
  <si>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</si>
  <si>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</si>
  <si>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</si>
  <si>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</si>
  <si>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</si>
  <si>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</si>
  <si>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</si>
  <si>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</si>
  <si>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</si>
  <si>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</si>
  <si>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</si>
  <si>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</si>
  <si>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</si>
  <si>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</si>
  <si>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</si>
  <si>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</si>
  <si>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</si>
  <si>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</si>
  <si>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</si>
  <si>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</si>
  <si>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</si>
  <si>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</si>
  <si>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</si>
  <si>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</si>
  <si>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</si>
  <si>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</si>
  <si>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</si>
  <si>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</si>
  <si>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</si>
  <si>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</si>
  <si>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</si>
  <si>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</si>
  <si>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</si>
  <si>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</si>
  <si>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</si>
  <si>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</si>
  <si>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</si>
  <si>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</si>
  <si>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</si>
  <si>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</si>
  <si>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</si>
  <si>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</si>
  <si>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</si>
  <si>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</si>
  <si>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</si>
  <si>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</si>
  <si>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</si>
  <si>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</si>
  <si>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</si>
  <si>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</si>
  <si>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</si>
  <si>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</si>
  <si>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</si>
  <si>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</si>
  <si>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</si>
  <si>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</si>
  <si>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</si>
  <si>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</si>
  <si>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</si>
  <si>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</si>
  <si>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</si>
  <si>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</si>
  <si>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</si>
  <si>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</si>
  <si>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</si>
  <si>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</si>
  <si>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</si>
  <si>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</si>
  <si>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</si>
  <si>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</si>
  <si>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</si>
  <si>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</si>
  <si>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</si>
  <si>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</si>
  <si>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</si>
  <si>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</si>
  <si>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</si>
  <si>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</si>
  <si>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</si>
  <si>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</si>
  <si>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</si>
  <si>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</si>
  <si>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</si>
  <si>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</si>
  <si>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</si>
  <si>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</si>
  <si>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</si>
  <si>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</si>
  <si>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</si>
  <si>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</si>
  <si>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</si>
  <si>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</si>
  <si>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</si>
  <si>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</si>
  <si>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</si>
  <si>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</si>
  <si>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</si>
  <si>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</si>
  <si>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</si>
  <si>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</si>
  <si>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</si>
  <si>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</si>
  <si>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</si>
  <si>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</si>
  <si>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</si>
  <si>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</si>
  <si>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</si>
  <si>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</si>
  <si>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</si>
  <si>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</si>
  <si>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</si>
  <si>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</si>
  <si>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</si>
  <si>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</si>
  <si>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</si>
  <si>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</si>
  <si>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</si>
  <si>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</si>
  <si>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</si>
  <si>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</si>
  <si>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</si>
  <si>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</si>
  <si>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</si>
  <si>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</si>
  <si>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</si>
  <si>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</si>
  <si>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</si>
  <si>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</si>
  <si>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</si>
  <si>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</si>
  <si>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</si>
  <si>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</si>
  <si>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</si>
  <si>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</si>
  <si>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</si>
  <si>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</si>
  <si>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</si>
  <si>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</si>
  <si>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</si>
  <si>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</si>
  <si>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</si>
  <si>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</si>
  <si>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</si>
  <si>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</si>
  <si>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</si>
  <si>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</si>
  <si>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</si>
  <si>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</si>
  <si>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</si>
  <si>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</si>
  <si>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</si>
  <si>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</si>
  <si>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</si>
  <si>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</si>
  <si>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</si>
  <si>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</si>
  <si>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</si>
  <si>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</si>
  <si>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</si>
  <si>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</si>
  <si>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</si>
  <si>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</si>
  <si>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</si>
  <si>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</si>
  <si>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</si>
  <si>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</si>
  <si>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</si>
  <si>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</si>
  <si>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</si>
  <si>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</si>
  <si>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</si>
  <si>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</si>
  <si>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</si>
  <si>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</si>
  <si>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</si>
  <si>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</si>
  <si>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</si>
  <si>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</si>
  <si>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</si>
  <si>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</si>
  <si>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</si>
  <si>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</si>
  <si>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</si>
  <si>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</si>
  <si>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</si>
  <si>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</si>
  <si>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</si>
  <si>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</si>
  <si>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</si>
  <si>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</si>
  <si>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</si>
  <si>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</si>
  <si>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</si>
  <si>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</si>
  <si>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</si>
  <si>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</si>
  <si>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</si>
  <si>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</si>
  <si>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</si>
  <si>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</si>
  <si>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</si>
  <si>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</si>
  <si>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</si>
  <si>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</si>
  <si>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</si>
  <si>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</si>
  <si>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</si>
  <si>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</si>
  <si>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</si>
  <si>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</si>
  <si>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</si>
  <si>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</si>
  <si>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</si>
  <si>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</si>
  <si>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</si>
  <si>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</si>
  <si>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</si>
  <si>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</si>
  <si>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</si>
  <si>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</si>
  <si>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</si>
  <si>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</si>
  <si>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</si>
  <si>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</si>
  <si>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</si>
  <si>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</si>
  <si>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</si>
  <si>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</si>
  <si>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</si>
  <si>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</si>
  <si>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</si>
  <si>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</si>
  <si>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</si>
  <si>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</si>
  <si>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</si>
  <si>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</si>
  <si>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</si>
  <si>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</si>
  <si>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</si>
  <si>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</si>
  <si>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</si>
  <si>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</si>
  <si>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</si>
  <si>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</si>
  <si>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</si>
  <si>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</si>
  <si>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</si>
  <si>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</si>
  <si>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</si>
  <si>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</si>
  <si>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</si>
  <si>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</si>
  <si>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</si>
  <si>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</si>
  <si>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</si>
  <si>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</si>
  <si>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</si>
  <si>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</si>
  <si>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</si>
  <si>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</si>
  <si>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</si>
  <si>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</si>
  <si>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</si>
  <si>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</si>
  <si>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</si>
  <si>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</si>
  <si>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</si>
  <si>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</si>
  <si>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</si>
  <si>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</si>
  <si>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</si>
  <si>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</si>
  <si>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</si>
  <si>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</si>
  <si>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</si>
  <si>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</si>
  <si>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</si>
  <si>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</si>
  <si>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</si>
  <si>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</si>
  <si>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</si>
  <si>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</si>
  <si>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</si>
  <si>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</si>
  <si>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</si>
  <si>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</si>
  <si>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</si>
  <si>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</si>
  <si>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</si>
  <si>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</si>
  <si>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</si>
  <si>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</si>
  <si>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</si>
  <si>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</si>
  <si>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</si>
  <si>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</si>
  <si>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</si>
  <si>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</si>
  <si>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</si>
  <si>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</si>
  <si>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</si>
  <si>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</si>
  <si>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</si>
  <si>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</si>
  <si>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</si>
  <si>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</si>
  <si>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</si>
  <si>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</si>
  <si>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</si>
  <si>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</si>
  <si>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</si>
  <si>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</si>
  <si>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</si>
  <si>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</si>
  <si>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</si>
  <si>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</si>
  <si>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</si>
  <si>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</si>
  <si>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</si>
  <si>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</si>
  <si>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</si>
  <si>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</si>
  <si>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</si>
  <si>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</si>
  <si>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</si>
  <si>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</si>
  <si>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</si>
  <si>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</si>
  <si>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</si>
  <si>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</si>
  <si>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</si>
  <si>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</si>
  <si>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</si>
  <si>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</si>
  <si>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</si>
  <si>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</si>
  <si>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</si>
  <si>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</si>
  <si>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</si>
  <si>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</si>
  <si>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</si>
  <si>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</si>
  <si>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</si>
  <si>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</si>
  <si>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</si>
  <si>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</si>
  <si>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</si>
  <si>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</si>
  <si>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</si>
  <si>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</si>
  <si>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</si>
  <si>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</si>
  <si>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</si>
  <si>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</si>
  <si>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</si>
  <si>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</si>
  <si>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</si>
  <si>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</si>
  <si>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</si>
  <si>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</si>
  <si>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</si>
  <si>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</si>
  <si>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</si>
  <si>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</si>
  <si>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</si>
  <si>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</si>
  <si>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</si>
  <si>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</si>
  <si>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</si>
  <si>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</si>
  <si>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</si>
  <si>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</si>
  <si>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</si>
  <si>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</si>
  <si>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</si>
  <si>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</si>
  <si>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</si>
  <si>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</si>
  <si>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</si>
  <si>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</si>
  <si>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</si>
  <si>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</si>
  <si>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</si>
  <si>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</si>
  <si>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</si>
  <si>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</si>
  <si>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</si>
  <si>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</si>
  <si>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</si>
  <si>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</si>
  <si>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</si>
  <si>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</si>
  <si>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</si>
  <si>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</si>
  <si>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</si>
  <si>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</si>
  <si>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</si>
  <si>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</si>
  <si>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</si>
  <si>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</si>
  <si>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</si>
  <si>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</si>
  <si>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</si>
  <si>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</si>
  <si>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</si>
  <si>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</si>
  <si>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</si>
  <si>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</si>
  <si>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</si>
  <si>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</si>
  <si>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</si>
  <si>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</si>
  <si>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</si>
  <si>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</si>
  <si>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</si>
  <si>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</si>
  <si>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</si>
  <si>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</si>
  <si>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</si>
  <si>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</si>
  <si>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</si>
  <si>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</si>
  <si>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</si>
  <si>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</si>
  <si>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</si>
  <si>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</si>
  <si>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</si>
  <si>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</si>
  <si>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</si>
  <si>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</si>
  <si>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</si>
  <si>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</si>
  <si>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</si>
  <si>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</si>
  <si>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</si>
  <si>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</si>
  <si>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</si>
  <si>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</si>
  <si>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</si>
  <si>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</si>
  <si>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</si>
  <si>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</si>
  <si>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</si>
  <si>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</si>
  <si>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</si>
  <si>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</si>
  <si>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</si>
  <si>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</si>
  <si>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</si>
  <si>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</si>
  <si>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</si>
  <si>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</si>
  <si>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</si>
  <si>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</si>
  <si>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</si>
  <si>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</si>
  <si>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</si>
  <si>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</si>
  <si>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</si>
  <si>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</si>
  <si>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</si>
  <si>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</si>
  <si>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</si>
  <si>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</si>
  <si>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</si>
  <si>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</si>
  <si>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</si>
  <si>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</si>
  <si>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</si>
  <si>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</si>
  <si>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</si>
  <si>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</si>
  <si>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</si>
  <si>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</si>
  <si>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</si>
  <si>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</si>
  <si>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</si>
  <si>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</si>
  <si>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</si>
  <si>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</si>
  <si>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</si>
  <si>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</si>
  <si>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</si>
  <si>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</si>
  <si>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</si>
  <si>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</si>
  <si>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</si>
  <si>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</si>
  <si>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</si>
  <si>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</si>
  <si>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</si>
  <si>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</si>
  <si>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</si>
  <si>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</si>
  <si>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</si>
  <si>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</si>
  <si>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</si>
  <si>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</si>
  <si>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</si>
  <si>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</si>
  <si>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</si>
  <si>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</si>
  <si>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</si>
  <si>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</si>
  <si>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</si>
  <si>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</si>
  <si>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</si>
  <si>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</si>
  <si>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</si>
  <si>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</si>
  <si>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</si>
  <si>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</si>
  <si>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</si>
  <si>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</si>
  <si>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</si>
  <si>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</si>
  <si>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</si>
  <si>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</si>
  <si>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</si>
  <si>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</si>
  <si>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</si>
  <si>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</si>
  <si>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</si>
  <si>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</si>
  <si>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</si>
  <si>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</si>
  <si>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</si>
  <si>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</si>
  <si>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</si>
  <si>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</si>
  <si>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</si>
  <si>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</si>
  <si>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</si>
  <si>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</si>
  <si>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</si>
  <si>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</si>
  <si>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</si>
  <si>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</si>
  <si>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</si>
  <si>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</si>
  <si>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</si>
  <si>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</si>
  <si>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</si>
  <si>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</si>
  <si>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</si>
  <si>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</si>
  <si>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</si>
  <si>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</si>
  <si>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</si>
  <si>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</si>
  <si>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</si>
  <si>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</si>
  <si>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</si>
  <si>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</si>
  <si>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</si>
  <si>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</si>
  <si>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</si>
  <si>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</si>
  <si>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</si>
  <si>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</si>
  <si>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</si>
  <si>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</si>
  <si>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</si>
  <si>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</si>
  <si>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</si>
  <si>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</si>
  <si>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</si>
  <si>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</si>
  <si>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</si>
  <si>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</si>
  <si>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</si>
  <si>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</si>
  <si>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</si>
  <si>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</si>
  <si>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</si>
  <si>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</si>
  <si>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</si>
  <si>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</si>
  <si>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</si>
  <si>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</si>
  <si>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</si>
  <si>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</si>
  <si>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</si>
  <si>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</si>
  <si>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</si>
  <si>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</si>
  <si>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</si>
  <si>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</si>
  <si>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</si>
  <si>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</si>
  <si>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</si>
  <si>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</si>
  <si>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</si>
  <si>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</si>
  <si>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</si>
  <si>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</si>
  <si>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</si>
  <si>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</si>
  <si>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</si>
  <si>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</si>
  <si>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</si>
  <si>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</si>
  <si>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</si>
  <si>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</si>
  <si>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</si>
  <si>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</si>
  <si>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</si>
  <si>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</si>
  <si>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</si>
  <si>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</si>
  <si>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</si>
  <si>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</si>
  <si>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</si>
  <si>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</si>
  <si>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</si>
  <si>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</si>
  <si>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</si>
  <si>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</si>
  <si>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</si>
  <si>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</si>
  <si>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</si>
  <si>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</si>
  <si>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</si>
  <si>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</si>
  <si>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</si>
  <si>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</si>
  <si>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</si>
  <si>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</si>
  <si>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</si>
  <si>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</si>
  <si>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</si>
  <si>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</si>
  <si>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</si>
  <si>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</si>
  <si>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</si>
  <si>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</si>
  <si>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</si>
  <si>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</si>
  <si>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</si>
  <si>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</si>
  <si>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</si>
  <si>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</si>
  <si>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</si>
  <si>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</si>
  <si>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</si>
  <si>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</si>
  <si>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</si>
  <si>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</si>
  <si>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</si>
  <si>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</si>
  <si>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</si>
  <si>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</si>
  <si>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</si>
  <si>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</si>
  <si>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</si>
  <si>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</si>
  <si>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</si>
  <si>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</si>
  <si>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</si>
  <si>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</si>
  <si>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</si>
  <si>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</si>
  <si>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</si>
  <si>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</si>
  <si>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</si>
  <si>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</si>
  <si>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</si>
  <si>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</si>
  <si>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</si>
  <si>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</si>
  <si>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</si>
  <si>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</si>
  <si>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</si>
  <si>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</si>
  <si>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</si>
  <si>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</si>
  <si>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</si>
  <si>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</si>
  <si>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</si>
  <si>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</si>
  <si>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</si>
  <si>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</si>
  <si>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</si>
  <si>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</si>
  <si>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</si>
  <si>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</si>
  <si>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</si>
  <si>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</si>
  <si>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</si>
  <si>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</si>
  <si>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</si>
  <si>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</si>
  <si>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</si>
  <si>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</si>
  <si>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</si>
  <si>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</si>
  <si>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</si>
  <si>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</si>
  <si>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</si>
  <si>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</si>
  <si>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</si>
  <si>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</si>
  <si>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</si>
  <si>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</si>
  <si>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</si>
  <si>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</si>
  <si>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</si>
  <si>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</si>
  <si>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</si>
  <si>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</si>
  <si>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</si>
  <si>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</si>
  <si>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</si>
  <si>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</si>
  <si>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</si>
  <si>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</si>
  <si>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</si>
  <si>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</si>
  <si>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</si>
  <si>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</si>
  <si>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</si>
  <si>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</si>
  <si>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</si>
  <si>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</si>
  <si>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</si>
  <si>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</si>
  <si>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</si>
  <si>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</si>
  <si>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</si>
  <si>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</si>
  <si>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</si>
  <si>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</si>
  <si>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</si>
  <si>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</si>
  <si>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</si>
  <si>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</si>
  <si>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</si>
  <si>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</si>
  <si>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</si>
  <si>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</si>
  <si>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</si>
  <si>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</si>
  <si>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</si>
  <si>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</si>
  <si>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</si>
  <si>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</si>
  <si>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</si>
  <si>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</si>
  <si>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</si>
  <si>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</si>
  <si>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</si>
  <si>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</si>
  <si>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</si>
  <si>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</si>
  <si>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</si>
  <si>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</si>
  <si>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</si>
  <si>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</si>
  <si>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</si>
  <si>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</si>
  <si>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</si>
  <si>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</si>
  <si>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</si>
  <si>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</si>
  <si>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</si>
  <si>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</si>
  <si>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</si>
  <si>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</si>
  <si>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</si>
  <si>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</si>
  <si>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</si>
  <si>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</si>
  <si>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</si>
  <si>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</si>
  <si>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</si>
  <si>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</si>
  <si>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</si>
  <si>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</si>
  <si>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</si>
  <si>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</si>
  <si>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</si>
  <si>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</si>
  <si>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</si>
  <si>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</si>
  <si>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</si>
  <si>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</si>
  <si>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</si>
  <si>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</si>
  <si>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</si>
  <si>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</si>
  <si>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</si>
  <si>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</si>
  <si>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</si>
  <si>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</si>
  <si>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</si>
  <si>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</si>
  <si>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</si>
  <si>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</si>
  <si>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</si>
  <si>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</si>
  <si>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</si>
  <si>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</si>
  <si>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</si>
  <si>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</si>
  <si>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</si>
  <si>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</si>
  <si>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</si>
  <si>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</si>
  <si>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</si>
  <si>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</si>
  <si>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</si>
  <si>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</si>
  <si>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</si>
  <si>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</si>
  <si>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</si>
  <si>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</si>
  <si>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</si>
  <si>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</si>
  <si>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</si>
  <si>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</si>
  <si>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</si>
  <si>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</si>
  <si>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</si>
  <si>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</si>
  <si>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</si>
  <si>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</si>
  <si>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</si>
  <si>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</si>
  <si>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</si>
  <si>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</si>
  <si>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</si>
  <si>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</si>
  <si>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</si>
  <si>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</si>
  <si>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</si>
  <si>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</si>
  <si>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</si>
  <si>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</si>
  <si>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</si>
  <si>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</si>
  <si>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</si>
  <si>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</si>
  <si>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</si>
  <si>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</si>
  <si>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</si>
  <si>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</si>
  <si>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</si>
  <si>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</si>
  <si>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</si>
  <si>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</si>
  <si>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</si>
  <si>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</si>
  <si>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</si>
  <si>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</si>
  <si>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</si>
  <si>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</si>
  <si>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</si>
  <si>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</si>
  <si>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</si>
  <si>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</si>
  <si>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</si>
  <si>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</si>
  <si>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</si>
  <si>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</si>
  <si>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</si>
  <si>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</si>
  <si>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</si>
  <si>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</si>
  <si>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</si>
  <si>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</si>
  <si>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</si>
  <si>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</si>
  <si>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</si>
  <si>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</si>
  <si>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</si>
  <si>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</si>
  <si>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</si>
  <si>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</si>
  <si>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</si>
  <si>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</si>
  <si>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</si>
  <si>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</si>
  <si>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</si>
  <si>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</si>
  <si>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</si>
  <si>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</si>
  <si>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</si>
  <si>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</si>
  <si>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</si>
  <si>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</si>
  <si>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</si>
  <si>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</si>
  <si>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</si>
  <si>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</si>
  <si>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</si>
  <si>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</si>
  <si>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</si>
  <si>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</si>
  <si>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</si>
  <si>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</si>
  <si>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</si>
  <si>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</si>
  <si>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</si>
  <si>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</si>
  <si>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</si>
  <si>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</si>
  <si>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</si>
  <si>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</si>
  <si>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</si>
  <si>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</si>
  <si>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</si>
  <si>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</si>
  <si>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</si>
  <si>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</si>
  <si>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</si>
  <si>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</si>
  <si>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</si>
  <si>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</si>
  <si>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</si>
  <si>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</si>
  <si>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</si>
  <si>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</si>
  <si>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</si>
  <si>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</si>
  <si>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</si>
  <si>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</si>
  <si>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</si>
  <si>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</si>
  <si>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</si>
  <si>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</si>
  <si>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</si>
  <si>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</si>
  <si>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</si>
  <si>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</si>
  <si>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</si>
  <si>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</si>
  <si>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</si>
  <si>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</si>
  <si>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</si>
  <si>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</si>
  <si>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</si>
  <si>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</si>
  <si>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</si>
  <si>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</si>
  <si>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</si>
  <si>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</si>
  <si>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</si>
  <si>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</si>
  <si>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</si>
  <si>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</si>
  <si>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</si>
  <si>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</si>
  <si>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</si>
  <si>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</si>
  <si>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</si>
  <si>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</si>
  <si>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</si>
  <si>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</si>
  <si>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</si>
  <si>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</si>
  <si>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</si>
  <si>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</si>
  <si>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</si>
  <si>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</si>
  <si>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</si>
  <si>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</si>
  <si>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</si>
  <si>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</si>
  <si>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</si>
  <si>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</si>
  <si>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</si>
  <si>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</si>
  <si>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</si>
  <si>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</si>
  <si>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</si>
  <si>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</si>
  <si>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</si>
  <si>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</si>
  <si>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</si>
  <si>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</si>
  <si>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</si>
  <si>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</si>
  <si>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</si>
  <si>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</si>
  <si>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</si>
  <si>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</si>
  <si>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</si>
  <si>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</si>
  <si>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</si>
  <si>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</si>
  <si>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</si>
  <si>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</si>
  <si>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</si>
  <si>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</si>
  <si>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</si>
  <si>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</si>
  <si>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</si>
  <si>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</si>
  <si>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</si>
  <si>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</si>
  <si>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</si>
  <si>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</si>
  <si>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</si>
  <si>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</si>
  <si>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</si>
  <si>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</si>
  <si>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</si>
  <si>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</si>
  <si>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</si>
  <si>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</si>
  <si>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</si>
  <si>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</si>
  <si>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</si>
  <si>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</si>
  <si>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</si>
  <si>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</si>
  <si>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</si>
  <si>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</si>
  <si>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</si>
  <si>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</si>
  <si>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</si>
  <si>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</si>
  <si>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</si>
  <si>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</si>
  <si>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</si>
  <si>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</si>
  <si>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</si>
  <si>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</si>
  <si>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</si>
  <si>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</si>
  <si>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</si>
  <si>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</si>
  <si>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</si>
  <si>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</si>
  <si>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</si>
  <si>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</si>
  <si>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</si>
  <si>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</si>
  <si>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</si>
  <si>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</si>
  <si>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</si>
  <si>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</si>
  <si>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</si>
  <si>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</si>
  <si>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</si>
  <si>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</si>
  <si>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</si>
  <si>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</si>
  <si>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</si>
  <si>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</si>
  <si>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</si>
  <si>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</si>
  <si>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</si>
  <si>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</si>
  <si>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</si>
  <si>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</si>
  <si>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</si>
  <si>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</si>
  <si>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</si>
  <si>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</si>
  <si>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</si>
  <si>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</si>
  <si>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</si>
  <si>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</si>
  <si>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</si>
  <si>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</si>
  <si>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</si>
  <si>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</si>
  <si>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</si>
  <si>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</si>
  <si>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</si>
  <si>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</si>
  <si>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</si>
  <si>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</si>
  <si>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</si>
  <si>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</si>
  <si>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</si>
  <si>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</si>
  <si>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</si>
  <si>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</si>
  <si>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</si>
  <si>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</si>
  <si>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</si>
  <si>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</si>
  <si>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</si>
  <si>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</si>
  <si>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</si>
  <si>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</si>
  <si>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</si>
  <si>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</si>
  <si>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</si>
  <si>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</si>
  <si>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</si>
  <si>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</si>
  <si>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</si>
  <si>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</si>
  <si>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</si>
  <si>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</si>
  <si>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</si>
  <si>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</si>
  <si>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</si>
  <si>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</si>
  <si>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</si>
  <si>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</si>
  <si>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</si>
  <si>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</si>
  <si>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</si>
  <si>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</si>
  <si>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</si>
  <si>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</si>
  <si>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</si>
  <si>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</si>
  <si>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</si>
  <si>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</si>
  <si>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</si>
  <si>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</si>
  <si>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</si>
  <si>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</si>
  <si>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</si>
  <si>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</si>
  <si>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</si>
  <si>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</si>
  <si>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</si>
  <si>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</si>
  <si>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</si>
  <si>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</si>
  <si>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</si>
  <si>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</si>
  <si>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</si>
  <si>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</si>
  <si>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</si>
  <si>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</si>
  <si>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</si>
  <si>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</si>
  <si>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</si>
  <si>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</si>
  <si>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</si>
  <si>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</si>
  <si>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</si>
  <si>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</si>
  <si>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</si>
  <si>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</si>
  <si>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</si>
  <si>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</si>
  <si>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</si>
  <si>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</si>
  <si>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</si>
  <si>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</si>
  <si>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</si>
  <si>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</si>
  <si>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</si>
  <si>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</si>
  <si>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</si>
  <si>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</si>
  <si>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</si>
  <si>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</si>
  <si>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</si>
  <si>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</si>
  <si>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</si>
  <si>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</si>
  <si>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</si>
  <si>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</si>
  <si>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</si>
  <si>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</si>
  <si>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</si>
  <si>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</si>
  <si>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</si>
  <si>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</si>
  <si>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</si>
  <si>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</si>
  <si>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</si>
  <si>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</si>
  <si>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</si>
  <si>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</si>
  <si>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</si>
  <si>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</si>
  <si>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</si>
  <si>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</si>
  <si>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</si>
  <si>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</si>
  <si>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</si>
  <si>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</si>
  <si>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</si>
  <si>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</si>
  <si>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</si>
  <si>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</si>
  <si>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</si>
  <si>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</si>
  <si>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</si>
  <si>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</si>
  <si>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</si>
  <si>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</si>
  <si>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</si>
  <si>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</si>
  <si>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</si>
  <si>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</si>
  <si>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</si>
  <si>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</si>
  <si>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</si>
  <si>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</si>
  <si>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</si>
  <si>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</si>
  <si>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</si>
  <si>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</si>
  <si>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</si>
  <si>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</si>
  <si>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</si>
  <si>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</si>
  <si>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</si>
  <si>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</si>
  <si>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</si>
  <si>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</si>
  <si>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</si>
  <si>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</si>
  <si>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</si>
  <si>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</si>
  <si>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</si>
  <si>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</si>
  <si>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</si>
  <si>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</si>
  <si>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</si>
  <si>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</si>
  <si>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</si>
  <si>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</si>
  <si>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</si>
  <si>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</si>
  <si>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</si>
  <si>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</si>
  <si>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</si>
  <si>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</si>
  <si>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</si>
  <si>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</si>
  <si>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</si>
  <si>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</si>
  <si>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</si>
  <si>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</si>
  <si>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</si>
  <si>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</si>
  <si>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</si>
  <si>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</si>
  <si>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</si>
  <si>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R11042102</t>
  </si>
  <si>
    <t>DODÁVKA ESKALÁTORŮ MNE3; MNE4 - MNE11; MNE12,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</si>
  <si>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</si>
  <si>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</si>
  <si>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</si>
  <si>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</si>
  <si>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</si>
  <si>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</si>
  <si>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</si>
  <si>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</si>
  <si>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</si>
  <si>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</si>
  <si>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</si>
  <si>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</si>
  <si>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</si>
  <si>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</si>
  <si>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</si>
  <si>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</si>
  <si>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</si>
  <si>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</si>
  <si>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</si>
  <si>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</si>
  <si>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</si>
  <si>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</si>
  <si>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</si>
  <si>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</si>
  <si>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</si>
  <si>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</si>
  <si>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</si>
  <si>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</si>
  <si>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</si>
  <si>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</si>
  <si>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</si>
  <si>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</si>
  <si>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</si>
  <si>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</si>
  <si>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</si>
  <si>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</si>
  <si>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</si>
  <si>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</si>
  <si>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</si>
  <si>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</si>
  <si>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</si>
  <si>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</si>
  <si>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</si>
  <si>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</si>
  <si>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</si>
  <si>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</si>
  <si>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</si>
  <si>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</si>
  <si>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</si>
  <si>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</si>
  <si>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</si>
  <si>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</si>
  <si>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</si>
  <si>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</si>
  <si>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</si>
  <si>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</si>
  <si>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</si>
  <si>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</si>
  <si>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</si>
  <si>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</si>
  <si>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</si>
  <si>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</si>
  <si>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</si>
  <si>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</si>
  <si>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</si>
  <si>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</si>
  <si>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</si>
  <si>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</si>
  <si>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</si>
  <si>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</si>
  <si>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</si>
  <si>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</si>
  <si>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</si>
  <si>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</si>
  <si>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</si>
  <si>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</si>
  <si>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</si>
  <si>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</si>
  <si>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</si>
  <si>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</si>
  <si>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</si>
  <si>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</si>
  <si>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</si>
  <si>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</si>
  <si>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</si>
  <si>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</si>
  <si>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</si>
  <si>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</si>
  <si>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</si>
  <si>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</si>
  <si>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</si>
  <si>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</si>
  <si>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</si>
  <si>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</si>
  <si>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</si>
  <si>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</si>
  <si>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</si>
  <si>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</si>
  <si>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</si>
  <si>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</si>
  <si>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</si>
  <si>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</si>
  <si>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</si>
  <si>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</si>
  <si>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</si>
  <si>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</si>
  <si>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</si>
  <si>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</si>
  <si>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</si>
  <si>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</si>
  <si>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</si>
  <si>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</si>
  <si>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</si>
  <si>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</si>
  <si>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</si>
  <si>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</si>
  <si>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</si>
  <si>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</si>
  <si>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</si>
  <si>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</si>
  <si>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</si>
  <si>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</si>
  <si>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</si>
  <si>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</si>
  <si>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</si>
  <si>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</si>
  <si>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</si>
  <si>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</si>
  <si>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</si>
  <si>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</si>
  <si>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</si>
  <si>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</si>
  <si>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</si>
  <si>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</si>
  <si>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</si>
  <si>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</si>
  <si>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</si>
  <si>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</si>
  <si>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</si>
  <si>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</si>
  <si>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</si>
  <si>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</si>
  <si>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</si>
  <si>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</si>
  <si>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</si>
  <si>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</si>
  <si>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</si>
  <si>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</si>
  <si>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</si>
  <si>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</si>
  <si>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</si>
  <si>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</si>
  <si>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</si>
  <si>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</si>
  <si>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</si>
  <si>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</si>
  <si>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</si>
  <si>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</si>
  <si>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</si>
  <si>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</si>
  <si>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</si>
  <si>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</si>
  <si>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</si>
  <si>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</si>
  <si>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</si>
  <si>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</si>
  <si>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</si>
  <si>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</si>
  <si>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</si>
  <si>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</si>
  <si>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</si>
  <si>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</si>
  <si>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</si>
  <si>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</si>
  <si>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</si>
  <si>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</si>
  <si>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</si>
  <si>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</si>
  <si>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</si>
  <si>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</si>
  <si>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</si>
  <si>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</si>
  <si>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</si>
  <si>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</si>
  <si>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823.39 m (podobvod Sluncová) + 2641.75 (obvod Hrabovka) + 2245.15 (obvod Dvorana) 
823,39+2641,75+2245,15=5 710.290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</si>
  <si>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</si>
  <si>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</si>
  <si>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</si>
  <si>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</si>
  <si>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</si>
  <si>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</si>
  <si>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</si>
  <si>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</si>
  <si>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</si>
  <si>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</si>
  <si>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</si>
  <si>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všech nových výhybek a stávajících výhybek ve středovém zhlaví ve Dvoraně. Počítáno se třemi pojezdy ASP.=3*(3073.11 (nové výhybky) + 360 (napojení na stávající stav) + 508 (středové zhlaví)) 
3*(3073,11+360+508)=11 823.330 [A]</t>
  </si>
  <si>
    <t>549111</t>
  </si>
  <si>
    <t>BROUŠENÍ KOLEJE A VÝHYBEK</t>
  </si>
  <si>
    <t>Úprava mikrogeometrie koleje a výhybek včetně středního zhlaví v obvodu Dvorana  
 odečteno z výkresu</t>
  </si>
  <si>
    <t>=(12086.39 (nové koleje) + 1945 (napojení na stávající stav) + 913 (středové zhlaví)) 
(12086,39+1945+913)=14 944.390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</si>
  <si>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</si>
  <si>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</si>
  <si>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</si>
  <si>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</si>
  <si>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</si>
  <si>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</si>
  <si>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</si>
  <si>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</si>
  <si>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</si>
  <si>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</si>
  <si>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</si>
  <si>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</si>
  <si>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</si>
  <si>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</si>
  <si>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</si>
  <si>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</si>
  <si>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</si>
  <si>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</si>
  <si>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</si>
  <si>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</si>
  <si>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</si>
  <si>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</si>
  <si>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</si>
  <si>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</si>
  <si>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</si>
  <si>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</si>
  <si>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</si>
  <si>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</si>
  <si>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</si>
  <si>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</si>
  <si>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</si>
  <si>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</si>
  <si>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</si>
  <si>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</si>
  <si>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</si>
  <si>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</si>
  <si>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</si>
  <si>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=2.2*(1945 (napojení na stávající stav) + 913 (středové zhlaví)) 
2,2*(1945+913)=6 287.600 [A]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</si>
  <si>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</si>
  <si>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</si>
  <si>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</si>
  <si>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</si>
  <si>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</si>
  <si>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</si>
  <si>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</si>
  <si>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</si>
  <si>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</si>
  <si>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</si>
  <si>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</si>
  <si>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</si>
  <si>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</si>
  <si>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</si>
  <si>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</si>
  <si>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</si>
  <si>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</si>
  <si>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</si>
  <si>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</si>
  <si>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</si>
  <si>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</si>
  <si>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</si>
  <si>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</si>
  <si>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</si>
  <si>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</si>
  <si>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 
=3*(8383.28 (nové koleje) + 1585 (napojení na stávající stav) + 405 (středové zhlaví)) 
3*(8383,28+1585+405)=31 119.840 [A]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</si>
  <si>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</si>
  <si>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</si>
  <si>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</si>
  <si>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</si>
  <si>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</si>
  <si>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8383,28=8 383.280 [A]</t>
  </si>
  <si>
    <t>549342</t>
  </si>
  <si>
    <t>ZŘÍZENÍ BEZSTYKOVÉ KOLEJE NA NOVÝCH ÚSECÍCH VE VÝHYBCE</t>
  </si>
  <si>
    <t>celková dálka koleje bez výhybek - odečteno ze situace</t>
  </si>
  <si>
    <t>3703,11=3 703.110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</si>
  <si>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</si>
  <si>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</si>
  <si>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</si>
  <si>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</si>
  <si>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</si>
  <si>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</si>
  <si>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průjezdu ASP (nové koleje, směrová vyrovnávka, středové zhalví) 
=3*(12086.39 (nové koleje) + 1945 (napojení na stávající stav) + 913 (středové zhlaví)) 
3*(12086,39+1945+913)=44 833.170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</si>
  <si>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</si>
  <si>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</si>
  <si>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</si>
  <si>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</si>
  <si>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</si>
  <si>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</si>
  <si>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</si>
  <si>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</si>
  <si>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</si>
  <si>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</si>
  <si>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</si>
  <si>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</si>
  <si>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</si>
  <si>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</si>
  <si>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</si>
  <si>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381.66 m (podobvod Sluncová) + 48.91 (obvod Hrabovka) + 99.20 (obvod Dvorana) 
381,66+48,91+99,20=529.770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</si>
  <si>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</si>
  <si>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</si>
  <si>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</si>
  <si>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15.19 m (podobvod Sluncová) + 296.92 (obvod Hrabovka) + 937.70 (obvod Dvorana) 
15,19+296,92+937,70=1 249.810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</si>
  <si>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</si>
  <si>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</si>
  <si>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</si>
  <si>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</si>
  <si>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</si>
  <si>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</si>
  <si>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</si>
  <si>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</si>
  <si>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</si>
  <si>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</si>
  <si>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</si>
  <si>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</si>
  <si>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3=3.000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</si>
  <si>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</si>
  <si>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</si>
  <si>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</si>
  <si>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</si>
  <si>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</si>
  <si>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</si>
  <si>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</si>
  <si>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</si>
  <si>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</si>
  <si>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</si>
  <si>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</si>
  <si>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</si>
  <si>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</si>
  <si>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</si>
  <si>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</si>
  <si>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</si>
  <si>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</si>
  <si>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</si>
  <si>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</si>
  <si>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</si>
  <si>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</si>
  <si>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</si>
  <si>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</si>
  <si>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</si>
  <si>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</si>
  <si>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</si>
  <si>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</si>
  <si>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</si>
  <si>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</si>
  <si>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</si>
  <si>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</si>
  <si>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</si>
  <si>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</si>
  <si>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</si>
  <si>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</si>
  <si>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</si>
  <si>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</si>
  <si>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</si>
  <si>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</si>
  <si>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</si>
  <si>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</si>
  <si>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</si>
  <si>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</si>
  <si>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</si>
  <si>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</si>
  <si>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</si>
  <si>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</si>
  <si>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</si>
  <si>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</si>
  <si>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</si>
  <si>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</si>
  <si>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</si>
  <si>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</si>
  <si>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</si>
  <si>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</si>
  <si>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</si>
  <si>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</si>
  <si>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R53973A</t>
  </si>
  <si>
    <t>ZVLÁŠTNÍ VYBAVENÍ VÝHYBEK, PŘÍPLATEK ZA TEPELNÉ OPRACOVÁNÍ CELÉ VÝHYBKY 1:11-300 V KOMBINACI</t>
  </si>
  <si>
    <t>NOVÁ POLOŽKA; perlitizace celé výhybky v kombinaci 
odečteno z tabulek výhybek - výkres situace; 4=4.000 [A]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</si>
  <si>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</si>
  <si>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</si>
  <si>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</si>
  <si>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</si>
  <si>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</si>
  <si>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</si>
  <si>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</si>
  <si>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</si>
  <si>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</si>
  <si>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</si>
  <si>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</si>
  <si>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</si>
  <si>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</si>
  <si>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</si>
  <si>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</si>
  <si>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</si>
  <si>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</si>
  <si>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</si>
  <si>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</si>
  <si>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</si>
  <si>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</si>
  <si>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</si>
  <si>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</si>
  <si>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</si>
  <si>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</si>
  <si>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</si>
  <si>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</si>
  <si>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</si>
  <si>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</si>
  <si>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</si>
  <si>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</si>
  <si>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</si>
  <si>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</si>
  <si>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</si>
  <si>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</si>
  <si>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</si>
  <si>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</si>
  <si>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</si>
  <si>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</si>
  <si>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</si>
  <si>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>R9163</t>
  </si>
  <si>
    <t>PEVNÉ BEZPEČNOSTNÍ ZÁBRANY MEZI PRACOVNÍM MÍSTEM A PROVOZOVANOU KOLEJÍ PRO RYCHLOST 80 KM/H</t>
  </si>
  <si>
    <t>1.Položka zahrnuje: - dodání zařízení v předepsaném provedení včetně doplňujích prvků a osazení - údržbu po celou dobu trvání funkce, náhradu zničených nebo ztracených kusů, nutnou opravu poškozených částí, odstranění a demontáž zařízení, jeho přesun v prostoru staveniště a osazení na nově určeném místě; 2. Způsob měření: Měří se délka provozované koleje ve smyslu ČSN 73 6360, tj. v ose kolej sousedící s pracovním místem.</t>
  </si>
  <si>
    <t>NOVÁ POLOŽKA 
Zřízení bezpečnostních zábran mezi pracovním místem a provozovanou kolejí ve stavebním postupu SP2 (kolej č. 202 a č. 102) a SP3 (kolej č. 201 a č. 101) 
700+700=1 400.000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</si>
  <si>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</si>
  <si>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</si>
  <si>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</si>
  <si>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</si>
  <si>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</si>
  <si>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</si>
  <si>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</si>
  <si>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</si>
  <si>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</si>
  <si>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</si>
  <si>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</si>
  <si>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</si>
  <si>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</si>
  <si>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</si>
  <si>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</si>
  <si>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</si>
  <si>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</si>
  <si>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</si>
  <si>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</si>
  <si>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</si>
  <si>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</si>
  <si>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</si>
  <si>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</si>
  <si>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</si>
  <si>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</si>
  <si>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</si>
  <si>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</si>
  <si>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</si>
  <si>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</si>
  <si>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</si>
  <si>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</si>
  <si>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</si>
  <si>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</si>
  <si>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</si>
  <si>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</si>
  <si>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</si>
  <si>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</si>
  <si>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</si>
  <si>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</si>
  <si>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</si>
  <si>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</si>
  <si>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</si>
  <si>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</si>
  <si>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</si>
  <si>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</si>
  <si>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</si>
  <si>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</si>
  <si>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</si>
  <si>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</si>
  <si>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</si>
  <si>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</si>
  <si>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</si>
  <si>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</si>
  <si>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</si>
  <si>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</si>
  <si>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</si>
  <si>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</si>
  <si>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</si>
  <si>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</si>
  <si>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</si>
  <si>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</si>
  <si>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</si>
  <si>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</si>
  <si>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</si>
  <si>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</si>
  <si>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</si>
  <si>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</si>
  <si>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</si>
  <si>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</si>
  <si>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</si>
  <si>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</si>
  <si>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</si>
  <si>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</si>
  <si>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</si>
  <si>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</si>
  <si>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</si>
  <si>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</si>
  <si>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</si>
  <si>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</si>
  <si>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</si>
  <si>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</si>
  <si>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</si>
  <si>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</si>
  <si>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</si>
  <si>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</si>
  <si>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</si>
  <si>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</si>
  <si>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</si>
  <si>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</si>
  <si>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</si>
  <si>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</si>
  <si>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</si>
  <si>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</si>
  <si>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</si>
  <si>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</si>
  <si>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</si>
  <si>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</si>
  <si>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</si>
  <si>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</si>
  <si>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</si>
  <si>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</si>
  <si>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</si>
  <si>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</si>
  <si>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</si>
  <si>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</si>
  <si>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</si>
  <si>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</si>
  <si>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</si>
  <si>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</si>
  <si>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</si>
  <si>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</si>
  <si>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</si>
  <si>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</si>
  <si>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</si>
  <si>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</si>
  <si>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</si>
  <si>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</si>
  <si>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</si>
  <si>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</si>
  <si>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</si>
  <si>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</si>
  <si>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</si>
  <si>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</si>
  <si>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</si>
  <si>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</si>
  <si>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</si>
  <si>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</si>
  <si>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</si>
  <si>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</si>
  <si>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</si>
  <si>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</si>
  <si>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</si>
  <si>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</si>
  <si>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</si>
  <si>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</si>
  <si>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</si>
  <si>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</si>
  <si>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</si>
  <si>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</si>
  <si>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</si>
  <si>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</si>
  <si>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</si>
  <si>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</si>
  <si>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</si>
  <si>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</si>
  <si>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</si>
  <si>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</si>
  <si>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</si>
  <si>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</si>
  <si>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</si>
  <si>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</si>
  <si>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</si>
  <si>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</si>
  <si>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</si>
  <si>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</si>
  <si>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</si>
  <si>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</si>
  <si>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</si>
  <si>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</si>
  <si>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</si>
  <si>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</si>
  <si>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</si>
  <si>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</si>
  <si>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</si>
  <si>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</si>
  <si>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</si>
  <si>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</si>
  <si>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</si>
  <si>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</si>
  <si>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</si>
  <si>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</si>
  <si>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</si>
  <si>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</si>
  <si>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</si>
  <si>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</si>
  <si>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</si>
  <si>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</si>
  <si>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</si>
  <si>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</si>
  <si>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</si>
  <si>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</si>
  <si>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</si>
  <si>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</si>
  <si>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</si>
  <si>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</si>
  <si>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</si>
  <si>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</si>
  <si>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</si>
  <si>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</si>
  <si>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</si>
  <si>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</si>
  <si>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</si>
  <si>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</si>
  <si>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</si>
  <si>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</si>
  <si>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</si>
  <si>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</si>
  <si>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</si>
  <si>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</si>
  <si>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</si>
  <si>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</si>
  <si>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</si>
  <si>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</si>
  <si>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</si>
  <si>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</si>
  <si>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</si>
  <si>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</si>
  <si>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</si>
  <si>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</si>
  <si>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</si>
  <si>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</si>
  <si>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</si>
  <si>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</si>
  <si>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</si>
  <si>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</si>
  <si>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</si>
  <si>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</si>
  <si>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</si>
  <si>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</si>
  <si>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</si>
  <si>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</si>
  <si>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</si>
  <si>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</si>
  <si>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</si>
  <si>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</si>
  <si>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</si>
  <si>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</si>
  <si>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</si>
  <si>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</si>
  <si>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</si>
  <si>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</si>
  <si>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</si>
  <si>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</si>
  <si>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</si>
  <si>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</si>
  <si>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</si>
  <si>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</si>
  <si>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</si>
  <si>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</si>
  <si>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</si>
  <si>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</si>
  <si>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</si>
  <si>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</si>
  <si>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</si>
  <si>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</si>
  <si>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</si>
  <si>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</si>
  <si>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</si>
  <si>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</si>
  <si>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</si>
  <si>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</si>
  <si>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</si>
  <si>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</si>
  <si>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</si>
  <si>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</si>
  <si>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</si>
  <si>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</si>
  <si>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</si>
  <si>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</si>
  <si>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</si>
  <si>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</si>
  <si>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</si>
  <si>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</si>
  <si>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</si>
  <si>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</si>
  <si>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</si>
  <si>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</si>
  <si>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</si>
  <si>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</si>
  <si>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</si>
  <si>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</si>
  <si>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</si>
  <si>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</si>
  <si>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</si>
  <si>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</si>
  <si>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</si>
  <si>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</si>
  <si>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</si>
  <si>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</si>
  <si>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</si>
  <si>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</si>
  <si>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</si>
  <si>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</si>
  <si>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</si>
  <si>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</si>
  <si>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</si>
  <si>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</si>
  <si>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</si>
  <si>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</si>
  <si>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</si>
  <si>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</si>
  <si>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</si>
  <si>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</si>
  <si>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</si>
  <si>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</si>
  <si>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</si>
  <si>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</si>
  <si>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</si>
  <si>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</si>
  <si>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</si>
  <si>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</si>
  <si>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</si>
  <si>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</si>
  <si>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</si>
  <si>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</si>
  <si>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</si>
  <si>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</si>
  <si>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</si>
  <si>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</si>
  <si>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</si>
  <si>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</si>
  <si>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</si>
  <si>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</si>
  <si>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</si>
  <si>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</si>
  <si>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</si>
  <si>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</si>
  <si>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</si>
  <si>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</si>
  <si>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</si>
  <si>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</si>
  <si>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</si>
  <si>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</si>
  <si>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</si>
  <si>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</si>
  <si>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</si>
  <si>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</si>
  <si>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</si>
  <si>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</si>
  <si>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</si>
  <si>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</si>
  <si>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</si>
  <si>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</si>
  <si>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</si>
  <si>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</si>
  <si>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</si>
  <si>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</si>
  <si>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</si>
  <si>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</si>
  <si>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</si>
  <si>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</si>
  <si>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</si>
  <si>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</si>
  <si>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</si>
  <si>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</si>
  <si>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</si>
  <si>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</si>
  <si>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</si>
  <si>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</si>
  <si>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</si>
  <si>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</si>
  <si>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</si>
  <si>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</si>
  <si>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</si>
  <si>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</si>
  <si>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</si>
  <si>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</si>
  <si>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</si>
  <si>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</si>
  <si>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</si>
  <si>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</si>
  <si>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</si>
  <si>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</si>
  <si>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</si>
  <si>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</si>
  <si>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</si>
  <si>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</si>
  <si>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</si>
  <si>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</si>
  <si>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</si>
  <si>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</si>
  <si>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</si>
  <si>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</si>
  <si>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</si>
  <si>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</si>
  <si>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</si>
  <si>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</si>
  <si>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</si>
  <si>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</si>
  <si>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</si>
  <si>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</si>
  <si>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</si>
  <si>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</si>
  <si>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</si>
  <si>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</si>
  <si>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</si>
  <si>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</si>
  <si>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</si>
  <si>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</si>
  <si>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</si>
  <si>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</si>
  <si>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</si>
  <si>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</si>
  <si>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</si>
  <si>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</si>
  <si>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</si>
  <si>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</si>
  <si>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</si>
  <si>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</si>
  <si>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</si>
  <si>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</si>
  <si>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</si>
  <si>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</si>
  <si>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</si>
  <si>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</si>
  <si>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</si>
  <si>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</si>
  <si>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</si>
  <si>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</si>
  <si>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</si>
  <si>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</si>
  <si>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</si>
  <si>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</si>
  <si>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</si>
  <si>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</si>
  <si>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</si>
  <si>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</si>
  <si>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</si>
  <si>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</si>
  <si>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</si>
  <si>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</si>
  <si>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</si>
  <si>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</si>
  <si>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</si>
  <si>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</si>
  <si>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</si>
  <si>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</si>
  <si>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</si>
  <si>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</si>
  <si>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</si>
  <si>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</si>
  <si>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</si>
  <si>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</si>
  <si>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</si>
  <si>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</si>
  <si>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</si>
  <si>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</si>
  <si>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</si>
  <si>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</si>
  <si>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</si>
  <si>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</si>
  <si>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</si>
  <si>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ks+3 ks 
DC4: p* 0,6 m* 0,6 m* 18,00 m * 11 ks +2 ks 
DC5: p* 0,6 m* 0,6 m*( 18,00 m * 16 ks + 20,00 m* (15 ks+2 ks) + 18,00 m* 3 ks) 
DC6: p* 0,6 m* 0,6 m* 20,00 m * 19 ks 
FL: p* 0,6 m* 0,6 m* 18,00 m * 16 ks 
OPL: p* 0,6 m* 0,6 m* 20,00 m * 18 ks 
Celkem: 4926,519</t>
  </si>
  <si>
    <t>224365</t>
  </si>
  <si>
    <t>VÝZTUŽ PILOT Z OCELI 10505, B500B</t>
  </si>
  <si>
    <t>piloty L=18,00 m - 177 ks+5 ks: (1023,70 kg* 177 ks+5 ks)/1000 
piloty L=20,00 m - 52 ks+2 ks: (1093,70 kg* 52 ks+ 2 ks)/1000 
Celkem: 245,373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</si>
  <si>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</si>
  <si>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</si>
  <si>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</si>
  <si>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</si>
  <si>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</si>
  <si>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(18 ks+3ks) 19,10 m* 43 ks 
výkres 104, tvar DC4, množství včetně hluchého vrtání: 18,40 m* (11 ks+2ks) 
výkres 105, tvar DC5, množství včetně hluchého vrtání: 19,10 m* 16 ks + 21,10 m* 15 ks + 19,10 m* (3 ks+2ks)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4570,800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</si>
  <si>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</si>
  <si>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</si>
  <si>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</si>
  <si>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</si>
  <si>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</si>
  <si>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</si>
  <si>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</si>
  <si>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50,05 
ZP2: 7,070 
ZP3: 0,838 
ZD1: 49,160 
ZD2: 49,091 
ZD3: 49,127 
ZD4: 51,416 
ZD5: 47,796 
ZD6-7: 29,774 
ZD8: 32,957 
ZD9: 29,635 
Celkem: 396,914</t>
  </si>
  <si>
    <t>dle dokumentace 109</t>
  </si>
  <si>
    <t>ZP1: 1,071 
ZP2: 0,153 
ZP3: 0,024 
Celkem: 1,215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</si>
  <si>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</si>
  <si>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</si>
  <si>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</si>
  <si>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</si>
  <si>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+ 8,8 m*0,25 m*3,2 m 
R2: 4*((62,22+62,22) m2* 0,35 m+(9,72+4,31) m2* 0,25 m) + 4*8,8 m*0,25 m*3,18 m 
R3: (57,51+57,51) m2*0,35 m+(5,57+2,48) m2* 0,25 m+2,72 m2*1,84 m 
rám celkem: 314,23 
výtahová šachta: 6*(2,06 m2* 0,25 m+(0,49+0,49+0,14+0,14) m2* 2,20 m+0,49 m2* 5,92 m+(2,91+2,91) m2* 3,38 m) 
výtahová šachta celkem: 155,154                                                                                                        
Celkem (R+VŠ): 469,390</t>
  </si>
  <si>
    <t>311365</t>
  </si>
  <si>
    <t>VÝZTUŽ ZDÍ A STĚN PODP A VOL Z OCELI 10505, B500B</t>
  </si>
  <si>
    <t>dle dokumentace 337-340</t>
  </si>
  <si>
    <t>rám:  
R1: (13654,20/1000) t 
R2: (15019,50*4/1000) t 
R3: (13825,80/1000) t 
rám celkem: 87,558 t 
výtahová šachta: (6416,90*6/1000) t 
výtahová šachta celkem: 38,501 t 
Celkem (R+VŠ): 87,558+38,501=126.059 [A]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</si>
  <si>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</si>
  <si>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</si>
  <si>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</si>
  <si>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</si>
  <si>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</si>
  <si>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</si>
  <si>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</si>
  <si>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</si>
  <si>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</si>
  <si>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</si>
  <si>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</si>
  <si>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</si>
  <si>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</si>
  <si>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</si>
  <si>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</si>
  <si>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</si>
  <si>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</si>
  <si>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</si>
  <si>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</si>
  <si>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</si>
  <si>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</si>
  <si>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</si>
  <si>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 
DC1: (171787,30/1000) t 
DC2: (193395,40/1000) t 
DC3: (231139,90/1000) t 
DC4: (162707,50/1000) t 
DC5: (185008,80/1000) t 
DC6: (122351,10/1000) t 
Celkem: 1066,390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</si>
  <si>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</si>
  <si>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</si>
  <si>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</si>
  <si>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</si>
  <si>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</si>
  <si>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</si>
  <si>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</si>
  <si>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</si>
  <si>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</si>
  <si>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</si>
  <si>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</si>
  <si>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</si>
  <si>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</si>
  <si>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</si>
  <si>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</si>
  <si>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</si>
  <si>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</si>
  <si>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</si>
  <si>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</si>
  <si>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</si>
  <si>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</si>
  <si>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</si>
  <si>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</si>
  <si>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</si>
  <si>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</si>
  <si>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</si>
  <si>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</si>
  <si>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</si>
  <si>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</si>
  <si>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</si>
  <si>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</si>
  <si>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</si>
  <si>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</si>
  <si>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</si>
  <si>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</si>
  <si>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</si>
  <si>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</si>
  <si>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</si>
  <si>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</si>
  <si>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</si>
  <si>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</si>
  <si>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</si>
  <si>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</si>
  <si>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</si>
  <si>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</si>
  <si>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</si>
  <si>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</si>
  <si>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</si>
  <si>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</si>
  <si>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</si>
  <si>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</si>
  <si>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</si>
  <si>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</si>
  <si>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</si>
  <si>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</si>
  <si>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</si>
  <si>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</si>
  <si>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</si>
  <si>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</si>
  <si>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</si>
  <si>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</si>
  <si>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</si>
  <si>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</si>
  <si>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</si>
  <si>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</si>
  <si>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</si>
  <si>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</si>
  <si>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</si>
  <si>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</si>
  <si>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</si>
  <si>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</si>
  <si>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</si>
  <si>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</si>
  <si>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</si>
  <si>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</si>
  <si>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</si>
  <si>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</si>
  <si>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</si>
  <si>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</si>
  <si>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</si>
  <si>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</si>
  <si>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</si>
  <si>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</si>
  <si>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</si>
  <si>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</si>
  <si>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</si>
  <si>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</si>
  <si>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</si>
  <si>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</si>
  <si>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</si>
  <si>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</si>
  <si>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</si>
  <si>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</si>
  <si>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</si>
  <si>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</si>
  <si>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</si>
  <si>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</si>
  <si>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</si>
  <si>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</si>
  <si>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</si>
  <si>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</si>
  <si>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</si>
  <si>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</si>
  <si>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</si>
  <si>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</si>
  <si>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</si>
  <si>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</si>
  <si>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</si>
  <si>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</si>
  <si>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</si>
  <si>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</si>
  <si>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</si>
  <si>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</si>
  <si>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</si>
  <si>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</si>
  <si>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</si>
  <si>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</si>
  <si>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</si>
  <si>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</si>
  <si>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</si>
  <si>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</si>
  <si>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</si>
  <si>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</si>
  <si>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</si>
  <si>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</si>
  <si>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</si>
  <si>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</si>
  <si>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</si>
  <si>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</si>
  <si>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</si>
  <si>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</si>
  <si>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</si>
  <si>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</si>
  <si>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</si>
  <si>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</si>
  <si>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</si>
  <si>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</si>
  <si>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</si>
  <si>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</si>
  <si>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</si>
  <si>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</si>
  <si>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</si>
  <si>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</si>
  <si>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</si>
  <si>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</si>
  <si>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</si>
  <si>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</si>
  <si>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</si>
  <si>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</si>
  <si>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</si>
  <si>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</si>
  <si>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</si>
  <si>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</si>
  <si>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</si>
  <si>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</si>
  <si>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</si>
  <si>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</si>
  <si>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</si>
  <si>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</si>
  <si>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</si>
  <si>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</si>
  <si>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</si>
  <si>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</si>
  <si>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</si>
  <si>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</si>
  <si>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</si>
  <si>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</si>
  <si>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</si>
  <si>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</si>
  <si>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</si>
  <si>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</si>
  <si>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</si>
  <si>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</si>
  <si>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</si>
  <si>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</si>
  <si>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</si>
  <si>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</si>
  <si>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</si>
  <si>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</si>
  <si>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</si>
  <si>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</si>
  <si>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</si>
  <si>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</si>
  <si>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</si>
  <si>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</si>
  <si>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</si>
  <si>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</si>
  <si>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</si>
  <si>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</si>
  <si>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</si>
  <si>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</si>
  <si>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</si>
  <si>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</si>
  <si>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</si>
  <si>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</si>
  <si>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</si>
  <si>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</si>
  <si>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</si>
  <si>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</si>
  <si>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</si>
  <si>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</si>
  <si>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</si>
  <si>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</si>
  <si>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</si>
  <si>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</si>
  <si>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</si>
  <si>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</si>
  <si>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</si>
  <si>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</si>
  <si>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</si>
  <si>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</si>
  <si>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</si>
  <si>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</si>
  <si>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</si>
  <si>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</si>
  <si>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</si>
  <si>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</si>
  <si>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</si>
  <si>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</si>
  <si>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</si>
  <si>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</si>
  <si>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</si>
  <si>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</si>
  <si>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</si>
  <si>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</si>
  <si>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</si>
  <si>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</si>
  <si>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</si>
  <si>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</si>
  <si>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</si>
  <si>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</si>
  <si>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</si>
  <si>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</si>
  <si>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</si>
  <si>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</si>
  <si>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</si>
  <si>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</si>
  <si>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</si>
  <si>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</si>
  <si>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</si>
  <si>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</si>
  <si>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</si>
  <si>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</si>
  <si>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</si>
  <si>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</si>
  <si>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</si>
  <si>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</si>
  <si>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</si>
  <si>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</si>
  <si>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</si>
  <si>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</si>
  <si>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</si>
  <si>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</si>
  <si>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</si>
  <si>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</si>
  <si>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</si>
  <si>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</si>
  <si>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</si>
  <si>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</si>
  <si>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</si>
  <si>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</si>
  <si>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</si>
  <si>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</si>
  <si>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</si>
  <si>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</si>
  <si>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</si>
  <si>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</si>
  <si>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</si>
  <si>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</si>
  <si>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</si>
  <si>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</si>
  <si>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</si>
  <si>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</si>
  <si>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</si>
  <si>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</si>
  <si>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</si>
  <si>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</si>
  <si>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</si>
  <si>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</si>
  <si>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</si>
  <si>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</si>
  <si>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</si>
  <si>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</si>
  <si>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</si>
  <si>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</si>
  <si>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</si>
  <si>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</si>
  <si>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</si>
  <si>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</si>
  <si>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</si>
  <si>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</si>
  <si>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</si>
  <si>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</si>
  <si>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</si>
  <si>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</si>
  <si>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</si>
  <si>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</si>
  <si>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</si>
  <si>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</si>
  <si>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</si>
  <si>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</si>
  <si>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</si>
  <si>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</si>
  <si>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</si>
  <si>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</si>
  <si>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</si>
  <si>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</si>
  <si>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</si>
  <si>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</si>
  <si>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</si>
  <si>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</si>
  <si>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</si>
  <si>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</si>
  <si>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</si>
  <si>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</si>
  <si>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</si>
  <si>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</si>
  <si>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</si>
  <si>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</si>
  <si>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</si>
  <si>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</si>
  <si>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</si>
  <si>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</si>
  <si>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</si>
  <si>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</si>
  <si>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</si>
  <si>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</si>
  <si>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</si>
  <si>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</si>
  <si>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</si>
  <si>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</si>
  <si>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</si>
  <si>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</si>
  <si>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</si>
  <si>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</si>
  <si>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</si>
  <si>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</si>
  <si>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</si>
  <si>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</si>
  <si>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</si>
  <si>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</si>
  <si>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</si>
  <si>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</si>
  <si>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</si>
  <si>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</si>
  <si>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</si>
  <si>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</si>
  <si>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</si>
  <si>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</si>
  <si>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</si>
  <si>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</si>
  <si>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</si>
  <si>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</si>
  <si>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</si>
  <si>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</si>
  <si>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</si>
  <si>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</si>
  <si>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</si>
  <si>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</si>
  <si>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</si>
  <si>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</si>
  <si>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</si>
  <si>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</si>
  <si>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</si>
  <si>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</si>
  <si>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</si>
  <si>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</si>
  <si>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</si>
  <si>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</si>
  <si>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</si>
  <si>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</si>
  <si>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</si>
  <si>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</si>
  <si>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</si>
  <si>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</si>
  <si>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</si>
  <si>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</si>
  <si>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</si>
  <si>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</si>
  <si>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</si>
  <si>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</si>
  <si>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</si>
  <si>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</si>
  <si>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</si>
  <si>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</si>
  <si>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</si>
  <si>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</si>
  <si>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</si>
  <si>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</si>
  <si>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</si>
  <si>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</si>
  <si>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</si>
  <si>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</si>
  <si>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</si>
  <si>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</si>
  <si>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</si>
  <si>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</si>
  <si>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</si>
  <si>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</si>
  <si>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</si>
  <si>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</si>
  <si>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</si>
  <si>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</si>
  <si>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</si>
  <si>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</si>
  <si>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</si>
  <si>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</si>
  <si>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</si>
  <si>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</si>
  <si>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</si>
  <si>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</si>
  <si>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</si>
  <si>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</si>
  <si>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</si>
  <si>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</si>
  <si>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</si>
  <si>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</si>
  <si>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</si>
  <si>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</si>
  <si>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</si>
  <si>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</si>
  <si>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</si>
  <si>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</si>
  <si>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</si>
  <si>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</si>
  <si>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</si>
  <si>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</si>
  <si>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</si>
  <si>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</si>
  <si>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</si>
  <si>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</si>
  <si>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</si>
  <si>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</si>
  <si>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</si>
  <si>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</si>
  <si>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</si>
  <si>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</si>
  <si>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</si>
  <si>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</si>
  <si>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</si>
  <si>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</si>
  <si>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</si>
  <si>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</si>
  <si>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</si>
  <si>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</si>
  <si>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</si>
  <si>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</si>
  <si>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</si>
  <si>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</si>
  <si>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</si>
  <si>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</si>
  <si>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</si>
  <si>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</si>
  <si>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</si>
  <si>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</si>
  <si>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</si>
  <si>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</si>
  <si>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</si>
  <si>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</si>
  <si>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</si>
  <si>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</si>
  <si>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</si>
  <si>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</si>
  <si>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</si>
  <si>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</si>
  <si>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</si>
  <si>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</si>
  <si>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</si>
  <si>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</si>
  <si>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</si>
  <si>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</si>
  <si>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</si>
  <si>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</si>
  <si>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</si>
  <si>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</si>
  <si>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</si>
  <si>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</si>
  <si>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</si>
  <si>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</si>
  <si>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</si>
  <si>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</si>
  <si>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</si>
  <si>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</si>
  <si>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</si>
  <si>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</si>
  <si>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</si>
  <si>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</si>
  <si>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</si>
  <si>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</si>
  <si>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</si>
  <si>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</si>
  <si>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</si>
  <si>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</si>
  <si>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</si>
  <si>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</si>
  <si>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</si>
  <si>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</si>
  <si>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</si>
  <si>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</si>
  <si>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</si>
  <si>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</si>
  <si>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</si>
  <si>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</si>
  <si>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</si>
  <si>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</si>
  <si>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</si>
  <si>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</si>
  <si>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</si>
  <si>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</si>
  <si>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</si>
  <si>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</si>
  <si>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</si>
  <si>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</si>
  <si>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</si>
  <si>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</si>
  <si>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</si>
  <si>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</si>
  <si>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</si>
  <si>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</si>
  <si>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</si>
  <si>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</si>
  <si>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</si>
  <si>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</si>
  <si>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</si>
  <si>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kubatura odečtena z 3D modelu, podrobnější specifikace viz výkres 2.101 Výkres výkopů a bourání 
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</si>
  <si>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</si>
  <si>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</si>
  <si>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</si>
  <si>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</si>
  <si>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</si>
  <si>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</si>
  <si>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</si>
  <si>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</si>
  <si>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</si>
  <si>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</si>
  <si>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</si>
  <si>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</si>
  <si>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</si>
  <si>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</si>
  <si>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</si>
  <si>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</si>
  <si>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</si>
  <si>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</si>
  <si>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</si>
  <si>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</si>
  <si>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</si>
  <si>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</si>
  <si>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</si>
  <si>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</si>
  <si>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</si>
  <si>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</si>
  <si>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</si>
  <si>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</si>
  <si>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</si>
  <si>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</si>
  <si>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</si>
  <si>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</si>
  <si>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</si>
  <si>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</si>
  <si>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</si>
  <si>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</si>
  <si>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</si>
  <si>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</si>
  <si>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</si>
  <si>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</si>
  <si>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</si>
  <si>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</si>
  <si>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</si>
  <si>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</si>
  <si>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</si>
  <si>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</si>
  <si>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</si>
  <si>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</si>
  <si>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</si>
  <si>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</si>
  <si>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</si>
  <si>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</si>
  <si>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</si>
  <si>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</si>
  <si>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</si>
  <si>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</si>
  <si>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</si>
  <si>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</si>
  <si>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</si>
  <si>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</si>
  <si>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</si>
  <si>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</si>
  <si>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</si>
  <si>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</si>
  <si>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</si>
  <si>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</si>
  <si>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</si>
  <si>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</si>
  <si>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</si>
  <si>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</si>
  <si>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</si>
  <si>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</si>
  <si>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</si>
  <si>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</si>
  <si>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</si>
  <si>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</si>
  <si>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</si>
  <si>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</si>
  <si>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</si>
  <si>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</si>
  <si>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</si>
  <si>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</si>
  <si>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</si>
  <si>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</si>
  <si>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</si>
  <si>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</si>
  <si>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</si>
  <si>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</si>
  <si>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</si>
  <si>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</si>
  <si>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</si>
  <si>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</si>
  <si>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</si>
  <si>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</si>
  <si>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</si>
  <si>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</si>
  <si>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</si>
  <si>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</si>
  <si>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</si>
  <si>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</si>
  <si>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</si>
  <si>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</si>
  <si>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</si>
  <si>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</si>
  <si>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</si>
  <si>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</si>
  <si>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</si>
  <si>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</si>
  <si>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</si>
  <si>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</si>
  <si>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</si>
  <si>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</si>
  <si>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</si>
  <si>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</si>
  <si>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</si>
  <si>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</si>
  <si>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</si>
  <si>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</si>
  <si>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</si>
  <si>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</si>
  <si>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</si>
  <si>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</si>
  <si>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</si>
  <si>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</si>
  <si>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</si>
  <si>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</si>
  <si>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</si>
  <si>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</si>
  <si>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>NOVÁ POLOŽKA 
přebytek výkopku na skládku 
(3600-340)*1,808=5 894.080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</si>
  <si>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</si>
  <si>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</si>
  <si>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</si>
  <si>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</si>
  <si>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</si>
  <si>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</si>
  <si>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</si>
  <si>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</si>
  <si>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</si>
  <si>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</si>
  <si>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</si>
  <si>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</si>
  <si>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</si>
  <si>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</si>
  <si>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</si>
  <si>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</si>
  <si>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</si>
  <si>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</si>
  <si>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</si>
  <si>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</si>
  <si>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</si>
  <si>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</si>
  <si>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</si>
  <si>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</si>
  <si>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</si>
  <si>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</si>
  <si>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</si>
  <si>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</si>
  <si>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</si>
  <si>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</si>
  <si>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</si>
  <si>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</si>
  <si>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</si>
  <si>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</si>
  <si>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</si>
  <si>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</si>
  <si>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</si>
  <si>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</si>
  <si>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</si>
  <si>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</si>
  <si>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</si>
  <si>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</si>
  <si>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</si>
  <si>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</si>
  <si>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</si>
  <si>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</si>
  <si>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</si>
  <si>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</si>
  <si>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</si>
  <si>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</si>
  <si>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</si>
  <si>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</si>
  <si>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</si>
  <si>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</si>
  <si>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</si>
  <si>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</si>
  <si>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</si>
  <si>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</si>
  <si>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</si>
  <si>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</si>
  <si>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</si>
  <si>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</si>
  <si>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</si>
  <si>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</si>
  <si>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</si>
  <si>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</si>
  <si>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</si>
  <si>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</si>
  <si>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</si>
  <si>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</si>
  <si>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</si>
  <si>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</si>
  <si>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</si>
  <si>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</si>
  <si>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</si>
  <si>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</si>
  <si>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</si>
  <si>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</si>
  <si>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</si>
  <si>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</si>
  <si>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</si>
  <si>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</si>
  <si>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</si>
  <si>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</si>
  <si>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</si>
  <si>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</si>
  <si>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</si>
  <si>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</si>
  <si>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</si>
  <si>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</si>
  <si>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</si>
  <si>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</si>
  <si>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</si>
  <si>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</si>
  <si>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</si>
  <si>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</si>
  <si>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</si>
  <si>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</si>
  <si>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</si>
  <si>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</si>
  <si>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</si>
  <si>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</si>
  <si>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</si>
  <si>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</si>
  <si>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</si>
  <si>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</si>
  <si>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</si>
  <si>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</si>
  <si>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</si>
  <si>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</si>
  <si>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</si>
  <si>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</si>
  <si>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</si>
  <si>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</si>
  <si>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</si>
  <si>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</si>
  <si>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</si>
  <si>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</si>
  <si>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</si>
  <si>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</si>
  <si>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</si>
  <si>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</si>
  <si>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</si>
  <si>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</si>
  <si>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</si>
  <si>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</si>
  <si>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</si>
  <si>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</si>
  <si>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</si>
  <si>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</si>
  <si>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</si>
  <si>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</si>
  <si>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</si>
  <si>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</si>
  <si>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</si>
  <si>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</si>
  <si>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</si>
  <si>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</si>
  <si>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</si>
  <si>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</si>
  <si>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</si>
  <si>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</si>
  <si>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(8317,7+1181,02-3575,47)*1,808=10 709.236 [A]</t>
  </si>
  <si>
    <t>0,5*0,7</t>
  </si>
  <si>
    <t>13273</t>
  </si>
  <si>
    <t>HLOUBENÍ RÝH ŠÍŘ DO 2M PAŽ I NEPAŽ TŘ. I</t>
  </si>
  <si>
    <t>8317,7=8 317.700 [A]</t>
  </si>
  <si>
    <t>Technická specifikace položky odpovída přislušné cenové soustavě.</t>
  </si>
  <si>
    <t>1181,02=1 181.020 [A]</t>
  </si>
  <si>
    <t>8317,7+1181,02-3575,47=5 923.250 [A]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</si>
  <si>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</si>
  <si>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</si>
  <si>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</si>
  <si>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</si>
  <si>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</si>
  <si>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</si>
  <si>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</si>
  <si>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</si>
  <si>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</si>
  <si>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</si>
  <si>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</si>
  <si>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</si>
  <si>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</si>
  <si>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</si>
  <si>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</si>
  <si>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</si>
  <si>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</si>
  <si>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</si>
  <si>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</si>
  <si>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</si>
  <si>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</si>
  <si>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</si>
  <si>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</si>
  <si>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</si>
  <si>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</si>
  <si>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</si>
  <si>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</si>
  <si>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</si>
  <si>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</si>
  <si>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</si>
  <si>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</si>
  <si>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</si>
  <si>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</si>
  <si>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</si>
  <si>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</si>
  <si>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</si>
  <si>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</si>
  <si>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</si>
  <si>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</si>
  <si>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</si>
  <si>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</si>
  <si>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</si>
  <si>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</si>
  <si>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</si>
  <si>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</si>
  <si>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</si>
  <si>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</si>
  <si>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</si>
  <si>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</si>
  <si>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</si>
  <si>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</si>
  <si>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</si>
  <si>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</si>
  <si>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</si>
  <si>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</si>
  <si>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</si>
  <si>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</si>
  <si>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</si>
  <si>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</si>
  <si>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</si>
  <si>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</si>
  <si>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</si>
  <si>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</si>
  <si>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</si>
  <si>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</si>
  <si>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</si>
  <si>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</si>
  <si>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</si>
  <si>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</si>
  <si>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</si>
  <si>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</si>
  <si>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</si>
  <si>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</si>
  <si>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</si>
  <si>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</si>
  <si>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</si>
  <si>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</si>
  <si>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</si>
  <si>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</si>
  <si>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</si>
  <si>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</si>
  <si>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</si>
  <si>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</si>
  <si>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</si>
  <si>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</si>
  <si>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</si>
  <si>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</si>
  <si>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</si>
  <si>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</si>
  <si>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</si>
  <si>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</si>
  <si>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</si>
  <si>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</si>
  <si>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</si>
  <si>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</si>
  <si>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</si>
  <si>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</si>
  <si>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</si>
  <si>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</si>
  <si>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</si>
  <si>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</si>
  <si>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</si>
  <si>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</si>
  <si>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</si>
  <si>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</si>
  <si>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</si>
  <si>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</si>
  <si>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</si>
  <si>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</si>
  <si>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</si>
  <si>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</si>
  <si>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</si>
  <si>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</si>
  <si>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</si>
  <si>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</si>
  <si>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</si>
  <si>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</si>
  <si>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</si>
  <si>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</si>
  <si>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</si>
  <si>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</si>
  <si>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</si>
  <si>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</si>
  <si>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</si>
  <si>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</si>
  <si>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</si>
  <si>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</si>
  <si>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</si>
  <si>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</si>
  <si>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</si>
  <si>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</si>
  <si>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</si>
  <si>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</si>
  <si>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</si>
  <si>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</si>
  <si>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</si>
  <si>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</si>
  <si>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</si>
  <si>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</si>
  <si>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</si>
  <si>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</si>
  <si>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</si>
  <si>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</si>
  <si>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</si>
  <si>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</si>
  <si>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</si>
  <si>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</si>
  <si>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</si>
  <si>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</si>
  <si>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</si>
  <si>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</si>
  <si>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</si>
  <si>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</si>
  <si>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</si>
  <si>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</si>
  <si>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</si>
  <si>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</si>
  <si>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</si>
  <si>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</si>
  <si>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</si>
  <si>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</si>
  <si>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</si>
  <si>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</si>
  <si>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</si>
  <si>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</si>
  <si>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</si>
  <si>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</si>
  <si>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</si>
  <si>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</si>
  <si>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</si>
  <si>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</si>
  <si>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</si>
  <si>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</si>
  <si>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</si>
  <si>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</si>
  <si>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</si>
  <si>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</si>
  <si>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</si>
  <si>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</si>
  <si>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</si>
  <si>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</si>
  <si>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</si>
  <si>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</si>
  <si>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</si>
  <si>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</si>
  <si>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</si>
  <si>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</si>
  <si>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</si>
  <si>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</si>
  <si>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</si>
  <si>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</si>
  <si>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</si>
  <si>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</si>
  <si>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</si>
  <si>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</si>
  <si>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</si>
  <si>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</si>
  <si>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</si>
  <si>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</si>
  <si>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</si>
  <si>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</si>
  <si>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</si>
  <si>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</si>
  <si>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</si>
  <si>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</si>
  <si>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</si>
  <si>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</si>
  <si>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</si>
  <si>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</si>
  <si>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</si>
  <si>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</si>
  <si>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</si>
  <si>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</si>
  <si>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</si>
  <si>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</si>
  <si>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</si>
  <si>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</si>
  <si>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</si>
  <si>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</si>
  <si>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</si>
  <si>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</si>
  <si>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</si>
  <si>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</si>
  <si>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</si>
  <si>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</si>
  <si>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</si>
  <si>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</si>
  <si>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</si>
  <si>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</si>
  <si>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</si>
  <si>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</si>
  <si>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</si>
  <si>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</si>
  <si>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</si>
  <si>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</si>
  <si>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</si>
  <si>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</si>
  <si>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</si>
  <si>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</si>
  <si>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</si>
  <si>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</si>
  <si>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</si>
  <si>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</si>
  <si>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</si>
  <si>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</si>
  <si>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</si>
  <si>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</si>
  <si>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</si>
  <si>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</si>
  <si>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</si>
  <si>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</si>
  <si>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</si>
  <si>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</si>
  <si>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</si>
  <si>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</si>
  <si>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</si>
  <si>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</si>
  <si>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</si>
  <si>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</si>
  <si>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</si>
  <si>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</si>
  <si>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</si>
  <si>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</si>
  <si>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</si>
  <si>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</si>
  <si>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</si>
  <si>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</si>
  <si>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</si>
  <si>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</si>
  <si>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</si>
  <si>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</si>
  <si>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</si>
  <si>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</si>
  <si>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</si>
  <si>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</si>
  <si>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</si>
  <si>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</si>
  <si>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</si>
  <si>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</si>
  <si>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</si>
  <si>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</si>
  <si>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</si>
  <si>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</si>
  <si>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</si>
  <si>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</si>
  <si>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</si>
  <si>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</si>
  <si>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</si>
  <si>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</si>
  <si>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</si>
  <si>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</si>
  <si>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</si>
  <si>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</si>
  <si>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</si>
  <si>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</si>
  <si>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</si>
  <si>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</si>
  <si>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</si>
  <si>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</si>
  <si>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</si>
  <si>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</si>
  <si>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</si>
  <si>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</si>
  <si>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</si>
  <si>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</si>
  <si>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</si>
  <si>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</si>
  <si>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</si>
  <si>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</si>
  <si>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</si>
  <si>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</si>
  <si>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</si>
  <si>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</si>
  <si>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</si>
  <si>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</si>
  <si>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</si>
  <si>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</si>
  <si>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</si>
  <si>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</si>
  <si>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</si>
  <si>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</si>
  <si>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</si>
  <si>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</si>
  <si>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</si>
  <si>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</si>
  <si>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</si>
  <si>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</si>
  <si>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</si>
  <si>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</si>
  <si>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</si>
  <si>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</si>
  <si>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</si>
  <si>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</si>
  <si>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</si>
  <si>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</si>
  <si>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</si>
  <si>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</si>
  <si>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</si>
  <si>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</si>
  <si>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</si>
  <si>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</si>
  <si>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</si>
  <si>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</si>
  <si>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</si>
  <si>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</si>
  <si>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</si>
  <si>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</si>
  <si>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</si>
  <si>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</si>
  <si>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</si>
  <si>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</si>
  <si>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</si>
  <si>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</si>
  <si>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</si>
  <si>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</si>
  <si>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</si>
  <si>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</si>
  <si>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</si>
  <si>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</si>
  <si>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</si>
  <si>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</si>
  <si>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</si>
  <si>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</si>
  <si>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</si>
  <si>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</si>
  <si>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</si>
  <si>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</si>
  <si>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</si>
  <si>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</si>
  <si>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</si>
  <si>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</si>
  <si>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</si>
  <si>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</si>
  <si>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</si>
  <si>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</si>
  <si>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</si>
  <si>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</si>
  <si>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</si>
  <si>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</si>
  <si>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</si>
  <si>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</si>
  <si>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</si>
  <si>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</si>
  <si>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</si>
  <si>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</si>
  <si>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</si>
  <si>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</si>
  <si>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</si>
  <si>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</si>
  <si>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</si>
  <si>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</si>
  <si>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</si>
  <si>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</si>
  <si>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</si>
  <si>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</si>
  <si>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</si>
  <si>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</si>
  <si>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</si>
  <si>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</si>
  <si>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</si>
  <si>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</si>
  <si>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</si>
  <si>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</si>
  <si>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</si>
  <si>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</si>
  <si>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</si>
  <si>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</si>
  <si>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</si>
  <si>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</si>
  <si>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</si>
  <si>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</si>
  <si>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</si>
  <si>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</si>
  <si>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</si>
  <si>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</si>
  <si>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</si>
  <si>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</si>
  <si>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</si>
  <si>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</si>
  <si>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</si>
  <si>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</si>
  <si>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</si>
  <si>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</si>
  <si>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</si>
  <si>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</si>
  <si>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</si>
  <si>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</si>
  <si>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</si>
  <si>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</si>
  <si>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</si>
  <si>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</si>
  <si>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</si>
  <si>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</si>
  <si>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</si>
  <si>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</si>
  <si>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</si>
  <si>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</si>
  <si>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</si>
  <si>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</si>
  <si>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</si>
  <si>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</si>
  <si>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</si>
  <si>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</si>
  <si>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</si>
  <si>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</si>
  <si>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</si>
  <si>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</si>
  <si>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</si>
  <si>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</si>
  <si>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</si>
  <si>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</si>
  <si>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</si>
  <si>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</si>
  <si>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</si>
  <si>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</si>
  <si>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</si>
  <si>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</si>
  <si>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</si>
  <si>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</si>
  <si>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</si>
  <si>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</si>
  <si>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</si>
  <si>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</si>
  <si>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</si>
  <si>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</si>
  <si>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</si>
  <si>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</si>
  <si>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</si>
  <si>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</si>
  <si>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</si>
  <si>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</si>
  <si>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</si>
  <si>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</si>
  <si>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</si>
  <si>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</si>
  <si>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</si>
  <si>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</si>
  <si>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</si>
  <si>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</si>
  <si>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</si>
  <si>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</si>
  <si>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</si>
  <si>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</si>
  <si>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</si>
  <si>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</si>
  <si>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</si>
  <si>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</si>
  <si>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</si>
  <si>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</si>
  <si>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</si>
  <si>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</si>
  <si>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</si>
  <si>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</si>
  <si>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</si>
  <si>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</si>
  <si>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</si>
  <si>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</si>
  <si>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</si>
  <si>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</si>
  <si>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</si>
  <si>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</si>
  <si>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</si>
  <si>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</si>
  <si>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</si>
  <si>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</si>
  <si>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</si>
  <si>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</si>
  <si>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</si>
  <si>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</si>
  <si>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</si>
  <si>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</si>
  <si>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</si>
  <si>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</si>
  <si>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</si>
  <si>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</si>
  <si>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</si>
  <si>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</si>
  <si>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</si>
  <si>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</si>
  <si>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</si>
  <si>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</si>
  <si>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</si>
  <si>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</si>
  <si>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</si>
  <si>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</si>
  <si>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</si>
  <si>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</si>
  <si>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</si>
  <si>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</si>
  <si>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</si>
  <si>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</si>
  <si>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</si>
  <si>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</si>
  <si>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</si>
  <si>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</si>
  <si>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</si>
  <si>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</si>
  <si>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</si>
  <si>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</si>
  <si>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</si>
  <si>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</si>
  <si>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</si>
  <si>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</si>
  <si>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</si>
  <si>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</si>
  <si>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</si>
  <si>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</si>
  <si>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</si>
  <si>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</si>
  <si>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</si>
  <si>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</si>
  <si>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</si>
  <si>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</si>
  <si>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</si>
  <si>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</si>
  <si>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</si>
  <si>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</si>
  <si>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</si>
  <si>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</si>
  <si>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</si>
  <si>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</si>
  <si>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</si>
  <si>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</si>
  <si>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</si>
  <si>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</si>
  <si>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</si>
  <si>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</si>
  <si>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</si>
  <si>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</si>
  <si>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</si>
  <si>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</si>
  <si>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</si>
  <si>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</si>
  <si>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</si>
  <si>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</si>
  <si>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</si>
  <si>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</si>
  <si>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</si>
  <si>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</si>
  <si>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</si>
  <si>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</si>
  <si>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</si>
  <si>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</si>
  <si>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</si>
  <si>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</si>
  <si>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</si>
  <si>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</si>
  <si>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</si>
  <si>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</si>
  <si>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</si>
  <si>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</si>
  <si>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</si>
  <si>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</si>
  <si>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</si>
  <si>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</si>
  <si>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</si>
  <si>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</si>
  <si>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</si>
  <si>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</si>
  <si>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</si>
  <si>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</si>
  <si>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</si>
  <si>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</si>
  <si>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</si>
  <si>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</si>
  <si>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</si>
  <si>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</si>
  <si>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</si>
  <si>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</si>
  <si>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</si>
  <si>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</si>
  <si>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</si>
  <si>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</si>
  <si>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</si>
  <si>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</si>
  <si>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</si>
  <si>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</si>
  <si>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</si>
  <si>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</si>
  <si>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</si>
  <si>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</si>
  <si>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</si>
  <si>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</si>
  <si>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</si>
  <si>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</si>
  <si>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</si>
  <si>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</si>
  <si>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</si>
  <si>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</si>
  <si>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</si>
  <si>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</si>
  <si>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</si>
  <si>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</si>
  <si>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</si>
  <si>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</si>
  <si>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</si>
  <si>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</si>
  <si>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</si>
  <si>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</si>
  <si>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</si>
  <si>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</si>
  <si>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</si>
  <si>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</si>
  <si>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</si>
  <si>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</si>
  <si>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</si>
  <si>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</si>
  <si>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</si>
  <si>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</si>
  <si>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</si>
  <si>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</si>
  <si>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</si>
  <si>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</si>
  <si>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</si>
  <si>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</si>
  <si>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</si>
  <si>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</si>
  <si>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</si>
  <si>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</si>
  <si>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</si>
  <si>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</si>
  <si>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</si>
  <si>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</si>
  <si>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</si>
  <si>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</si>
  <si>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</si>
  <si>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</si>
  <si>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</si>
  <si>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</si>
  <si>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</si>
  <si>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</si>
  <si>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</si>
  <si>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</si>
  <si>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</si>
  <si>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</si>
  <si>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</si>
  <si>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</si>
  <si>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</si>
  <si>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</si>
  <si>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</si>
  <si>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</si>
  <si>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</si>
  <si>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</si>
  <si>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</si>
  <si>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</si>
  <si>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</si>
  <si>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</si>
  <si>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</si>
  <si>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</si>
  <si>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</si>
  <si>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</si>
  <si>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</si>
  <si>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</si>
  <si>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</si>
  <si>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</si>
  <si>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</si>
  <si>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</si>
  <si>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</si>
  <si>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</si>
  <si>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</si>
  <si>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</si>
  <si>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</si>
  <si>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</si>
  <si>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</si>
  <si>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</si>
  <si>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</si>
  <si>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</si>
  <si>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</si>
  <si>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</si>
  <si>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</si>
  <si>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</si>
  <si>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</si>
  <si>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</si>
  <si>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</si>
  <si>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</si>
  <si>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</si>
  <si>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</si>
  <si>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</si>
  <si>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</si>
  <si>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</si>
  <si>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</si>
  <si>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</si>
  <si>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</si>
  <si>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</si>
  <si>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</si>
  <si>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</si>
  <si>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</si>
  <si>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</si>
  <si>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</si>
  <si>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</si>
  <si>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</si>
  <si>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</si>
  <si>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</si>
  <si>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</si>
  <si>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</si>
  <si>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</si>
  <si>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</si>
  <si>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</si>
  <si>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</si>
  <si>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</si>
  <si>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</si>
  <si>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</si>
  <si>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</si>
  <si>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</si>
  <si>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</si>
  <si>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</si>
  <si>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</si>
  <si>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</si>
  <si>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</si>
  <si>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</si>
  <si>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</si>
  <si>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</si>
  <si>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</si>
  <si>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</si>
  <si>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</si>
  <si>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</si>
  <si>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</si>
  <si>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</si>
  <si>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</si>
  <si>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</si>
  <si>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</si>
  <si>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</si>
  <si>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</si>
  <si>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</si>
  <si>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</si>
  <si>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</si>
  <si>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</si>
  <si>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</si>
  <si>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</si>
  <si>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</si>
  <si>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</si>
  <si>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</si>
  <si>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</si>
  <si>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</si>
  <si>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</si>
  <si>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</si>
  <si>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</si>
  <si>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</si>
  <si>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</si>
  <si>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</si>
  <si>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</si>
  <si>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</si>
  <si>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</si>
  <si>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</si>
  <si>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</si>
  <si>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</si>
  <si>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</si>
  <si>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</si>
  <si>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</si>
  <si>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</si>
  <si>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</si>
  <si>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</si>
  <si>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</si>
  <si>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</si>
  <si>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</si>
  <si>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</si>
  <si>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</si>
  <si>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</si>
  <si>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</si>
  <si>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</si>
  <si>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</si>
  <si>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</si>
  <si>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</si>
  <si>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</si>
  <si>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</si>
  <si>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</si>
  <si>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</si>
  <si>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</si>
  <si>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</si>
  <si>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</si>
  <si>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</si>
  <si>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</si>
  <si>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</si>
  <si>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</si>
  <si>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</si>
  <si>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</si>
  <si>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</si>
  <si>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</si>
  <si>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</si>
  <si>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</si>
  <si>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</si>
  <si>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</si>
  <si>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</si>
  <si>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</si>
  <si>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</si>
  <si>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</si>
  <si>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</si>
  <si>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</si>
  <si>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</si>
  <si>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</si>
  <si>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</si>
  <si>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</si>
  <si>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</si>
  <si>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</si>
  <si>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</si>
  <si>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</si>
  <si>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</si>
  <si>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</si>
  <si>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</si>
  <si>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</si>
  <si>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</si>
  <si>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</si>
  <si>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</si>
  <si>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</si>
  <si>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</si>
  <si>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</si>
  <si>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</si>
  <si>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</si>
  <si>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</si>
  <si>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</si>
  <si>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</si>
  <si>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</si>
  <si>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</si>
  <si>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</si>
  <si>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</si>
  <si>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</si>
  <si>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</si>
  <si>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</si>
  <si>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</si>
  <si>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</si>
  <si>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</si>
  <si>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</si>
  <si>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</si>
  <si>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</si>
  <si>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</si>
  <si>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</si>
  <si>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</si>
  <si>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</si>
  <si>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</si>
  <si>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</si>
  <si>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</si>
  <si>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</si>
  <si>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</si>
  <si>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</si>
  <si>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</si>
  <si>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</si>
  <si>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</si>
  <si>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</si>
  <si>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</si>
  <si>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</si>
  <si>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</si>
  <si>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</si>
  <si>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</si>
  <si>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</si>
  <si>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</si>
  <si>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</si>
  <si>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</si>
  <si>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</si>
  <si>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</si>
  <si>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</si>
  <si>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</si>
  <si>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</si>
  <si>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</si>
  <si>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</si>
  <si>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</si>
  <si>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</si>
  <si>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</si>
  <si>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</si>
  <si>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</si>
  <si>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</si>
  <si>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</si>
  <si>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</si>
  <si>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</si>
  <si>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</si>
  <si>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</si>
  <si>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</si>
  <si>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</si>
  <si>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</si>
  <si>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</si>
  <si>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</si>
  <si>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</si>
  <si>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</si>
  <si>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</si>
  <si>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</si>
  <si>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</si>
  <si>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</si>
  <si>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</si>
  <si>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</si>
  <si>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</si>
  <si>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</si>
  <si>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</si>
  <si>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</si>
  <si>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</si>
  <si>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</si>
  <si>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</si>
  <si>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</si>
  <si>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</si>
  <si>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</si>
  <si>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</si>
  <si>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</si>
  <si>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</si>
  <si>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</si>
  <si>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</si>
  <si>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</si>
  <si>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</si>
  <si>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Hmotnost: 33,90 kg/m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</si>
  <si>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</si>
  <si>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</si>
  <si>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</si>
  <si>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Hmotnost: 36,20 kg/m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</si>
  <si>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</si>
  <si>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</si>
  <si>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</si>
  <si>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Hmotnost: 26,30 kg/m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</si>
  <si>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</si>
  <si>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</si>
  <si>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</si>
  <si>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</si>
  <si>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</si>
  <si>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</si>
  <si>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</si>
  <si>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</si>
  <si>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</si>
  <si>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</si>
  <si>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</si>
  <si>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</si>
  <si>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</si>
  <si>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</si>
  <si>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</si>
  <si>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</si>
  <si>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</si>
  <si>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</si>
  <si>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</si>
  <si>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</si>
  <si>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</si>
  <si>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</si>
  <si>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</si>
  <si>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</si>
  <si>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</si>
  <si>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</si>
  <si>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</si>
  <si>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</si>
  <si>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</si>
  <si>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</si>
  <si>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</si>
  <si>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</si>
  <si>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</si>
  <si>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</si>
  <si>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</si>
  <si>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</si>
  <si>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</si>
  <si>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</si>
  <si>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</si>
  <si>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</si>
  <si>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</si>
  <si>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</si>
  <si>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</si>
  <si>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</si>
  <si>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</si>
  <si>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</si>
  <si>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</si>
  <si>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</si>
  <si>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</si>
  <si>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</si>
  <si>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</si>
  <si>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</si>
  <si>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</si>
  <si>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</si>
  <si>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</si>
  <si>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</si>
  <si>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</si>
  <si>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</si>
  <si>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</si>
  <si>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</si>
  <si>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</si>
  <si>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</si>
  <si>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</si>
  <si>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</si>
  <si>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</si>
  <si>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</si>
  <si>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</si>
  <si>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</si>
  <si>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</si>
  <si>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</si>
  <si>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</si>
  <si>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</si>
  <si>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</si>
  <si>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</si>
  <si>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</si>
  <si>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</si>
  <si>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</si>
  <si>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</si>
  <si>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</si>
  <si>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</si>
  <si>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</si>
  <si>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</si>
  <si>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</si>
  <si>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</si>
  <si>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</si>
  <si>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</si>
  <si>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</si>
  <si>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</si>
  <si>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</si>
  <si>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</si>
  <si>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</si>
  <si>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</si>
  <si>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</si>
  <si>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</si>
  <si>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</si>
  <si>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</si>
  <si>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</si>
  <si>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</si>
  <si>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</si>
  <si>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</si>
  <si>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</si>
  <si>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</si>
  <si>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</si>
  <si>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</si>
  <si>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</si>
  <si>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</si>
  <si>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</si>
  <si>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</si>
  <si>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</si>
  <si>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</si>
  <si>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</si>
  <si>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</si>
  <si>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</si>
  <si>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</si>
  <si>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</si>
  <si>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</si>
  <si>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</si>
  <si>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</si>
  <si>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</si>
  <si>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</si>
  <si>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</si>
  <si>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</si>
  <si>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</si>
  <si>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</si>
  <si>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</si>
  <si>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</si>
  <si>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</si>
  <si>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</si>
  <si>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</si>
  <si>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</si>
  <si>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</si>
  <si>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</si>
  <si>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</si>
  <si>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</si>
  <si>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</si>
  <si>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</si>
  <si>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</si>
  <si>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</si>
  <si>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</si>
  <si>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</si>
  <si>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</si>
  <si>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</si>
  <si>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</si>
  <si>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</si>
  <si>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</si>
  <si>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</si>
  <si>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</si>
  <si>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</si>
  <si>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</si>
  <si>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</si>
  <si>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</si>
  <si>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</si>
  <si>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</si>
  <si>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</si>
  <si>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</si>
  <si>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</si>
  <si>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</si>
  <si>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</si>
  <si>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</si>
  <si>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</si>
  <si>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</si>
  <si>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</si>
  <si>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</si>
  <si>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</si>
  <si>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</si>
  <si>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</si>
  <si>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</si>
  <si>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</si>
  <si>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</si>
  <si>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</si>
  <si>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</si>
  <si>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</si>
  <si>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</si>
  <si>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</si>
  <si>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</si>
  <si>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</si>
  <si>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</si>
  <si>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</si>
  <si>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</si>
  <si>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</si>
  <si>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</si>
  <si>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</si>
  <si>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</si>
  <si>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</si>
  <si>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</si>
  <si>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</si>
  <si>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</si>
  <si>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</si>
  <si>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</si>
  <si>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</si>
  <si>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</si>
  <si>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</si>
  <si>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</si>
  <si>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</si>
  <si>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</si>
  <si>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</si>
  <si>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</si>
  <si>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</si>
  <si>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</si>
  <si>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</si>
  <si>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</si>
  <si>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</si>
  <si>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</si>
  <si>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</si>
  <si>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</si>
  <si>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</si>
  <si>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</si>
  <si>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</si>
  <si>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</si>
  <si>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</si>
  <si>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</si>
  <si>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</si>
  <si>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</si>
  <si>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</si>
  <si>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</si>
  <si>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</si>
  <si>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</si>
  <si>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</si>
  <si>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</si>
  <si>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</si>
  <si>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</si>
  <si>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</si>
  <si>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</si>
  <si>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</si>
  <si>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</si>
  <si>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</si>
  <si>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</si>
  <si>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</si>
  <si>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</si>
  <si>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</si>
  <si>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</si>
  <si>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</si>
  <si>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</si>
  <si>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</si>
  <si>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</si>
  <si>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</si>
  <si>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</si>
  <si>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</si>
  <si>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</si>
  <si>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</si>
  <si>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</si>
  <si>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</si>
  <si>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</si>
  <si>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</si>
  <si>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</si>
  <si>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</si>
  <si>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</si>
  <si>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</si>
  <si>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</si>
  <si>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</si>
  <si>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</si>
  <si>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</si>
  <si>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</si>
  <si>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</si>
  <si>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</si>
  <si>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</si>
  <si>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</si>
  <si>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</si>
  <si>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</si>
  <si>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</si>
  <si>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</si>
  <si>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</si>
  <si>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</si>
  <si>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</si>
  <si>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</si>
  <si>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</si>
  <si>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</si>
  <si>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</si>
  <si>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</si>
  <si>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</si>
  <si>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</si>
  <si>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</si>
  <si>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</si>
  <si>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</si>
  <si>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</si>
  <si>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</si>
  <si>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</si>
  <si>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</si>
  <si>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</si>
  <si>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</si>
  <si>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</si>
  <si>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</si>
  <si>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</si>
  <si>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</si>
  <si>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</si>
  <si>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</si>
  <si>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</si>
  <si>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</si>
  <si>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</si>
  <si>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</si>
  <si>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</si>
  <si>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</si>
  <si>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</si>
  <si>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</si>
  <si>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</si>
  <si>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</si>
  <si>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</si>
  <si>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</si>
  <si>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</si>
  <si>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</si>
  <si>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</si>
  <si>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</si>
  <si>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</si>
  <si>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</si>
  <si>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</si>
  <si>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</si>
  <si>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</si>
  <si>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</si>
  <si>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</si>
  <si>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</si>
  <si>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</si>
  <si>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</si>
  <si>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</si>
  <si>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</si>
  <si>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</si>
  <si>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</si>
  <si>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</si>
  <si>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</si>
  <si>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</si>
  <si>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</si>
  <si>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</si>
  <si>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</si>
  <si>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</si>
  <si>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</si>
  <si>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</si>
  <si>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</si>
  <si>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</si>
  <si>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</si>
  <si>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</si>
  <si>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</si>
  <si>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</si>
  <si>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</si>
  <si>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</si>
  <si>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</si>
  <si>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</si>
  <si>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</si>
  <si>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</si>
  <si>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</si>
  <si>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</si>
  <si>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</si>
  <si>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</si>
  <si>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</si>
  <si>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</si>
  <si>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</si>
  <si>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</si>
  <si>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</si>
  <si>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</si>
  <si>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</si>
  <si>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</si>
  <si>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</si>
  <si>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</si>
  <si>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</si>
  <si>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</si>
  <si>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</si>
  <si>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</si>
  <si>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</si>
  <si>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</si>
  <si>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</si>
  <si>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</si>
  <si>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</si>
  <si>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</si>
  <si>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</si>
  <si>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</si>
  <si>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</si>
  <si>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</si>
  <si>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</si>
  <si>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</si>
  <si>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</si>
  <si>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</si>
  <si>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</si>
  <si>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</si>
  <si>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</si>
  <si>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</si>
  <si>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</si>
  <si>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</si>
  <si>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</si>
  <si>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</si>
  <si>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</si>
  <si>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</si>
  <si>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</si>
  <si>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</si>
  <si>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</si>
  <si>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</si>
  <si>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</si>
  <si>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</si>
  <si>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</si>
  <si>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</si>
  <si>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</si>
  <si>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</si>
  <si>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</si>
  <si>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</si>
  <si>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</si>
  <si>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</si>
  <si>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</si>
  <si>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</si>
  <si>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</si>
  <si>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</si>
  <si>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</si>
  <si>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</si>
  <si>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</si>
  <si>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</si>
  <si>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</si>
  <si>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</si>
  <si>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</si>
  <si>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</si>
  <si>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</si>
  <si>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</si>
  <si>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</si>
  <si>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</si>
  <si>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</si>
  <si>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</si>
  <si>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</si>
  <si>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</si>
  <si>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</si>
  <si>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</si>
  <si>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</si>
  <si>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</si>
  <si>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</si>
  <si>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</si>
  <si>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</si>
  <si>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</si>
  <si>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</si>
  <si>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</si>
  <si>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</si>
  <si>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</si>
  <si>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</si>
  <si>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</si>
  <si>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</si>
  <si>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</si>
  <si>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</si>
  <si>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</si>
  <si>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</si>
  <si>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</si>
  <si>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</si>
  <si>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</si>
  <si>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</si>
  <si>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</si>
  <si>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</si>
  <si>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</si>
  <si>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</si>
  <si>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</si>
  <si>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</si>
  <si>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</si>
  <si>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</si>
  <si>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</si>
  <si>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</si>
  <si>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</si>
  <si>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</si>
  <si>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</si>
  <si>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</si>
  <si>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</si>
  <si>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</si>
  <si>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</si>
  <si>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</si>
  <si>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</si>
  <si>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</si>
  <si>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</si>
  <si>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</si>
  <si>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</si>
  <si>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</si>
  <si>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</si>
  <si>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</si>
  <si>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</si>
  <si>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</si>
  <si>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Spotřeba 0,3-0,4kg/m2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</si>
  <si>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</si>
  <si>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</si>
  <si>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</si>
  <si>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</si>
  <si>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</si>
  <si>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</si>
  <si>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</si>
  <si>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</si>
  <si>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</si>
  <si>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</si>
  <si>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</si>
  <si>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</si>
  <si>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</si>
  <si>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</si>
  <si>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Spotřeba: 0,75 kg/m2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</si>
  <si>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</si>
  <si>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</si>
  <si>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</si>
  <si>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</si>
  <si>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</si>
  <si>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</si>
  <si>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</si>
  <si>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</si>
  <si>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</si>
  <si>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</si>
  <si>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</si>
  <si>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</si>
  <si>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</si>
  <si>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</si>
  <si>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</si>
  <si>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</si>
  <si>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</si>
  <si>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</si>
  <si>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</si>
  <si>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</si>
  <si>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</si>
  <si>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</si>
  <si>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</si>
  <si>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</si>
  <si>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</si>
  <si>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</si>
  <si>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</si>
  <si>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</si>
  <si>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</si>
  <si>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</si>
  <si>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</si>
  <si>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</si>
  <si>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</si>
  <si>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</si>
  <si>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</si>
  <si>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</si>
  <si>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</si>
  <si>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</si>
  <si>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</si>
  <si>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</si>
  <si>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</si>
  <si>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</si>
  <si>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</si>
  <si>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</si>
  <si>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</si>
  <si>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</si>
  <si>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</si>
  <si>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</si>
  <si>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</si>
  <si>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</si>
  <si>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</si>
  <si>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</si>
  <si>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</si>
  <si>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</si>
  <si>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</si>
  <si>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</si>
  <si>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</si>
  <si>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</si>
  <si>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</si>
  <si>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</si>
  <si>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</si>
  <si>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</si>
  <si>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</si>
  <si>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</si>
  <si>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</si>
  <si>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</si>
  <si>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</si>
  <si>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</si>
  <si>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</si>
  <si>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</si>
  <si>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</si>
  <si>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</si>
  <si>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</si>
  <si>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</si>
  <si>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</si>
  <si>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</si>
  <si>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</si>
  <si>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</si>
  <si>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</si>
  <si>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</si>
  <si>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</si>
  <si>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</si>
  <si>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</si>
  <si>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</si>
  <si>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</si>
  <si>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</si>
  <si>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</si>
  <si>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</si>
  <si>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</si>
  <si>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</si>
  <si>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</si>
  <si>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</si>
  <si>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</si>
  <si>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</si>
  <si>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</si>
  <si>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</si>
  <si>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</si>
  <si>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</si>
  <si>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</si>
  <si>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</si>
  <si>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</si>
  <si>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</si>
  <si>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</si>
  <si>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</si>
  <si>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</si>
  <si>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</si>
  <si>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</si>
  <si>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</si>
  <si>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</si>
  <si>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</si>
  <si>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</si>
  <si>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</si>
  <si>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</si>
  <si>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</si>
  <si>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</si>
  <si>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</si>
  <si>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</si>
  <si>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</si>
  <si>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</si>
  <si>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</si>
  <si>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</si>
  <si>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</si>
  <si>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</si>
  <si>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</si>
  <si>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</si>
  <si>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</si>
  <si>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</si>
  <si>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</si>
  <si>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</si>
  <si>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</si>
  <si>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</si>
  <si>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</si>
  <si>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</si>
  <si>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</si>
  <si>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</si>
  <si>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</si>
  <si>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</si>
  <si>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</si>
  <si>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</si>
  <si>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</si>
  <si>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</si>
  <si>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</si>
  <si>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</si>
  <si>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</si>
  <si>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</si>
  <si>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</si>
  <si>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</si>
  <si>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</si>
  <si>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</si>
  <si>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</si>
  <si>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</si>
  <si>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</si>
  <si>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</si>
  <si>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</si>
  <si>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</si>
  <si>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</si>
  <si>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</si>
  <si>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</si>
  <si>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</si>
  <si>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</si>
  <si>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</si>
  <si>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</si>
  <si>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</si>
  <si>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</si>
  <si>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</si>
  <si>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</si>
  <si>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</si>
  <si>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</si>
  <si>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</si>
  <si>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</si>
  <si>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</si>
  <si>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</si>
  <si>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</si>
  <si>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</si>
  <si>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</si>
  <si>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</si>
  <si>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</si>
  <si>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</si>
  <si>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</si>
  <si>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</si>
  <si>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</si>
  <si>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</si>
  <si>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</si>
  <si>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</si>
  <si>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</si>
  <si>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</si>
  <si>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</si>
  <si>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</si>
  <si>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</si>
  <si>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</si>
  <si>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</si>
  <si>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</si>
  <si>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</si>
  <si>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</si>
  <si>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</si>
  <si>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</si>
  <si>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</si>
  <si>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</si>
  <si>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</si>
  <si>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</si>
  <si>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</si>
  <si>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</si>
  <si>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</si>
  <si>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</si>
  <si>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</si>
  <si>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</si>
  <si>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</si>
  <si>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</si>
  <si>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</si>
  <si>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</si>
  <si>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</si>
  <si>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</si>
  <si>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</si>
  <si>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</si>
  <si>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</si>
  <si>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</si>
  <si>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</si>
  <si>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</si>
  <si>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</si>
  <si>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</si>
  <si>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</si>
  <si>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</si>
  <si>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</si>
  <si>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</si>
  <si>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</si>
  <si>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</si>
  <si>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</si>
  <si>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</si>
  <si>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</si>
  <si>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</si>
  <si>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</si>
  <si>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</si>
  <si>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</si>
  <si>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</si>
  <si>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</si>
  <si>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</si>
  <si>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</si>
  <si>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</si>
  <si>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</si>
  <si>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</si>
  <si>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</si>
  <si>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</si>
  <si>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</si>
  <si>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</si>
  <si>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</si>
  <si>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</si>
  <si>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</si>
  <si>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</si>
  <si>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</si>
  <si>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</si>
  <si>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</si>
  <si>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</si>
  <si>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</si>
  <si>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</si>
  <si>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</si>
  <si>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</si>
  <si>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</si>
  <si>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</si>
  <si>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</si>
  <si>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</si>
  <si>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</si>
  <si>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</si>
  <si>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</si>
  <si>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</si>
  <si>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</si>
  <si>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</si>
  <si>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</si>
  <si>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</si>
  <si>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</si>
  <si>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</si>
  <si>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</si>
  <si>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</si>
  <si>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</si>
  <si>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</si>
  <si>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</si>
  <si>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</si>
  <si>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</si>
  <si>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</si>
  <si>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</si>
  <si>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</si>
  <si>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</si>
  <si>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</si>
  <si>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</si>
  <si>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</si>
  <si>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</si>
  <si>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</si>
  <si>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</si>
  <si>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</si>
  <si>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</si>
  <si>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</si>
  <si>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</si>
  <si>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</si>
  <si>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</si>
  <si>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</si>
  <si>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</si>
  <si>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</si>
  <si>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</si>
  <si>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</si>
  <si>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</si>
  <si>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</si>
  <si>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</si>
  <si>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</si>
  <si>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</si>
  <si>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</si>
  <si>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</si>
  <si>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</si>
  <si>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</si>
  <si>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</si>
  <si>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</si>
  <si>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</si>
  <si>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</si>
  <si>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</si>
  <si>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</si>
  <si>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</si>
  <si>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</si>
  <si>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</si>
  <si>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</si>
  <si>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</si>
  <si>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</si>
  <si>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</si>
  <si>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</si>
  <si>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</si>
  <si>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</si>
  <si>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</si>
  <si>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</si>
  <si>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</si>
  <si>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</si>
  <si>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</si>
  <si>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</si>
  <si>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</si>
  <si>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</si>
  <si>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</si>
  <si>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</si>
  <si>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</si>
  <si>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</si>
  <si>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</si>
  <si>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</si>
  <si>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</si>
  <si>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</si>
  <si>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</si>
  <si>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</si>
  <si>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</si>
  <si>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</si>
  <si>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</si>
  <si>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</si>
  <si>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</si>
  <si>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</si>
  <si>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</si>
  <si>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</si>
  <si>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</si>
  <si>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</si>
  <si>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</si>
  <si>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</si>
  <si>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</si>
  <si>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</si>
  <si>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</si>
  <si>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</si>
  <si>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</si>
  <si>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</si>
  <si>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</si>
  <si>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</si>
  <si>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</si>
  <si>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</si>
  <si>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</si>
  <si>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</si>
  <si>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</si>
  <si>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</si>
  <si>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</si>
  <si>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</si>
  <si>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</si>
  <si>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</si>
  <si>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</si>
  <si>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</si>
  <si>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</si>
  <si>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</si>
  <si>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</si>
  <si>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</si>
  <si>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</si>
  <si>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</si>
  <si>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</si>
  <si>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</si>
  <si>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</si>
  <si>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</si>
  <si>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</si>
  <si>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</si>
  <si>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</si>
  <si>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</si>
  <si>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</si>
  <si>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</si>
  <si>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</si>
  <si>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</si>
  <si>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</si>
  <si>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</si>
  <si>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</si>
  <si>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</si>
  <si>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</si>
  <si>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</si>
  <si>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</si>
  <si>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</si>
  <si>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</si>
  <si>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</si>
  <si>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</si>
  <si>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</si>
  <si>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</si>
  <si>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</si>
  <si>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</si>
  <si>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</si>
  <si>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</si>
  <si>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</si>
  <si>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</si>
  <si>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</si>
  <si>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</si>
  <si>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</si>
  <si>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</si>
  <si>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</si>
  <si>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</si>
  <si>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</si>
  <si>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</si>
  <si>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</si>
  <si>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</si>
  <si>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</si>
  <si>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</si>
  <si>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</si>
  <si>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</si>
  <si>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</si>
  <si>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</si>
  <si>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</si>
  <si>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</si>
  <si>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</si>
  <si>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</si>
  <si>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</si>
  <si>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</si>
  <si>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</si>
  <si>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</si>
  <si>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</si>
  <si>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</si>
  <si>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</si>
  <si>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</si>
  <si>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</si>
  <si>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</si>
  <si>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</si>
  <si>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</si>
  <si>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</si>
  <si>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</si>
  <si>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</si>
  <si>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</si>
  <si>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</si>
  <si>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</si>
  <si>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</si>
  <si>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</si>
  <si>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</si>
  <si>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</si>
  <si>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</si>
  <si>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</si>
  <si>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</si>
  <si>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</si>
  <si>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</si>
  <si>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</si>
  <si>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</si>
  <si>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</si>
  <si>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</si>
  <si>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</si>
  <si>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</si>
  <si>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</si>
  <si>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</si>
  <si>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</si>
  <si>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</si>
  <si>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</si>
  <si>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</si>
  <si>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</si>
  <si>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</si>
  <si>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</si>
  <si>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</si>
  <si>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</si>
  <si>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</si>
  <si>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</si>
  <si>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</si>
  <si>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</si>
  <si>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</si>
  <si>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</si>
  <si>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</si>
  <si>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</si>
  <si>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</si>
  <si>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</si>
  <si>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</si>
  <si>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</si>
  <si>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</si>
  <si>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</si>
  <si>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</si>
  <si>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</si>
  <si>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</si>
  <si>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</si>
  <si>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</si>
  <si>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</si>
  <si>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</si>
  <si>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</si>
  <si>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</si>
  <si>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</si>
  <si>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</si>
  <si>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</si>
  <si>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</si>
  <si>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</si>
  <si>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</si>
  <si>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</si>
  <si>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</si>
  <si>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</si>
  <si>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</si>
  <si>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</si>
  <si>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</si>
  <si>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</si>
  <si>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</si>
  <si>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</si>
  <si>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</si>
  <si>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</si>
  <si>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</si>
  <si>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</si>
  <si>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</si>
  <si>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</si>
  <si>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</si>
  <si>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</si>
  <si>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</si>
  <si>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</si>
  <si>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</si>
  <si>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</si>
  <si>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</si>
  <si>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</si>
  <si>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</si>
  <si>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</si>
  <si>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</si>
  <si>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</si>
  <si>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</si>
  <si>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</si>
  <si>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</si>
  <si>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</si>
  <si>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</si>
  <si>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</si>
  <si>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</si>
  <si>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</si>
  <si>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</si>
  <si>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</si>
  <si>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</si>
  <si>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</si>
  <si>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</si>
  <si>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</si>
  <si>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</si>
  <si>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</si>
  <si>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</si>
  <si>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</si>
  <si>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</si>
  <si>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</si>
  <si>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</si>
  <si>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</si>
  <si>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</si>
  <si>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</si>
  <si>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</si>
  <si>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</si>
  <si>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</si>
  <si>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</si>
  <si>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</si>
  <si>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</si>
  <si>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</si>
  <si>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</si>
  <si>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</si>
  <si>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</si>
  <si>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</si>
  <si>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</si>
  <si>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</si>
  <si>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</si>
  <si>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</si>
  <si>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</si>
  <si>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</si>
  <si>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</si>
  <si>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</si>
  <si>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</si>
  <si>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</si>
  <si>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</si>
  <si>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</si>
  <si>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</si>
  <si>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</si>
  <si>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</si>
  <si>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</si>
  <si>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</si>
  <si>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</si>
  <si>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</si>
  <si>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</si>
  <si>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</si>
  <si>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</si>
  <si>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</si>
  <si>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</si>
  <si>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</si>
  <si>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</si>
  <si>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</si>
  <si>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</si>
  <si>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</si>
  <si>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</si>
  <si>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</si>
  <si>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</si>
  <si>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</si>
  <si>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</si>
  <si>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</si>
  <si>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</si>
  <si>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</si>
  <si>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</si>
  <si>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</si>
  <si>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</si>
  <si>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</si>
  <si>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</si>
  <si>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</si>
  <si>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</si>
  <si>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</si>
  <si>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</si>
  <si>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</si>
  <si>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</si>
  <si>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</si>
  <si>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</si>
  <si>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</si>
  <si>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</si>
  <si>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</si>
  <si>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</si>
  <si>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</si>
  <si>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</si>
  <si>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</si>
  <si>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</si>
  <si>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</si>
  <si>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</si>
  <si>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</si>
  <si>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</si>
  <si>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</si>
  <si>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</si>
  <si>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</si>
  <si>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</si>
  <si>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</si>
  <si>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</si>
  <si>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</si>
  <si>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</si>
  <si>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</si>
  <si>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</si>
  <si>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</si>
  <si>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</si>
  <si>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</si>
  <si>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</si>
  <si>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</si>
  <si>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</si>
  <si>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</si>
  <si>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</si>
  <si>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</si>
  <si>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</si>
  <si>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</si>
  <si>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</si>
  <si>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</si>
  <si>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</si>
  <si>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</si>
  <si>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</si>
  <si>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</si>
  <si>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</si>
  <si>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</si>
  <si>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</si>
  <si>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</si>
  <si>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</si>
  <si>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</si>
  <si>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</si>
  <si>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</si>
  <si>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</si>
  <si>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</si>
  <si>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</si>
  <si>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</si>
  <si>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</si>
  <si>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</si>
  <si>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</si>
  <si>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</si>
  <si>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</si>
  <si>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</si>
  <si>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</si>
  <si>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</si>
  <si>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</si>
  <si>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</si>
  <si>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</si>
  <si>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</si>
  <si>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</si>
  <si>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</si>
  <si>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</si>
  <si>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</si>
  <si>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</si>
  <si>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</si>
  <si>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</si>
  <si>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</si>
  <si>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</si>
  <si>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</si>
  <si>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Poznámka k položce: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</si>
  <si>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</si>
  <si>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</si>
  <si>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</si>
  <si>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</si>
  <si>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</si>
  <si>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</si>
  <si>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</si>
  <si>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</si>
  <si>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</si>
  <si>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</si>
  <si>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</si>
  <si>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Poznámka k položce: P = 0,1 kW, Průtok = 100 m3/hod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</si>
  <si>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</si>
  <si>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</si>
  <si>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</si>
  <si>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</si>
  <si>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Poznámka k položce: Objem kontejneru = 1 m3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</si>
  <si>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</si>
  <si>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</si>
  <si>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</si>
  <si>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</si>
  <si>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</si>
  <si>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</si>
  <si>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</si>
  <si>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</si>
  <si>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</si>
  <si>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</si>
  <si>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</si>
  <si>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</si>
  <si>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Poznámka k položce: Q = 10 l/s, H = 3 m, P = 2,1 kW Součástí dodávky čerpadla je i vestavba, samočistící vložka pro osazení čerpadla. Cena je kalkulována jako součást vystrojení prefabrikátu ČS - stavební dodávka.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</si>
  <si>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</si>
  <si>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</si>
  <si>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</si>
  <si>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</si>
  <si>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</si>
  <si>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</si>
  <si>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</si>
  <si>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</si>
  <si>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Poznámka k položce: Q = 0-12 l/h, p = 10 bar, P = 0,18 kW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</si>
  <si>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</si>
  <si>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</si>
  <si>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</si>
  <si>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</si>
  <si>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</si>
  <si>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</si>
  <si>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</si>
  <si>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</si>
  <si>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Poznámka k položce: Jeřábek ruční s nosností 100 kg, délka ramena 1000 mm, součástí dodávky patka pro osazení jeřábku (1ks), montážní a kotevní materiál.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</si>
  <si>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</si>
  <si>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</si>
  <si>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</si>
  <si>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</si>
  <si>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</si>
  <si>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</si>
  <si>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</si>
  <si>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</si>
  <si>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</si>
  <si>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Poznámka k položce: Kapacita = min 8 m3/hod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</si>
  <si>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</si>
  <si>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</si>
  <si>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</si>
  <si>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</si>
  <si>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</si>
  <si>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</si>
  <si>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</si>
  <si>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</si>
  <si>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</si>
  <si>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</si>
  <si>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</si>
  <si>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</si>
  <si>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</si>
  <si>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</si>
  <si>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</si>
  <si>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</si>
  <si>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</si>
  <si>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</si>
  <si>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</si>
  <si>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</si>
  <si>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</si>
  <si>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</si>
  <si>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</si>
  <si>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</si>
  <si>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</si>
  <si>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</si>
  <si>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</si>
  <si>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</si>
  <si>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</si>
  <si>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</si>
  <si>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</si>
  <si>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</si>
  <si>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</si>
  <si>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</si>
  <si>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</si>
  <si>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</si>
  <si>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</si>
  <si>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</si>
  <si>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</si>
  <si>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</si>
  <si>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</si>
  <si>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</si>
  <si>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</si>
  <si>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</si>
  <si>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</si>
  <si>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</si>
  <si>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</si>
  <si>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</si>
  <si>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</si>
  <si>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</si>
  <si>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</si>
  <si>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</si>
  <si>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</si>
  <si>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</si>
  <si>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</si>
  <si>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</si>
  <si>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</si>
  <si>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</si>
  <si>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</si>
  <si>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</si>
  <si>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Poznámka k položce: Výkaz potrubí je uveden v příloze BoQ.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</si>
  <si>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</si>
  <si>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</si>
  <si>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</si>
  <si>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</si>
  <si>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</si>
  <si>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</si>
  <si>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</si>
  <si>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</si>
  <si>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</si>
  <si>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</si>
  <si>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</si>
  <si>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</si>
  <si>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</si>
  <si>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</si>
  <si>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</si>
  <si>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</si>
  <si>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</si>
  <si>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</si>
  <si>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</si>
  <si>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</si>
  <si>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</si>
  <si>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</si>
  <si>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</si>
  <si>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</si>
  <si>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</si>
  <si>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</si>
  <si>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</si>
  <si>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</si>
  <si>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</si>
  <si>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</si>
  <si>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</si>
  <si>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</si>
  <si>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</si>
  <si>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</si>
  <si>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</si>
  <si>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</si>
  <si>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</si>
  <si>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</si>
  <si>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</si>
  <si>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</si>
  <si>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</si>
  <si>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</si>
  <si>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</si>
  <si>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</si>
  <si>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</si>
  <si>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</si>
  <si>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</si>
  <si>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</si>
  <si>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</si>
  <si>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</si>
  <si>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</si>
  <si>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</si>
  <si>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</si>
  <si>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</si>
  <si>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</si>
  <si>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</si>
  <si>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</si>
  <si>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</si>
  <si>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</si>
  <si>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</si>
  <si>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</si>
  <si>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</si>
  <si>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</si>
  <si>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</si>
  <si>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</si>
  <si>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</si>
  <si>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</si>
  <si>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</si>
  <si>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</si>
  <si>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</si>
  <si>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</si>
  <si>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</si>
  <si>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</si>
  <si>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</si>
  <si>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</si>
  <si>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</si>
  <si>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</si>
  <si>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</si>
  <si>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</si>
  <si>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</si>
  <si>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</si>
  <si>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</si>
  <si>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</si>
  <si>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</si>
  <si>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</si>
  <si>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</si>
  <si>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</si>
  <si>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</si>
  <si>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</si>
  <si>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</si>
  <si>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</si>
  <si>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</si>
  <si>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</si>
  <si>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</si>
  <si>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</si>
  <si>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</si>
  <si>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</si>
  <si>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</si>
  <si>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</si>
  <si>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</si>
  <si>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</si>
  <si>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</si>
  <si>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</si>
  <si>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</si>
  <si>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</si>
  <si>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</si>
  <si>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</si>
  <si>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</si>
  <si>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</si>
  <si>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</si>
  <si>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</si>
  <si>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</si>
  <si>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</si>
  <si>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</si>
  <si>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</si>
  <si>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</si>
  <si>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</si>
  <si>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</si>
  <si>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</si>
  <si>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</si>
  <si>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</si>
  <si>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</si>
  <si>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</si>
  <si>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</si>
  <si>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</si>
  <si>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</si>
  <si>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</si>
  <si>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</si>
  <si>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</si>
  <si>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</si>
  <si>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</si>
  <si>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</si>
  <si>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</si>
  <si>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</si>
  <si>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</si>
  <si>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</si>
  <si>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</si>
  <si>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</si>
  <si>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</si>
  <si>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</si>
  <si>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</si>
  <si>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</si>
  <si>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</si>
  <si>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</si>
  <si>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</si>
  <si>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</si>
  <si>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</si>
  <si>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</si>
  <si>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</si>
  <si>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</si>
  <si>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</si>
  <si>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</si>
  <si>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</si>
  <si>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</si>
  <si>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</si>
  <si>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</si>
  <si>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</si>
  <si>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</si>
  <si>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</si>
  <si>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</si>
  <si>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</si>
  <si>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</si>
  <si>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</si>
  <si>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</si>
  <si>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</si>
  <si>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</si>
  <si>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</si>
  <si>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</si>
  <si>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</si>
  <si>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</si>
  <si>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</si>
  <si>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</si>
  <si>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</si>
  <si>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</si>
  <si>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</si>
  <si>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</si>
  <si>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</si>
  <si>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</si>
  <si>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</si>
  <si>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</si>
  <si>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</si>
  <si>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</si>
  <si>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</si>
  <si>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</si>
  <si>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</si>
  <si>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</si>
  <si>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</si>
  <si>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</si>
  <si>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</si>
  <si>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</si>
  <si>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</si>
  <si>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</si>
  <si>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</si>
  <si>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</si>
  <si>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</si>
  <si>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</si>
  <si>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</si>
  <si>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</si>
  <si>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</si>
  <si>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</si>
  <si>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</si>
  <si>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</si>
  <si>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</si>
  <si>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</si>
  <si>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</si>
  <si>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</si>
  <si>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</si>
  <si>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</si>
  <si>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</si>
  <si>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CYKY, průměr kabelu 8,6mm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</si>
  <si>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</si>
  <si>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</si>
  <si>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</si>
  <si>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</si>
  <si>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CYKY, průměr kabelu 9,5mm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</si>
  <si>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</si>
  <si>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</si>
  <si>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</si>
  <si>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</si>
  <si>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CYKY, průměr kabelu 11,2mm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</si>
  <si>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</si>
  <si>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</si>
  <si>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</si>
  <si>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</si>
  <si>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</si>
  <si>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</si>
  <si>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</si>
  <si>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CYKY, průměr kabelu 9,3mm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</si>
  <si>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</si>
  <si>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</si>
  <si>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</si>
  <si>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</si>
  <si>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</si>
  <si>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</si>
  <si>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</si>
  <si>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</si>
  <si>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</si>
  <si>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CYKY, průměr kabelu 10,1mm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</si>
  <si>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</si>
  <si>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</si>
  <si>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</si>
  <si>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</si>
  <si>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</si>
  <si>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</si>
  <si>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</si>
  <si>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</si>
  <si>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</si>
  <si>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CYKY, průměr kabelu 18mm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</si>
  <si>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</si>
  <si>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</si>
  <si>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</si>
  <si>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</si>
  <si>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</si>
  <si>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</si>
  <si>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</si>
  <si>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</si>
  <si>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</si>
  <si>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CYKY, průměr kabelu 11mm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</si>
  <si>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</si>
  <si>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</si>
  <si>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</si>
  <si>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</si>
  <si>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</si>
  <si>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</si>
  <si>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</si>
  <si>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</si>
  <si>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</si>
  <si>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JYTY, průměr kabelu 7,4mm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</si>
  <si>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</si>
  <si>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</si>
  <si>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</si>
  <si>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</si>
  <si>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JYTY, průměr kabelu 8,7mm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</si>
  <si>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</si>
  <si>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</si>
  <si>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</si>
  <si>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</si>
  <si>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</si>
  <si>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</si>
  <si>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</si>
  <si>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</si>
  <si>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</si>
  <si>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</si>
  <si>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</si>
  <si>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</si>
  <si>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</si>
  <si>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</si>
  <si>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</si>
  <si>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</si>
  <si>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</si>
  <si>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</si>
  <si>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</si>
  <si>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</si>
  <si>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</si>
  <si>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</si>
  <si>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</si>
  <si>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</si>
  <si>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</si>
  <si>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</si>
  <si>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</si>
  <si>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</si>
  <si>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</si>
  <si>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</si>
  <si>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</si>
  <si>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</si>
  <si>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</si>
  <si>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</si>
  <si>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</si>
  <si>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</si>
  <si>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</si>
  <si>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</si>
  <si>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</si>
  <si>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</si>
  <si>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</si>
  <si>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</si>
  <si>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</si>
  <si>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</si>
  <si>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</si>
  <si>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</si>
  <si>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</si>
  <si>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</si>
  <si>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</si>
  <si>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</si>
  <si>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</si>
  <si>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</si>
  <si>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</si>
  <si>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</si>
  <si>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</si>
  <si>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</si>
  <si>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</si>
  <si>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</si>
  <si>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</si>
  <si>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</si>
  <si>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</si>
  <si>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</si>
  <si>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</si>
  <si>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</si>
  <si>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</si>
  <si>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</si>
  <si>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</si>
  <si>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</si>
  <si>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</si>
  <si>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</si>
  <si>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</si>
  <si>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</si>
  <si>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</si>
  <si>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</si>
  <si>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</si>
  <si>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</si>
  <si>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</si>
  <si>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</si>
  <si>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</si>
  <si>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</si>
  <si>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</si>
  <si>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</si>
  <si>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</si>
  <si>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</si>
  <si>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</si>
  <si>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</si>
  <si>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</si>
  <si>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</si>
  <si>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</si>
  <si>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</si>
  <si>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</si>
  <si>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</si>
  <si>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</si>
  <si>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</si>
  <si>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</si>
  <si>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</si>
  <si>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</si>
  <si>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</si>
  <si>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</si>
  <si>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</si>
  <si>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</si>
  <si>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</si>
  <si>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</si>
  <si>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</si>
  <si>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</si>
  <si>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</si>
  <si>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</si>
  <si>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</si>
  <si>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</si>
  <si>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</si>
  <si>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</si>
  <si>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</si>
  <si>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</si>
  <si>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</si>
  <si>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</si>
  <si>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</si>
  <si>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</si>
  <si>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</si>
  <si>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</si>
  <si>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</si>
  <si>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</si>
  <si>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</si>
  <si>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</si>
  <si>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</si>
  <si>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</si>
  <si>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</si>
  <si>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</si>
  <si>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</si>
  <si>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</si>
  <si>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</si>
  <si>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</si>
  <si>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</si>
  <si>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</si>
  <si>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</si>
  <si>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</si>
  <si>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</si>
  <si>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</si>
  <si>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</si>
  <si>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</si>
  <si>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</si>
  <si>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</si>
  <si>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</si>
  <si>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</si>
  <si>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</si>
  <si>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</si>
  <si>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</si>
  <si>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</si>
  <si>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</si>
  <si>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</si>
  <si>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</si>
  <si>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</si>
  <si>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</si>
  <si>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</si>
  <si>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</si>
  <si>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</si>
  <si>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</si>
  <si>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</si>
  <si>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</si>
  <si>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</si>
  <si>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</si>
  <si>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</si>
  <si>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</si>
  <si>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</si>
  <si>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</si>
  <si>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</si>
  <si>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</si>
  <si>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ST bez p. Cu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</si>
  <si>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</si>
  <si>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</si>
  <si>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</si>
  <si>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</si>
  <si>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</si>
  <si>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</si>
  <si>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</si>
  <si>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</si>
  <si>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</si>
  <si>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</si>
  <si>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</si>
  <si>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</si>
  <si>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</si>
  <si>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SZb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</si>
  <si>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</si>
  <si>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</si>
  <si>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</si>
  <si>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</si>
  <si>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</si>
  <si>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</si>
  <si>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</si>
  <si>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</si>
  <si>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</si>
  <si>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</si>
  <si>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</si>
  <si>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</si>
  <si>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</si>
  <si>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</si>
  <si>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</si>
  <si>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</si>
  <si>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</si>
  <si>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</si>
  <si>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</si>
  <si>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</si>
  <si>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</si>
  <si>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</si>
  <si>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</si>
  <si>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</si>
  <si>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</si>
  <si>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</si>
  <si>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</si>
  <si>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</si>
  <si>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</si>
  <si>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</si>
  <si>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</si>
  <si>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</si>
  <si>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</si>
  <si>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</si>
  <si>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</si>
  <si>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</si>
  <si>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</si>
  <si>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</si>
  <si>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</si>
  <si>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Vydatnost: 8,1 - 8,5 m2 /1 kg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</si>
  <si>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</si>
  <si>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</si>
  <si>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</si>
  <si>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</si>
  <si>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</si>
  <si>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</si>
  <si>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</si>
  <si>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</si>
  <si>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</si>
  <si>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</si>
  <si>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</si>
  <si>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</si>
  <si>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</si>
  <si>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</si>
  <si>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</si>
  <si>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</si>
  <si>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</si>
  <si>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</si>
  <si>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</si>
  <si>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</si>
  <si>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</si>
  <si>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</si>
  <si>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</si>
  <si>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</si>
  <si>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</si>
  <si>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</si>
  <si>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</si>
  <si>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</si>
  <si>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</si>
  <si>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</si>
  <si>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</si>
  <si>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</si>
  <si>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</si>
  <si>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</si>
  <si>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</si>
  <si>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</si>
  <si>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</si>
  <si>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</si>
  <si>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</si>
  <si>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</si>
  <si>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</si>
  <si>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</si>
  <si>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</si>
  <si>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</si>
  <si>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</si>
  <si>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</si>
  <si>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</si>
  <si>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</si>
  <si>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</si>
  <si>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</si>
  <si>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</si>
  <si>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</si>
  <si>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</si>
  <si>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</si>
  <si>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</si>
  <si>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</si>
  <si>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</si>
  <si>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</si>
  <si>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</si>
  <si>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</si>
  <si>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</si>
  <si>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</si>
  <si>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</si>
  <si>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</si>
  <si>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</si>
  <si>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</si>
  <si>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</si>
  <si>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</si>
  <si>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</si>
  <si>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</si>
  <si>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</si>
  <si>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</si>
  <si>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</si>
  <si>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</si>
  <si>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</si>
  <si>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</si>
  <si>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</si>
  <si>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</si>
  <si>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</si>
  <si>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</si>
  <si>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</si>
  <si>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</si>
  <si>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</si>
  <si>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</si>
  <si>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</si>
  <si>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</si>
  <si>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</si>
  <si>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</si>
  <si>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</si>
  <si>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</si>
  <si>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</si>
  <si>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</si>
  <si>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</si>
  <si>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</si>
  <si>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</si>
  <si>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</si>
  <si>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</si>
  <si>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</si>
  <si>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</si>
  <si>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</si>
  <si>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</si>
  <si>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</si>
  <si>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</si>
  <si>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</si>
  <si>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</si>
  <si>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</si>
  <si>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</si>
  <si>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</si>
  <si>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</si>
  <si>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</si>
  <si>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</si>
  <si>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</si>
  <si>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</si>
  <si>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</si>
  <si>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</si>
  <si>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</si>
  <si>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</si>
  <si>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</si>
  <si>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</si>
  <si>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</si>
  <si>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</si>
  <si>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</si>
  <si>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</si>
  <si>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</si>
  <si>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</si>
  <si>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</si>
  <si>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</si>
  <si>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</si>
  <si>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</si>
  <si>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</si>
  <si>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</si>
  <si>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</si>
  <si>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</si>
  <si>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</si>
  <si>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</si>
  <si>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</si>
  <si>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H07V-K CYA, průměr vodiče 5,3mm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</si>
  <si>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</si>
  <si>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</si>
  <si>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</si>
  <si>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</si>
  <si>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H07V-K CYA, průměr vodiče 8,1mm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</si>
  <si>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</si>
  <si>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</si>
  <si>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</si>
  <si>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</si>
  <si>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</si>
  <si>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</si>
  <si>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</si>
  <si>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</si>
  <si>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</si>
  <si>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</si>
  <si>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</si>
  <si>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</si>
  <si>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</si>
  <si>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</si>
  <si>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</si>
  <si>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</si>
  <si>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</si>
  <si>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</si>
  <si>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</si>
  <si>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</si>
  <si>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</si>
  <si>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</si>
  <si>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</si>
  <si>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</si>
  <si>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</si>
  <si>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</si>
  <si>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</si>
  <si>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</si>
  <si>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</si>
  <si>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</si>
  <si>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</si>
  <si>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</si>
  <si>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</si>
  <si>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</si>
  <si>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</si>
  <si>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</si>
  <si>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</si>
  <si>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</si>
  <si>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</si>
  <si>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</si>
  <si>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</si>
  <si>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</si>
  <si>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</si>
  <si>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</si>
  <si>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</si>
  <si>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</si>
  <si>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</si>
  <si>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</si>
  <si>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</si>
  <si>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</si>
  <si>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</si>
  <si>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</si>
  <si>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</si>
  <si>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</si>
  <si>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</si>
  <si>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</si>
  <si>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</si>
  <si>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</si>
  <si>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</si>
  <si>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</si>
  <si>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</si>
  <si>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</si>
  <si>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</si>
  <si>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</si>
  <si>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</si>
  <si>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</si>
  <si>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</si>
  <si>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</si>
  <si>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</si>
  <si>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</si>
  <si>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</si>
  <si>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</si>
  <si>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</si>
  <si>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</si>
  <si>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</si>
  <si>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</si>
  <si>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</si>
  <si>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</si>
  <si>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</si>
  <si>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</si>
  <si>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</si>
  <si>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</si>
  <si>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</si>
  <si>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</si>
  <si>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</si>
  <si>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</si>
  <si>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</si>
  <si>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</si>
  <si>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</si>
  <si>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</si>
  <si>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</si>
  <si>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</si>
  <si>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</si>
  <si>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</si>
  <si>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</si>
  <si>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</si>
  <si>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</si>
  <si>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</si>
  <si>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</si>
  <si>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</si>
  <si>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</si>
  <si>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</si>
  <si>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</si>
  <si>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</si>
  <si>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</si>
  <si>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</si>
  <si>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</si>
  <si>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</si>
  <si>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</si>
  <si>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</si>
  <si>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</si>
  <si>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</si>
  <si>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</si>
  <si>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</si>
  <si>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</si>
  <si>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</si>
  <si>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</si>
  <si>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</si>
  <si>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</si>
  <si>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</si>
  <si>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</si>
  <si>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</si>
  <si>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</si>
  <si>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</si>
  <si>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</si>
  <si>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</si>
  <si>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</si>
  <si>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</si>
  <si>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</si>
  <si>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</si>
  <si>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</si>
  <si>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</si>
  <si>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</si>
  <si>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</si>
  <si>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</si>
  <si>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</si>
  <si>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</si>
  <si>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</si>
  <si>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</si>
  <si>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</si>
  <si>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</si>
  <si>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</si>
  <si>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</si>
  <si>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</si>
  <si>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</si>
  <si>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</si>
  <si>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</si>
  <si>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</si>
  <si>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</si>
  <si>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</si>
  <si>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</si>
  <si>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</si>
  <si>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</si>
  <si>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</si>
  <si>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</si>
  <si>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</si>
  <si>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</si>
  <si>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</si>
  <si>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</si>
  <si>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</si>
  <si>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</si>
  <si>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</si>
  <si>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</si>
  <si>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</si>
  <si>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</si>
  <si>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</si>
  <si>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</si>
  <si>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</si>
  <si>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</si>
  <si>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</si>
  <si>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</si>
  <si>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</si>
  <si>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</si>
  <si>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</si>
  <si>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</si>
  <si>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</si>
  <si>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</si>
  <si>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</si>
  <si>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</si>
  <si>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</si>
  <si>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</si>
  <si>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</si>
  <si>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</si>
  <si>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</si>
  <si>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</si>
  <si>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</si>
  <si>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</si>
  <si>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</si>
  <si>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</si>
  <si>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</si>
  <si>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</si>
  <si>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</si>
  <si>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</si>
  <si>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</si>
  <si>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</si>
  <si>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</si>
  <si>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</si>
  <si>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</si>
  <si>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</si>
  <si>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</si>
  <si>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</si>
  <si>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</si>
  <si>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</si>
  <si>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</si>
  <si>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</si>
  <si>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</si>
  <si>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</si>
  <si>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</si>
  <si>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</si>
  <si>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</si>
  <si>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</si>
  <si>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</si>
  <si>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</si>
  <si>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</si>
  <si>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</si>
  <si>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</si>
  <si>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</si>
  <si>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</si>
  <si>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</si>
  <si>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</si>
  <si>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</si>
  <si>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</si>
  <si>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</si>
  <si>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</si>
  <si>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</si>
  <si>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</si>
  <si>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</si>
  <si>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</si>
  <si>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</si>
  <si>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</si>
  <si>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</si>
  <si>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</si>
  <si>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</si>
  <si>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</si>
  <si>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</si>
  <si>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</si>
  <si>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</si>
  <si>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</si>
  <si>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</si>
  <si>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</si>
  <si>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</si>
  <si>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</si>
  <si>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</si>
  <si>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</si>
  <si>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</si>
  <si>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</si>
  <si>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</si>
  <si>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</si>
  <si>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</si>
  <si>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</si>
  <si>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</si>
  <si>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</si>
  <si>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</si>
  <si>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</si>
  <si>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</si>
  <si>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</si>
  <si>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</si>
  <si>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</si>
  <si>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</si>
  <si>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</si>
  <si>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</si>
  <si>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</si>
  <si>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</si>
  <si>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</si>
  <si>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</si>
  <si>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</si>
  <si>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</si>
  <si>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</si>
  <si>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</si>
  <si>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</si>
  <si>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((813*0,11)-(519*0,10))*2,6=97.578 [A] 
asf. beton z frézování</t>
  </si>
  <si>
    <t>odhad hmotnosti;  
35,2*2,4=84.480 [A]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</si>
  <si>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</si>
  <si>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</si>
  <si>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</si>
  <si>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</si>
  <si>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</si>
  <si>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</si>
  <si>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</si>
  <si>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</si>
  <si>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</si>
  <si>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</si>
  <si>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</si>
  <si>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</si>
  <si>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</si>
  <si>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</si>
  <si>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</si>
  <si>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</si>
  <si>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</si>
  <si>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</si>
  <si>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</si>
  <si>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</si>
  <si>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</si>
  <si>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</si>
  <si>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</si>
  <si>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</si>
  <si>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440*0,08=35.200 [A]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</si>
  <si>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</si>
  <si>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</si>
  <si>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</si>
  <si>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</si>
  <si>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</si>
  <si>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</si>
  <si>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</si>
  <si>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</si>
  <si>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</si>
  <si>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</si>
  <si>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</si>
  <si>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</si>
  <si>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</si>
  <si>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</si>
  <si>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</si>
  <si>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</si>
  <si>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</si>
  <si>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</si>
  <si>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</si>
  <si>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</si>
  <si>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</si>
  <si>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</si>
  <si>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</si>
  <si>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</si>
  <si>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</si>
  <si>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</si>
  <si>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</si>
  <si>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</si>
  <si>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</si>
  <si>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</si>
  <si>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</si>
  <si>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</si>
  <si>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</si>
  <si>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</si>
  <si>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</si>
  <si>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</si>
  <si>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</si>
  <si>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</si>
  <si>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</si>
  <si>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</si>
  <si>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</si>
  <si>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</si>
  <si>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</si>
  <si>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</si>
  <si>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</si>
  <si>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</si>
  <si>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</si>
  <si>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</si>
  <si>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</si>
  <si>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</si>
  <si>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</si>
  <si>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</si>
  <si>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</si>
  <si>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</si>
  <si>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</si>
  <si>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</si>
  <si>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</si>
  <si>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</si>
  <si>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</si>
  <si>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</si>
  <si>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</si>
  <si>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</si>
  <si>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</si>
  <si>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</si>
  <si>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</si>
  <si>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</si>
  <si>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</si>
  <si>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</si>
  <si>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</si>
  <si>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</si>
  <si>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</si>
  <si>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</si>
  <si>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</si>
  <si>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</si>
  <si>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</si>
  <si>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</si>
  <si>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</si>
  <si>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</si>
  <si>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</si>
  <si>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</si>
  <si>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</si>
  <si>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</si>
  <si>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</si>
  <si>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</si>
  <si>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</si>
  <si>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</si>
  <si>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</si>
  <si>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</si>
  <si>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</si>
  <si>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</si>
  <si>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</si>
  <si>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</si>
  <si>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</si>
  <si>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</si>
  <si>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</si>
  <si>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</si>
  <si>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</si>
  <si>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</si>
  <si>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</si>
  <si>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</si>
  <si>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</si>
  <si>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</si>
  <si>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</si>
  <si>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</si>
  <si>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</si>
  <si>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</si>
  <si>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</si>
  <si>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</si>
  <si>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</si>
  <si>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</si>
  <si>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</si>
  <si>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</si>
  <si>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</si>
  <si>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</si>
  <si>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</si>
  <si>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</si>
  <si>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</si>
  <si>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</si>
  <si>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</si>
  <si>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</si>
  <si>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</si>
  <si>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</si>
  <si>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</si>
  <si>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</si>
  <si>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</si>
  <si>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</si>
  <si>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</si>
  <si>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</si>
  <si>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</si>
  <si>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</si>
  <si>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</si>
  <si>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</si>
  <si>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</si>
  <si>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</si>
  <si>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</si>
  <si>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</si>
  <si>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</si>
  <si>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</si>
  <si>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</si>
  <si>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</si>
  <si>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</si>
  <si>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</si>
  <si>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</si>
  <si>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</si>
  <si>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</si>
  <si>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</si>
  <si>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</si>
  <si>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</si>
  <si>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</si>
  <si>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</si>
  <si>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</si>
  <si>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</si>
  <si>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</si>
  <si>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</si>
  <si>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</si>
  <si>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</si>
  <si>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</si>
  <si>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</si>
  <si>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</si>
  <si>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</si>
  <si>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</si>
  <si>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</si>
  <si>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</si>
  <si>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</si>
  <si>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</si>
  <si>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</si>
  <si>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</si>
  <si>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</si>
  <si>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</si>
  <si>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</si>
  <si>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</si>
  <si>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</si>
  <si>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</si>
  <si>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</si>
  <si>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</si>
  <si>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</si>
  <si>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</si>
  <si>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</si>
  <si>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</si>
  <si>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</si>
  <si>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</si>
  <si>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</si>
  <si>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</si>
  <si>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</si>
  <si>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</si>
  <si>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</si>
  <si>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</si>
  <si>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</si>
  <si>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</si>
  <si>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</si>
  <si>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</si>
  <si>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</si>
  <si>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</si>
  <si>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</si>
  <si>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</si>
  <si>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</si>
  <si>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</si>
  <si>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</si>
  <si>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</si>
  <si>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</si>
  <si>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</si>
  <si>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</si>
  <si>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</si>
  <si>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</si>
  <si>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</si>
  <si>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</si>
  <si>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</si>
  <si>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</si>
  <si>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</si>
  <si>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</si>
  <si>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</si>
  <si>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</si>
  <si>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</si>
  <si>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</si>
  <si>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</si>
  <si>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</si>
  <si>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</si>
  <si>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</si>
  <si>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</si>
  <si>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</si>
  <si>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</si>
  <si>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</si>
  <si>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</si>
  <si>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</si>
  <si>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</si>
  <si>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</si>
  <si>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</si>
  <si>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</si>
  <si>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</si>
  <si>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</si>
  <si>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</si>
  <si>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</si>
  <si>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</si>
  <si>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</si>
  <si>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</si>
  <si>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</si>
  <si>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</si>
  <si>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</si>
  <si>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</si>
  <si>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</si>
  <si>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</si>
  <si>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</si>
  <si>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</si>
  <si>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</si>
  <si>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</si>
  <si>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</si>
  <si>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</si>
  <si>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</si>
  <si>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</si>
  <si>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</si>
  <si>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</si>
  <si>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</si>
  <si>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</si>
  <si>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</si>
  <si>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</si>
  <si>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</si>
  <si>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</si>
  <si>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</si>
  <si>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</si>
  <si>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</si>
  <si>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</si>
  <si>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</si>
  <si>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</si>
  <si>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</si>
  <si>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</si>
  <si>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</si>
  <si>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</si>
  <si>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</si>
  <si>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</si>
  <si>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</si>
  <si>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</si>
  <si>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</si>
  <si>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Osta tní popis-viz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</si>
  <si>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</si>
  <si>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</si>
  <si>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</si>
  <si>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</si>
  <si>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</si>
  <si>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</si>
  <si>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</si>
  <si>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</si>
  <si>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</si>
  <si>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</si>
  <si>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</si>
  <si>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</si>
  <si>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</si>
  <si>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</si>
  <si>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</si>
  <si>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do 50m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</si>
  <si>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</si>
  <si>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</si>
  <si>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</si>
  <si>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mezideponie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</si>
  <si>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</si>
  <si>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</si>
  <si>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</si>
  <si>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</si>
  <si>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</si>
  <si>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</si>
  <si>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</si>
  <si>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</si>
  <si>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</si>
  <si>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</si>
  <si>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Vrty pro injektáž mimo trubek.  
srov.pol.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</si>
  <si>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</si>
  <si>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</si>
  <si>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</si>
  <si>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</si>
  <si>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</si>
  <si>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</si>
  <si>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</si>
  <si>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</si>
  <si>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</si>
  <si>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</si>
  <si>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</si>
  <si>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2*2*9=36.000 [A] 
Celkem: A=36.000 [B]</t>
  </si>
  <si>
    <t>odhad  
Cca 12, minu/vrt.</t>
  </si>
  <si>
    <t>226111312</t>
  </si>
  <si>
    <t>Velkoprofilové vrty náběrovým vrtáním svislé nezapažené průměru přes 450 do 550 mm, v hl od 0 do 5 m v hornině tř. II</t>
  </si>
  <si>
    <t>*vrty pro injektáž 
2.2*9=19.800 [A] 
Celkem: A=19.800 [B]</t>
  </si>
  <si>
    <t>Vrty pro injektáž.</t>
  </si>
  <si>
    <t>226122112</t>
  </si>
  <si>
    <t>Velkoprofilové vrty náběrovým vrtáním šikmé nezapažené průměru přes 450 do 550 mm, v hl od 0 do 5 m v hornině tř. II</t>
  </si>
  <si>
    <t>*vrty pro injektáž 
2.20*9=19.800 [A] 
Celkem: A=19.800 [B]</t>
  </si>
  <si>
    <t>977151121</t>
  </si>
  <si>
    <t>Jádrové vrty diamantovými korunkami do stavebních materiálů D přes 110 do 120mm</t>
  </si>
  <si>
    <t>Nová položka 
* hluchý vrt - jádrové předvrty zdivem 
2*9*1,7=30.600 [A]</t>
  </si>
  <si>
    <t>Zakládání - zpevňování hornin - injektáže a mikropiloty</t>
  </si>
  <si>
    <t>283111113</t>
  </si>
  <si>
    <t>Zřízení trubkových mikropilot tlakové i tahové svislé nebo odklon od svislice do 60° část hladká, průměru přes 105 do 115 mm</t>
  </si>
  <si>
    <t>Zřízení ocelových, trubkových mikropilot tlakové i tahové svislé nebo odklon od svislice do 60° část hladká, průměru přes 105 do 115 mm</t>
  </si>
  <si>
    <t>*injektáž 
*svislé 
2,2*9=19.800 [A] 
*odkloněné 
2,2*9=19.800 [B] 
Celkem: A+B=39.600 [C]</t>
  </si>
  <si>
    <t>58128450</t>
  </si>
  <si>
    <t>bentonit aktivovaný mletý pro vrty, injektáže a těsnění vodních staveb VL</t>
  </si>
  <si>
    <t>*injektáž 
*svislé 
3.14*0,25*0,25*2,2*9*2,3=8.937 [A] 
*odkloněné 
3.14*0,25*0,25*2,2*9*2,3=8.937 [B] 
Celkem: A+B=17.874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</si>
  <si>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</si>
  <si>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</si>
  <si>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</si>
  <si>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</si>
  <si>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</si>
  <si>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</si>
  <si>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</si>
  <si>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</si>
  <si>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</si>
  <si>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</si>
  <si>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</si>
  <si>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ozn.Z02+z03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</si>
  <si>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</si>
  <si>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</si>
  <si>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</si>
  <si>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</si>
  <si>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</si>
  <si>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</si>
  <si>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</si>
  <si>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</si>
  <si>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</si>
  <si>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</si>
  <si>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</si>
  <si>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</si>
  <si>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</si>
  <si>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</si>
  <si>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</si>
  <si>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</si>
  <si>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</si>
  <si>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Doplnění odstra něných mazanin.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</si>
  <si>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</si>
  <si>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</si>
  <si>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</si>
  <si>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</si>
  <si>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</si>
  <si>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</si>
  <si>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</si>
  <si>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</si>
  <si>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</si>
  <si>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</si>
  <si>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</si>
  <si>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Obnovená plocha v m.č.G112.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</si>
  <si>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</si>
  <si>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</si>
  <si>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</si>
  <si>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</si>
  <si>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</si>
  <si>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</si>
  <si>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</si>
  <si>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ozn.D01+D02</t>
  </si>
  <si>
    <t>55331563</t>
  </si>
  <si>
    <t>zárubeň jednokřídlá ocelová pro zdění s protipožární úpravou tl stěny 110-150mm rozměru 900/1970, 2100mm</t>
  </si>
  <si>
    <t>*ozn.D01 
1=1.000 [A] 
Celkem: A=1.000 [B]</t>
  </si>
  <si>
    <t>ozn.D01</t>
  </si>
  <si>
    <t>55331488</t>
  </si>
  <si>
    <t>zárubeň jednokřídlá ocelová pro zdění tl stěny 110-150mm rozměru 900/1970, 2100mm</t>
  </si>
  <si>
    <t>*ozn.D02 
1=1.000 [A] 
Celkem: A=1.000 [B]</t>
  </si>
  <si>
    <t>ozn.D02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</si>
  <si>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</si>
  <si>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</si>
  <si>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</si>
  <si>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</si>
  <si>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</si>
  <si>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</si>
  <si>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</si>
  <si>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</si>
  <si>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</si>
  <si>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</si>
  <si>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Dodávka je vodd.767.  
ozn.Z01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</si>
  <si>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</si>
  <si>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</si>
  <si>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</si>
  <si>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</si>
  <si>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</si>
  <si>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</si>
  <si>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</si>
  <si>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</si>
  <si>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</si>
  <si>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</si>
  <si>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</si>
  <si>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</si>
  <si>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</si>
  <si>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</si>
  <si>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</si>
  <si>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</si>
  <si>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</si>
  <si>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</si>
  <si>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</si>
  <si>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</si>
  <si>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</si>
  <si>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</si>
  <si>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</si>
  <si>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</si>
  <si>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</si>
  <si>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</si>
  <si>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</si>
  <si>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</si>
  <si>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</si>
  <si>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</si>
  <si>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</si>
  <si>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</si>
  <si>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</si>
  <si>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</si>
  <si>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</si>
  <si>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</si>
  <si>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</si>
  <si>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</si>
  <si>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</si>
  <si>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</si>
  <si>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</si>
  <si>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</si>
  <si>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</si>
  <si>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</si>
  <si>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</si>
  <si>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</si>
  <si>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</si>
  <si>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</si>
  <si>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</si>
  <si>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</si>
  <si>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</si>
  <si>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</si>
  <si>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</si>
  <si>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</si>
  <si>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</si>
  <si>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</si>
  <si>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</si>
  <si>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Příčka obsahuje dehet.  
Odhadová hmotnost.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</si>
  <si>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</si>
  <si>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</si>
  <si>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</si>
  <si>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</si>
  <si>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</si>
  <si>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</si>
  <si>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</si>
  <si>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</si>
  <si>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</si>
  <si>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</si>
  <si>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</si>
  <si>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</si>
  <si>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</si>
  <si>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</si>
  <si>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</si>
  <si>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</si>
  <si>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</si>
  <si>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</si>
  <si>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</si>
  <si>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</si>
  <si>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</si>
  <si>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</si>
  <si>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</si>
  <si>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</si>
  <si>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</si>
  <si>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</si>
  <si>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</si>
  <si>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</si>
  <si>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V ceně není uvažován nátěr a interiérov á hliníková žaluzie.  
Ostatní popisy-viz výpis výrobků PSV.  
ozn.O01</t>
  </si>
  <si>
    <t>766660162</t>
  </si>
  <si>
    <t>Montáž dveřních křídel dřevěných nebo plastových otevíravých do dřevěné rámové zárubně protipožárních jednokřídlových, šířky přes 800 mm</t>
  </si>
  <si>
    <t>Vyspkopevnostní dveře z vysokotlekého laminátu HPL.  
Požární odolnost EI 30 DP3-C  
Kompletní výrobek,vč.protipožárního  samozavírače,dubového prahu a bezpečnostního kování.  
Součástí dveří  je  elektromechanický zadlabávací vlořžkový zámek s funkcí panikového východu s napájením 12 V DC  
Ostatní popisy-viz výpis výrobků PSV.  
ozn.D01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</si>
  <si>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</si>
  <si>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</si>
  <si>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</si>
  <si>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</si>
  <si>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</si>
  <si>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Laminátový povrch z vysokotlakého laminátu HPL.d  
Kompletní výrobek,součást dveří je dubový práh a bezpečnostní kování.  
Osttní popisy-viz výpis výrobků PSV.  
ozn.D02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</si>
  <si>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</si>
  <si>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</si>
  <si>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</si>
  <si>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</si>
  <si>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</si>
  <si>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Žárový pozink.  
Ostatní popisy-viz výpis prvků PSV.  
ozn.Z01</t>
  </si>
  <si>
    <t>R95531</t>
  </si>
  <si>
    <t>Lemování a zakrytí kabelového kanálu</t>
  </si>
  <si>
    <t>Hmotnost 1kpl 265kg.  
Základní zinkovámí  
Ostatní popis-viz výpis ů PSV.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</si>
  <si>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</si>
  <si>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</si>
  <si>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</si>
  <si>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</si>
  <si>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</si>
  <si>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</si>
  <si>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</si>
  <si>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</si>
  <si>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</si>
  <si>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</si>
  <si>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</si>
  <si>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</si>
  <si>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</si>
  <si>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</si>
  <si>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</si>
  <si>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</si>
  <si>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</si>
  <si>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</si>
  <si>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</si>
  <si>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</si>
  <si>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</si>
  <si>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</si>
  <si>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</si>
  <si>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</si>
  <si>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</si>
  <si>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</si>
  <si>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</si>
  <si>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</si>
  <si>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</si>
  <si>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</si>
  <si>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</si>
  <si>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</si>
  <si>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</si>
  <si>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</si>
  <si>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</si>
  <si>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</si>
  <si>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</si>
  <si>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ozn.O01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</si>
  <si>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</si>
  <si>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</si>
  <si>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</si>
  <si>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</si>
  <si>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</si>
  <si>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</si>
  <si>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</si>
  <si>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</si>
  <si>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</si>
  <si>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3*  
ozn.O01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</si>
  <si>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</si>
  <si>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</si>
  <si>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</si>
  <si>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Odhadová plocha/bm  
ozn.Z02+Z03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</si>
  <si>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</si>
  <si>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</si>
  <si>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</si>
  <si>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2*  
ozn.Z02+Z03.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</si>
  <si>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</si>
  <si>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</si>
  <si>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</si>
  <si>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</si>
  <si>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</si>
  <si>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</si>
  <si>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2*  
ozn.Z01</t>
  </si>
  <si>
    <t>783347101</t>
  </si>
  <si>
    <t>Krycí nátěr (email) zámečnických konstrukcí jednonásobný polyuretanový</t>
  </si>
  <si>
    <t>2*  
ozn,Z01.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</si>
  <si>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</si>
  <si>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</si>
  <si>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</si>
  <si>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</si>
  <si>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</si>
  <si>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</si>
  <si>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</si>
  <si>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Odhadnutá cena.  
Cena sjednocena pro stropy a stěny.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</si>
  <si>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</si>
  <si>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</si>
  <si>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</si>
  <si>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</si>
  <si>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</si>
  <si>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</si>
  <si>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</si>
  <si>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</si>
  <si>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</si>
  <si>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</si>
  <si>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</si>
  <si>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</si>
  <si>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</si>
  <si>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</si>
  <si>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</si>
  <si>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</si>
  <si>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</si>
  <si>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</si>
  <si>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</si>
  <si>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</si>
  <si>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</si>
  <si>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Dle bodu 5.15 TZ.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</si>
  <si>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</si>
  <si>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</si>
  <si>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</si>
  <si>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</si>
  <si>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</si>
  <si>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</si>
  <si>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</si>
  <si>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</si>
  <si>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</si>
  <si>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</si>
  <si>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</si>
  <si>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srov.pol.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</si>
  <si>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</si>
  <si>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</si>
  <si>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</si>
  <si>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</si>
  <si>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</si>
  <si>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</si>
  <si>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</si>
  <si>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</si>
  <si>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</si>
  <si>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</si>
  <si>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</si>
  <si>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</si>
  <si>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Ostatní popisy-viz výpis Prvků HSV.  
ozn.OS01</t>
  </si>
  <si>
    <t>R782861</t>
  </si>
  <si>
    <t>Dodání multikanálů z HDPE devítiotvorového ,vč.tvarovek</t>
  </si>
  <si>
    <t>*ozn OS02 
13.50=13.500 [A] 
Celkem: A=13.500 [B]</t>
  </si>
  <si>
    <t>Ostatní popis-viz výpis prvků  PSV.  
ozn,OS02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</si>
  <si>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</si>
  <si>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</si>
  <si>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</si>
  <si>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</si>
  <si>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(další parametry v příloze a tab.č.2 a 3 v TZ)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</si>
  <si>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</si>
  <si>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</si>
  <si>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</si>
  <si>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</si>
  <si>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</si>
  <si>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</si>
  <si>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</si>
  <si>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</si>
  <si>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</si>
  <si>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</si>
  <si>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</si>
  <si>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</si>
  <si>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</si>
  <si>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</si>
  <si>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</si>
  <si>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</si>
  <si>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</si>
  <si>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</si>
  <si>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</si>
  <si>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</si>
  <si>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</si>
  <si>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</si>
  <si>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</si>
  <si>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</si>
  <si>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</si>
  <si>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</si>
  <si>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</si>
  <si>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</si>
  <si>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</si>
  <si>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</si>
  <si>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</si>
  <si>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</si>
  <si>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</si>
  <si>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</si>
  <si>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</si>
  <si>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</si>
  <si>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</si>
  <si>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</si>
  <si>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</si>
  <si>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</si>
  <si>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</si>
  <si>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</si>
  <si>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</si>
  <si>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</si>
  <si>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</si>
  <si>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</si>
  <si>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8% z ceny materiálu a montáže v části 'Rozvaděče a rozvodnice'  
SILNOPROUD - rozvaděče a rozvodnice celkem bez DPH  
5656 Kč/8% materiálu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</si>
  <si>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</si>
  <si>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</si>
  <si>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</si>
  <si>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</si>
  <si>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</si>
  <si>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</si>
  <si>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</si>
  <si>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8% z ceny materiálu a montáže v části 'Svítidla'  
SILNOPROUD - svítidla celkem bez DPH  
18650 kč/8% materiálu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</si>
  <si>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</si>
  <si>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</si>
  <si>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</si>
  <si>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</si>
  <si>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</si>
  <si>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</si>
  <si>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</si>
  <si>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</si>
  <si>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</si>
  <si>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</si>
  <si>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</si>
  <si>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</si>
  <si>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</si>
  <si>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</si>
  <si>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</si>
  <si>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</si>
  <si>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</si>
  <si>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</si>
  <si>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</si>
  <si>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</si>
  <si>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</si>
  <si>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</si>
  <si>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</si>
  <si>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8% z ceny materiálu a montáže v části 'Kabely a vodiče'  
SILNOPROUD - kabely a vodiče celkem bez DPH  
43670 Kč/8 % materiálu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</si>
  <si>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</si>
  <si>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</si>
  <si>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</si>
  <si>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</si>
  <si>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</si>
  <si>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</si>
  <si>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</si>
  <si>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</si>
  <si>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</si>
  <si>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</si>
  <si>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</si>
  <si>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</si>
  <si>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</si>
  <si>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</si>
  <si>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</si>
  <si>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</si>
  <si>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</si>
  <si>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</si>
  <si>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</si>
  <si>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</si>
  <si>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</si>
  <si>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</si>
  <si>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</si>
  <si>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</si>
  <si>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</si>
  <si>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</si>
  <si>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</si>
  <si>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</si>
  <si>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</si>
  <si>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</si>
  <si>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</si>
  <si>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8% z ceny materiálu a montáže v části 'Instalační materiál'  
SILNOPROUD - Instalační materiál celkem bez   
27075 Kč/8% materiálu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</si>
  <si>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</si>
  <si>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</si>
  <si>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</si>
  <si>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</si>
  <si>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</si>
  <si>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</si>
  <si>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</si>
  <si>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</si>
  <si>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</si>
  <si>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</si>
  <si>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</si>
  <si>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</si>
  <si>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</si>
  <si>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</si>
  <si>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</si>
  <si>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pomocné práce pro část elektro celkem bez DPH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</si>
  <si>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</si>
  <si>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</si>
  <si>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</si>
  <si>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</si>
  <si>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</si>
  <si>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</si>
  <si>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</si>
  <si>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</si>
  <si>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</si>
  <si>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</si>
  <si>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</si>
  <si>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</si>
  <si>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</si>
  <si>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</si>
  <si>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</si>
  <si>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stavební výpomoce pro část elektro celkem bez DPH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</si>
  <si>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</si>
  <si>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</si>
  <si>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</si>
  <si>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</si>
  <si>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</si>
  <si>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</si>
  <si>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</si>
  <si>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</si>
  <si>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</si>
  <si>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</si>
  <si>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</si>
  <si>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</si>
  <si>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</si>
  <si>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</si>
  <si>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</si>
  <si>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</si>
  <si>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</si>
  <si>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</si>
  <si>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</si>
  <si>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</si>
  <si>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</si>
  <si>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</si>
  <si>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</si>
  <si>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</si>
  <si>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</si>
  <si>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</si>
  <si>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</si>
  <si>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</si>
  <si>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</si>
  <si>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</si>
  <si>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</si>
  <si>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</si>
  <si>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</si>
  <si>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</si>
  <si>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</si>
  <si>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</si>
  <si>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</si>
  <si>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</si>
  <si>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</si>
  <si>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</si>
  <si>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</si>
  <si>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</si>
  <si>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</si>
  <si>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</si>
  <si>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</si>
  <si>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</si>
  <si>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</si>
  <si>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</si>
  <si>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</si>
  <si>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</si>
  <si>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</si>
  <si>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</si>
  <si>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</si>
  <si>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</si>
  <si>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</si>
  <si>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</si>
  <si>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</si>
  <si>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</si>
  <si>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</si>
  <si>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</si>
  <si>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</si>
  <si>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</si>
  <si>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</si>
  <si>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</si>
  <si>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</si>
  <si>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</si>
  <si>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</si>
  <si>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Poznámka k položce: (Rozsah dodávek ocelových konstrukcí potřebných pro realizaci díla bude upřesněn dodavatelem dle jeho standardů.)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</si>
  <si>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</si>
  <si>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</si>
  <si>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</si>
  <si>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</si>
  <si>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</si>
  <si>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</si>
  <si>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</si>
  <si>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</si>
  <si>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</si>
  <si>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</si>
  <si>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</si>
  <si>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</si>
  <si>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</si>
  <si>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</si>
  <si>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</si>
  <si>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</si>
  <si>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</si>
  <si>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</si>
  <si>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</si>
  <si>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</si>
  <si>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</si>
  <si>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Poznámka k položce: (Odhad - upřesnit dodavatelem)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</si>
  <si>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</si>
  <si>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</si>
  <si>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</si>
  <si>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</si>
  <si>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</si>
  <si>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</si>
  <si>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</si>
  <si>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</si>
  <si>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</si>
  <si>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</si>
  <si>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</si>
  <si>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</si>
  <si>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</si>
  <si>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</si>
  <si>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</si>
  <si>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</si>
  <si>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</si>
  <si>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</si>
  <si>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</si>
  <si>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</si>
  <si>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</si>
  <si>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</si>
  <si>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</si>
  <si>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</si>
  <si>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</si>
  <si>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</si>
  <si>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</si>
  <si>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</si>
  <si>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</si>
  <si>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</si>
  <si>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</si>
  <si>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</si>
  <si>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</si>
  <si>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</si>
  <si>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</si>
  <si>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</si>
  <si>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</si>
  <si>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</si>
  <si>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</si>
  <si>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</si>
  <si>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</si>
  <si>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</si>
  <si>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</si>
  <si>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</si>
  <si>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</si>
  <si>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</si>
  <si>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</si>
  <si>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</si>
  <si>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</si>
  <si>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</si>
  <si>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</si>
  <si>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</si>
  <si>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</si>
  <si>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</si>
  <si>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</si>
  <si>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</si>
  <si>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</si>
  <si>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</si>
  <si>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</si>
  <si>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</si>
  <si>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</si>
  <si>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</si>
  <si>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</si>
  <si>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</si>
  <si>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</si>
  <si>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</si>
  <si>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</si>
  <si>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</si>
  <si>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</si>
  <si>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</si>
  <si>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</si>
  <si>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</si>
  <si>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</si>
  <si>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</si>
  <si>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</si>
  <si>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</si>
  <si>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</si>
  <si>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</si>
  <si>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</si>
  <si>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</si>
  <si>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</si>
  <si>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</si>
  <si>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</si>
  <si>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</si>
  <si>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</si>
  <si>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</si>
  <si>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</si>
  <si>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</si>
  <si>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</si>
  <si>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</si>
  <si>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</si>
  <si>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</si>
  <si>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</si>
  <si>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</si>
  <si>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</si>
  <si>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</si>
  <si>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</si>
  <si>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</si>
  <si>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</si>
  <si>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</si>
  <si>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</si>
  <si>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</si>
  <si>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</si>
  <si>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</si>
  <si>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</si>
  <si>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</si>
  <si>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</si>
  <si>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</si>
  <si>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</si>
  <si>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</si>
  <si>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</si>
  <si>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</si>
  <si>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</si>
  <si>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</si>
  <si>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</si>
  <si>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</si>
  <si>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</si>
  <si>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</si>
  <si>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</si>
  <si>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</si>
  <si>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</si>
  <si>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</si>
  <si>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</si>
  <si>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</si>
  <si>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- včetně kotevních šroubů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</si>
  <si>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</si>
  <si>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</si>
  <si>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</si>
  <si>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</si>
  <si>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</si>
  <si>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</si>
  <si>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</si>
  <si>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</si>
  <si>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</si>
  <si>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</si>
  <si>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</si>
  <si>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</si>
  <si>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</si>
  <si>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</si>
  <si>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</si>
  <si>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</si>
  <si>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</si>
  <si>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</si>
  <si>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</si>
  <si>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</si>
  <si>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</si>
  <si>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</si>
  <si>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</si>
  <si>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</si>
  <si>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</si>
  <si>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</si>
  <si>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</si>
  <si>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</si>
  <si>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</si>
  <si>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</si>
  <si>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</si>
  <si>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</si>
  <si>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</si>
  <si>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</si>
  <si>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</si>
  <si>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</si>
  <si>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</si>
  <si>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</si>
  <si>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</si>
  <si>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</si>
  <si>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</si>
  <si>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</si>
  <si>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</si>
  <si>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</si>
  <si>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</si>
  <si>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</si>
  <si>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</si>
  <si>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</si>
  <si>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- včetně povrchové úpravy Pz  
- odstín dle AD  
- včetně svarů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</si>
  <si>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</si>
  <si>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</si>
  <si>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</si>
  <si>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</si>
  <si>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</si>
  <si>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- včetně povrchové úpravy Pz  
- odstín dle AD  
- včetně svarů  
- včetně nerez šroubů, podložek M10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</si>
  <si>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</si>
  <si>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</si>
  <si>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</si>
  <si>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</si>
  <si>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</si>
  <si>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</si>
  <si>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</si>
  <si>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</si>
  <si>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- včetně svarů</t>
  </si>
  <si>
    <t>detailní specifikace viz. Výpis zámečnických prvků Z 
'panely se zasklením Z/1a,b,c 
((1.502*1.2)*3.77)*(6*3) L50/50/5=122.311 [A] 
((1.502+1.2*4)*3.78)*(6*3) T 40=428.788 [B] 
Celkem: A+B=551.099 [C]</t>
  </si>
  <si>
    <t>- včetně povrchové úpravy Pz  
- odstín dle AD  
- včetně svarů  
- včetně kotevních šroubů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</si>
  <si>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</si>
  <si>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</si>
  <si>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</si>
  <si>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</si>
  <si>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</si>
  <si>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</si>
  <si>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</si>
  <si>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</si>
  <si>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</si>
  <si>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</si>
  <si>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</si>
  <si>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</si>
  <si>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</si>
  <si>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Bezpečnostní sklo lepené čiré  
Síla 6,38mm (33.1)  
Sklo lepené Float 3mm + Folie PVB 0,36 + Float 3mm  
Bezpečnostní norma ČSN EN 12600 -&amp;gt; 2B2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</si>
  <si>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</si>
  <si>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</si>
  <si>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</si>
  <si>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</si>
  <si>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</si>
  <si>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</si>
  <si>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</si>
  <si>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</si>
  <si>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</si>
  <si>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</si>
  <si>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</si>
  <si>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</si>
  <si>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</si>
  <si>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</si>
  <si>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</si>
  <si>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</si>
  <si>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</si>
  <si>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</si>
  <si>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</si>
  <si>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</si>
  <si>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</si>
  <si>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</si>
  <si>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</si>
  <si>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</si>
  <si>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</si>
  <si>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</si>
  <si>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</si>
  <si>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</si>
  <si>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</si>
  <si>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</si>
  <si>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</si>
  <si>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</si>
  <si>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</si>
  <si>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</si>
  <si>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</si>
  <si>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</si>
  <si>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</si>
  <si>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</si>
  <si>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</si>
  <si>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</si>
  <si>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</si>
  <si>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</si>
  <si>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</si>
  <si>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</si>
  <si>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</si>
  <si>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</si>
  <si>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</si>
  <si>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</si>
  <si>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</si>
  <si>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</si>
  <si>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</si>
  <si>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</si>
  <si>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</si>
  <si>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</si>
  <si>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</si>
  <si>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</si>
  <si>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</si>
  <si>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</si>
  <si>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</si>
  <si>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</si>
  <si>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</si>
  <si>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spodní bednění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</si>
  <si>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</si>
  <si>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</si>
  <si>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</si>
  <si>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</si>
  <si>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</si>
  <si>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</si>
  <si>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</si>
  <si>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</si>
  <si>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</si>
  <si>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</si>
  <si>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</si>
  <si>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</si>
  <si>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</si>
  <si>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</si>
  <si>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2 vrstvy.</t>
  </si>
  <si>
    <t>R612-1</t>
  </si>
  <si>
    <t>Penetrace podkladu stropů.</t>
  </si>
  <si>
    <t>strop bez zateplení 
60.209*0.5=30.105 [A] 
Celkem: A=30.105 [B]</t>
  </si>
  <si>
    <t>Hmotnost pro přesun hmot je uvažována v ceně.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</si>
  <si>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</si>
  <si>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</si>
  <si>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</si>
  <si>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</si>
  <si>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</si>
  <si>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</si>
  <si>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</si>
  <si>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</si>
  <si>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</si>
  <si>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</si>
  <si>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</si>
  <si>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</si>
  <si>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</si>
  <si>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</si>
  <si>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</si>
  <si>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</si>
  <si>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</si>
  <si>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</si>
  <si>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</si>
  <si>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Hmotnost pro přesun hmot je uvažována v ceně.i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</si>
  <si>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</si>
  <si>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</si>
  <si>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</si>
  <si>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odhad  
1m2=0,4bm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</si>
  <si>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</si>
  <si>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</si>
  <si>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</si>
  <si>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</si>
  <si>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</si>
  <si>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</si>
  <si>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</si>
  <si>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</si>
  <si>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</si>
  <si>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</si>
  <si>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</si>
  <si>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</si>
  <si>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ozn.D1/P+D2/P+D3/P+D4/P</t>
  </si>
  <si>
    <t>R64-11</t>
  </si>
  <si>
    <t>D+M Revizní dvířka 600*600 mm</t>
  </si>
  <si>
    <t>*ozn.Z4 
1=1.000 [A] 
Celkem: A=1.000 [B]</t>
  </si>
  <si>
    <t>Pozinkovaný ocelový plech tl.1 mm.  
Ostatní popisy-viz výpis výrobků.  
ozn.Z7  
Hmotnost pro přesuun hmot je uvažována v ceně.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</si>
  <si>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</si>
  <si>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</si>
  <si>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</si>
  <si>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ozn.D1/P+ D2/P  
Zárubně neuvažovány.  
Součást dodávky dveří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</si>
  <si>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</si>
  <si>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</si>
  <si>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</si>
  <si>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ozn.D3/PP+D4/P  
Zárubně neuvažovány-součást dodávky dveří.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</si>
  <si>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</si>
  <si>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</si>
  <si>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</si>
  <si>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</si>
  <si>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Eloxovaný hliník.  
Ostatní popis-viz výpis výrobků.  
ozn.Z3</t>
  </si>
  <si>
    <t>553850</t>
  </si>
  <si>
    <t>Stěnová větrací mřížka 1300*3500mm</t>
  </si>
  <si>
    <t>Stěnová větrací mřížka 1300*3400mm</t>
  </si>
  <si>
    <t>Odhadová cena.  
Hmotnost pro přesun hmot je uvažovaná v ceně.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</si>
  <si>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</si>
  <si>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</si>
  <si>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</si>
  <si>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</si>
  <si>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</si>
  <si>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</si>
  <si>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</si>
  <si>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Ostatní popis-viz výpis výrobků.  
zn.Z1</t>
  </si>
  <si>
    <t>R55355</t>
  </si>
  <si>
    <t>Kolejnice pod transformátor</t>
  </si>
  <si>
    <t>4 kolejnice=1kpl  
 Žárový pozink  
Ostatní ,popis-viz výpis.  
ozn.Z1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</si>
  <si>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</si>
  <si>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</si>
  <si>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</si>
  <si>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</si>
  <si>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</si>
  <si>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Lšení prozdění+zateplováky+omítky.  
Pro všechny vyšší místností-bez části místnosti1.03 a m.č.1.06.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</si>
  <si>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</si>
  <si>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</si>
  <si>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</si>
  <si>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3 měsíce=cca  90 dní.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</si>
  <si>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</si>
  <si>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</si>
  <si>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</si>
  <si>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</si>
  <si>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</si>
  <si>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</si>
  <si>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</si>
  <si>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</si>
  <si>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</si>
  <si>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3 měsíce=cca 90 dní.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</si>
  <si>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</si>
  <si>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</si>
  <si>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</si>
  <si>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</si>
  <si>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</si>
  <si>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</si>
  <si>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</si>
  <si>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</si>
  <si>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</si>
  <si>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</si>
  <si>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</si>
  <si>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</si>
  <si>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</si>
  <si>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</si>
  <si>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</si>
  <si>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</si>
  <si>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Žárový pozink.  
Ostatní popis-viz výpis vyýrobků.  
ozn.Z2</t>
  </si>
  <si>
    <t>5535</t>
  </si>
  <si>
    <t>Roštová pochozí podlaha v místnostech s olejovým transformátorem</t>
  </si>
  <si>
    <t>*kpl 
1=1.000 [A] 
Celkem: A=1.000 [B]</t>
  </si>
  <si>
    <t>1kpl=2 rošty.  
Žárový pozink.  
ozn.Z2</t>
  </si>
  <si>
    <t>767210151</t>
  </si>
  <si>
    <t>Montáž schodišťových stupňů z oceli rovných nebo vřetenových šroubováním</t>
  </si>
  <si>
    <t>*ozn.Z5 
2=2.000 [A] 
*ozn.Z6 
5=5.000 [B] 
Celkem: A+B=7.000 [C]</t>
  </si>
  <si>
    <t>Ostatní popis-viz výpis výrobků.  
ozn.Z8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</si>
  <si>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</si>
  <si>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</si>
  <si>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</si>
  <si>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</si>
  <si>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Ostatní popis-viz is výrobků.  
ozn.D1/P+D2/P</t>
  </si>
  <si>
    <t>R5531</t>
  </si>
  <si>
    <t>Ocelové dveře vnější jednokřídlové otočné pravé,900*2200 mm</t>
  </si>
  <si>
    <t>*ozn.D1/P 
2=2.000 [A] 
Celkem: A=2.000 [B]</t>
  </si>
  <si>
    <t>žaluzie 500/300mm  
Kompletní výrobek.  
ozn.D1/P</t>
  </si>
  <si>
    <t>R5532</t>
  </si>
  <si>
    <t>Ocelové dveře jednokřídlové  otočné,pravé, 900*2200 mm</t>
  </si>
  <si>
    <t>*ozn.D2/p 
1=1.000 [A] 
Celkem: A=1.000 [B]</t>
  </si>
  <si>
    <t>žaluzie 600/400 mm  
Kompletní výrobek.  
ozn.D2/P</t>
  </si>
  <si>
    <t>767640221</t>
  </si>
  <si>
    <t>Montáž dveří ocelových nebo hliníkových vchodových dvoukřídlové bez nadsvětlíku</t>
  </si>
  <si>
    <t>*ozn.D3/P 
2=2.000 [A] 
*ozn.D4/P 
1=1.000 [B] 
Celkem: A+B=3.000 [C]</t>
  </si>
  <si>
    <t>Ostatní popis-viz výpis výrobků0  
ozn.D3/P+D4/P.</t>
  </si>
  <si>
    <t>R5533</t>
  </si>
  <si>
    <t>Ocelové dveře vnější jednokřídlé otočné pravé s křídly 750+750 mm,rozměr 1500*2500 mm</t>
  </si>
  <si>
    <t>*ozn.D3/P 
2=2.000 [A] 
Celkem: A=2.000 [B]</t>
  </si>
  <si>
    <t>bez žaluzií  
Kompletní výrobek  
ozn.D3/P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</si>
  <si>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</si>
  <si>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</si>
  <si>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</si>
  <si>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</si>
  <si>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žaluziei    
Kompletní výrobek  
Další popis-viz výrobků.  
ozn.D4/P</t>
  </si>
  <si>
    <t>*ozn.Z9 
*plech tl.5 mm 
3.60=3.600 [A] 
Celkem: A=3.600 [B]</t>
  </si>
  <si>
    <t>Ostatní popisy-viz výkaz výměr.  
ozn.Z9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</si>
  <si>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</si>
  <si>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</si>
  <si>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</si>
  <si>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</si>
  <si>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</si>
  <si>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Ostatní popisy-viz výpis výrobků.  
ozn.Z9</t>
  </si>
  <si>
    <t>R5537</t>
  </si>
  <si>
    <t>Rám pro rozvaděč 22kv-místnost 1.05</t>
  </si>
  <si>
    <t>1kpl=96,5kg.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</si>
  <si>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</si>
  <si>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</si>
  <si>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</si>
  <si>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</si>
  <si>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</si>
  <si>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</si>
  <si>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</si>
  <si>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</si>
  <si>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</si>
  <si>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</si>
  <si>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</si>
  <si>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</si>
  <si>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</si>
  <si>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</si>
  <si>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Pro všechny výšky místností.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</si>
  <si>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</si>
  <si>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</si>
  <si>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</si>
  <si>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</si>
  <si>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</si>
  <si>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</si>
  <si>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</si>
  <si>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</si>
  <si>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</si>
  <si>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</si>
  <si>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</si>
  <si>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</si>
  <si>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</si>
  <si>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</si>
  <si>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</si>
  <si>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</si>
  <si>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</si>
  <si>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</si>
  <si>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</si>
  <si>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</si>
  <si>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</si>
  <si>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</si>
  <si>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</si>
  <si>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</si>
  <si>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</si>
  <si>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</si>
  <si>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</si>
  <si>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</si>
  <si>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</si>
  <si>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</si>
  <si>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8% z ceny materiálu a montáže v části 'Rozvaděče a rozvodnice'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</si>
  <si>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</si>
  <si>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</si>
  <si>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</si>
  <si>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</si>
  <si>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</si>
  <si>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</si>
  <si>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</si>
  <si>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</si>
  <si>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</si>
  <si>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</si>
  <si>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</si>
  <si>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</si>
  <si>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</si>
  <si>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</si>
  <si>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</si>
  <si>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</si>
  <si>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</si>
  <si>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</si>
  <si>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</si>
  <si>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</si>
  <si>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8% z ceny materiálu a montáže v části 'Kabely a vodiče'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</si>
  <si>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</si>
  <si>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</si>
  <si>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</si>
  <si>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</si>
  <si>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</si>
  <si>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</si>
  <si>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</si>
  <si>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</si>
  <si>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</si>
  <si>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</si>
  <si>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</si>
  <si>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</si>
  <si>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</si>
  <si>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</si>
  <si>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</si>
  <si>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</si>
  <si>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</si>
  <si>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</si>
  <si>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</si>
  <si>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</si>
  <si>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</si>
  <si>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</si>
  <si>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</si>
  <si>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</si>
  <si>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</si>
  <si>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</si>
  <si>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</si>
  <si>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</si>
  <si>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</si>
  <si>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</si>
  <si>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</si>
  <si>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</si>
  <si>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</si>
  <si>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</si>
  <si>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</si>
  <si>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</si>
  <si>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</si>
  <si>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</si>
  <si>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</si>
  <si>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</si>
  <si>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</si>
  <si>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</si>
  <si>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</si>
  <si>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</si>
  <si>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</si>
  <si>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8% z ceny materiálu a montáže v části 'Instalační materiál'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</si>
  <si>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</si>
  <si>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</si>
  <si>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</si>
  <si>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</si>
  <si>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</si>
  <si>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</si>
  <si>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8% z ceny materiálu a montáže v části 'Svítidla'  
94700, kč/8% materiálu.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</si>
  <si>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</si>
  <si>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</si>
  <si>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</si>
  <si>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</si>
  <si>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</si>
  <si>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</si>
  <si>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</si>
  <si>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</si>
  <si>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</si>
  <si>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</si>
  <si>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</si>
  <si>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</si>
  <si>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</si>
  <si>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</si>
  <si>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</si>
  <si>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</si>
  <si>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</si>
  <si>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</si>
  <si>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</si>
  <si>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</si>
  <si>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</si>
  <si>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</si>
  <si>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</si>
  <si>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</si>
  <si>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</si>
  <si>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</si>
  <si>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</si>
  <si>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</si>
  <si>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</si>
  <si>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</si>
  <si>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</si>
  <si>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</si>
  <si>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</si>
  <si>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</si>
  <si>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Položka obsahuje kompletní dodávku a montáž zařízení. 
(další parametry v příloze a tab.č.2 v TZ)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</si>
  <si>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</si>
  <si>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</si>
  <si>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</si>
  <si>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</si>
  <si>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</si>
  <si>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</si>
  <si>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</si>
  <si>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</si>
  <si>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</si>
  <si>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</si>
  <si>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</si>
  <si>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</si>
  <si>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</si>
  <si>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</si>
  <si>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</si>
  <si>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</si>
  <si>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</si>
  <si>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</si>
  <si>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</si>
  <si>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</si>
  <si>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</si>
  <si>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</si>
  <si>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</si>
  <si>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</si>
  <si>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</si>
  <si>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</si>
  <si>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</si>
  <si>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</si>
  <si>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</si>
  <si>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</si>
  <si>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</si>
  <si>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</si>
  <si>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</si>
  <si>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</si>
  <si>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</si>
  <si>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</si>
  <si>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</si>
  <si>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</si>
  <si>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</si>
  <si>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</si>
  <si>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</si>
  <si>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</si>
  <si>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</si>
  <si>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</si>
  <si>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</si>
  <si>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</si>
  <si>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</si>
  <si>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</si>
  <si>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</si>
  <si>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</si>
  <si>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</si>
  <si>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</si>
  <si>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</si>
  <si>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</si>
  <si>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</si>
  <si>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</si>
  <si>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</si>
  <si>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</si>
  <si>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</si>
  <si>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</si>
  <si>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</si>
  <si>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</si>
  <si>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</si>
  <si>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</si>
  <si>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</si>
  <si>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</si>
  <si>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</si>
  <si>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</si>
  <si>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</si>
  <si>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</si>
  <si>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</si>
  <si>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</si>
  <si>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</si>
  <si>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</si>
  <si>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</si>
  <si>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</si>
  <si>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</si>
  <si>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</si>
  <si>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</si>
  <si>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</si>
  <si>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</si>
  <si>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</si>
  <si>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</si>
  <si>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ozn.D1+D2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</si>
  <si>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</si>
  <si>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</si>
  <si>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</si>
  <si>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</si>
  <si>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</si>
  <si>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</si>
  <si>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</si>
  <si>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oz.D1  
Zárubně neuvažovány-součást dodávky dveří.</t>
  </si>
  <si>
    <t>R64494-1</t>
  </si>
  <si>
    <t>Montáž průvětrníků nebo mřížek odvětrávacích velikosti 1400*2400 mm</t>
  </si>
  <si>
    <t>*ozn.Z1 
1=1.000 [A] 
Celkem: A=1.000 [B]</t>
  </si>
  <si>
    <t>Eloxovaný hliník.  
Ostatní popis-viz výpis výrobků.  
ozn.Z1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</si>
  <si>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</si>
  <si>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</si>
  <si>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</si>
  <si>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</si>
  <si>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</si>
  <si>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Eloxovaný hliník.  
Ostatní popis-viz výpis výrobků  
ozn .Z2</t>
  </si>
  <si>
    <t>R5531350</t>
  </si>
  <si>
    <t>Stěnová větrací mřížka 1000*1000 mm</t>
  </si>
  <si>
    <t>Odhadová cena.  
Hmotnost pro pro přesun hmot je uvažována v ceně.</t>
  </si>
  <si>
    <t>Pozinkovaný ocelový plech tl.1 mm.  
Ostatní popisy-viz výpis výrobků.  
ozn.Z3  
Hmotnost pro přesuun hmot je uvažována v ceně.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</si>
  <si>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</si>
  <si>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</si>
  <si>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</si>
  <si>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</si>
  <si>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</si>
  <si>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Lšení prozdění+zateplováky+omítky.  
Odhadový výpočet</t>
  </si>
  <si>
    <t>220.14*90=19 812.600 [A] 
Celkem: A=19 812.600 [B]</t>
  </si>
  <si>
    <t>3 měsíce=cca  90 dní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</si>
  <si>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</si>
  <si>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</si>
  <si>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</si>
  <si>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</si>
  <si>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</si>
  <si>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</si>
  <si>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</si>
  <si>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</si>
  <si>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</si>
  <si>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</si>
  <si>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</si>
  <si>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Ostatní popis-viz výpis výrobků  
ozn.D1+D2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</si>
  <si>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</si>
  <si>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</si>
  <si>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</si>
  <si>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Kompletní výrobek  
Další popis-viz výrobků.  
ozn.D1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</si>
  <si>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</si>
  <si>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</si>
  <si>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</si>
  <si>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</si>
  <si>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</si>
  <si>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</si>
  <si>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</si>
  <si>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</si>
  <si>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</si>
  <si>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</si>
  <si>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</si>
  <si>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</si>
  <si>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</si>
  <si>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</si>
  <si>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</si>
  <si>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</si>
  <si>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</si>
  <si>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</si>
  <si>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</si>
  <si>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</si>
  <si>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</si>
  <si>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</si>
  <si>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</si>
  <si>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</si>
  <si>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</si>
  <si>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</si>
  <si>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</si>
  <si>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</si>
  <si>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</si>
  <si>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</si>
  <si>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</si>
  <si>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</si>
  <si>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</si>
  <si>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</si>
  <si>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</si>
  <si>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</si>
  <si>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</si>
  <si>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</si>
  <si>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</si>
  <si>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</si>
  <si>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</si>
  <si>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</si>
  <si>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</si>
  <si>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</si>
  <si>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</si>
  <si>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</si>
  <si>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</si>
  <si>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</si>
  <si>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</si>
  <si>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8% z ceny materiálu a montáže v části 'Instalační materiál'  
SILNOPROUD - Instalační materiál celkem bez DPH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</si>
  <si>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</si>
  <si>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</si>
  <si>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</si>
  <si>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</si>
  <si>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</si>
  <si>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</si>
  <si>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</si>
  <si>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</si>
  <si>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</si>
  <si>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</si>
  <si>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</si>
  <si>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8% z ceny materiálu a montáže v části 'Kabely a vodiče'  
SILNOPROUD - kabely a vodiče celkem bez DPH</t>
  </si>
  <si>
    <t>R2361545</t>
  </si>
  <si>
    <t>R233152</t>
  </si>
  <si>
    <t>R236646</t>
  </si>
  <si>
    <t>R56914589</t>
  </si>
  <si>
    <t>8% z ceny materiálu a montáže v části 'Svítidla'  
SILNOPROUD - svítidla celkem bez DPH</t>
  </si>
  <si>
    <t>R232452</t>
  </si>
  <si>
    <t>R59695</t>
  </si>
  <si>
    <t>8% z ceny materiálu a montáže v části 'Rozvaděče a rozvodnice'  
SILNOPROUD - rozvaděče a rozvodnice celkem bez DPH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</si>
  <si>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</si>
  <si>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</si>
  <si>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</si>
  <si>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</si>
  <si>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</si>
  <si>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</si>
  <si>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</si>
  <si>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</si>
  <si>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</si>
  <si>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</si>
  <si>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</si>
  <si>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</si>
  <si>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</si>
  <si>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</si>
  <si>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</si>
  <si>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</si>
  <si>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</si>
  <si>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</si>
  <si>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</si>
  <si>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</si>
  <si>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</si>
  <si>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</si>
  <si>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</si>
  <si>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</si>
  <si>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</si>
  <si>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</si>
  <si>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</si>
  <si>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</si>
  <si>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</si>
  <si>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</si>
  <si>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</si>
  <si>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</si>
  <si>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</si>
  <si>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</si>
  <si>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</si>
  <si>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</si>
  <si>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</si>
  <si>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</si>
  <si>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</si>
  <si>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</si>
  <si>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</si>
  <si>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</si>
  <si>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</si>
  <si>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</si>
  <si>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Znovuzřízení asfaltové plochy.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</si>
  <si>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</si>
  <si>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</si>
  <si>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</si>
  <si>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Opětovné osazení zámkových dlaždic.  
Dodávka neuvažována-rozebrané dlaždice.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</si>
  <si>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</si>
  <si>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</si>
  <si>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</si>
  <si>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</si>
  <si>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</si>
  <si>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</si>
  <si>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</si>
  <si>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</si>
  <si>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</si>
  <si>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</si>
  <si>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</si>
  <si>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</si>
  <si>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</si>
  <si>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</si>
  <si>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</si>
  <si>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</si>
  <si>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</si>
  <si>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</si>
  <si>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</si>
  <si>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</si>
  <si>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</si>
  <si>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Pod zpevněné plochy.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</si>
  <si>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</si>
  <si>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</si>
  <si>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</si>
  <si>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</si>
  <si>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Stávající podsyp pod zámkovou dlažbou.  
tl.40mm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</si>
  <si>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</si>
  <si>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</si>
  <si>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</si>
  <si>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</si>
  <si>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</si>
  <si>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</si>
  <si>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</si>
  <si>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</si>
  <si>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</si>
  <si>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</si>
  <si>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</si>
  <si>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odhad  
Je uvažováno 120kg/m3 betonu.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</si>
  <si>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</si>
  <si>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</si>
  <si>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</si>
  <si>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</si>
  <si>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</si>
  <si>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</si>
  <si>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</si>
  <si>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</si>
  <si>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</si>
  <si>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</si>
  <si>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</si>
  <si>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</si>
  <si>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</si>
  <si>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</si>
  <si>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</si>
  <si>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</si>
  <si>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</si>
  <si>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</si>
  <si>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</si>
  <si>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</si>
  <si>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</si>
  <si>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</si>
  <si>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</si>
  <si>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z 50%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</si>
  <si>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</si>
  <si>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</si>
  <si>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</si>
  <si>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</si>
  <si>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</si>
  <si>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</si>
  <si>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tl.5mm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</si>
  <si>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</si>
  <si>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</si>
  <si>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</si>
  <si>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</si>
  <si>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</si>
  <si>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</si>
  <si>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</si>
  <si>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</si>
  <si>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</si>
  <si>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</si>
  <si>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</si>
  <si>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</si>
  <si>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</si>
  <si>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Dodávka neuvažována-osaení stávajícího obrubníku.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</si>
  <si>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</si>
  <si>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</si>
  <si>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</si>
  <si>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</si>
  <si>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</si>
  <si>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</si>
  <si>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</si>
  <si>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</si>
  <si>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</si>
  <si>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</si>
  <si>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</si>
  <si>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</si>
  <si>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</si>
  <si>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</si>
  <si>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</si>
  <si>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</si>
  <si>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</si>
  <si>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</si>
  <si>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</si>
  <si>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</si>
  <si>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</si>
  <si>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</si>
  <si>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</si>
  <si>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</si>
  <si>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</si>
  <si>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</si>
  <si>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</si>
  <si>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</si>
  <si>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</si>
  <si>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Odhadová cena.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</si>
  <si>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</si>
  <si>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</si>
  <si>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</si>
  <si>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Odhadová hmotnost.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</si>
  <si>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</si>
  <si>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</si>
  <si>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</si>
  <si>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</si>
  <si>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</si>
  <si>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</si>
  <si>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</si>
  <si>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</si>
  <si>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</si>
  <si>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Bez tahokovu.   
Zárový pozink-ponor s ochranným povlakem Zn v tl. 60 mikrónů.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</si>
  <si>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</si>
  <si>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</si>
  <si>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</si>
  <si>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</si>
  <si>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</si>
  <si>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</si>
  <si>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</si>
  <si>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</si>
  <si>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</si>
  <si>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</si>
  <si>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</si>
  <si>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</si>
  <si>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</si>
  <si>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</si>
  <si>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</si>
  <si>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</si>
  <si>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</si>
  <si>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hmotnost: 12,80 kg/m2  
Žárový pozink.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</si>
  <si>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</si>
  <si>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</si>
  <si>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</si>
  <si>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</si>
  <si>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</si>
  <si>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</si>
  <si>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hmotnost: 6,50 kg/m2  
Žárový pozink.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</si>
  <si>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</si>
  <si>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</si>
  <si>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</si>
  <si>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</si>
  <si>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</si>
  <si>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</si>
  <si>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</si>
  <si>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</si>
  <si>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</si>
  <si>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</si>
  <si>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2*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</si>
  <si>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</si>
  <si>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</si>
  <si>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</si>
  <si>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</si>
  <si>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</si>
  <si>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</si>
  <si>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</si>
  <si>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2*  
Protikorózní pigmenty tl.80 mikrónů.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</si>
  <si>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</si>
  <si>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</si>
  <si>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</si>
  <si>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</si>
  <si>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</si>
  <si>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</si>
  <si>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</si>
  <si>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</si>
  <si>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</si>
  <si>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</si>
  <si>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</si>
  <si>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</si>
  <si>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</si>
  <si>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</si>
  <si>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</si>
  <si>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</si>
  <si>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</si>
  <si>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</si>
  <si>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</si>
  <si>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</si>
  <si>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</si>
  <si>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</si>
  <si>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</si>
  <si>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</si>
  <si>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</si>
  <si>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</si>
  <si>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</si>
  <si>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</si>
  <si>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</si>
  <si>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</si>
  <si>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</si>
  <si>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</si>
  <si>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</si>
  <si>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</si>
  <si>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</si>
  <si>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</si>
  <si>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</si>
  <si>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</si>
  <si>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</si>
  <si>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</si>
  <si>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</si>
  <si>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</si>
  <si>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</si>
  <si>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</si>
  <si>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</si>
  <si>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</si>
  <si>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</si>
  <si>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</si>
  <si>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</si>
  <si>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</si>
  <si>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</si>
  <si>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</si>
  <si>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</si>
  <si>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</si>
  <si>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</si>
  <si>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</si>
  <si>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</si>
  <si>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</si>
  <si>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</si>
  <si>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</si>
  <si>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</si>
  <si>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</si>
  <si>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</si>
  <si>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</si>
  <si>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</si>
  <si>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</si>
  <si>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</si>
  <si>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</si>
  <si>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</si>
  <si>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</si>
  <si>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</si>
  <si>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</si>
  <si>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</si>
  <si>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</si>
  <si>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</si>
  <si>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</si>
  <si>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</si>
  <si>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</si>
  <si>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</si>
  <si>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</si>
  <si>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</si>
  <si>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</si>
  <si>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</si>
  <si>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</si>
  <si>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</si>
  <si>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</si>
  <si>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</si>
  <si>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</si>
  <si>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</si>
  <si>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</si>
  <si>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</si>
  <si>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</si>
  <si>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</si>
  <si>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</si>
  <si>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</si>
  <si>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</si>
  <si>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</si>
  <si>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</si>
  <si>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</si>
  <si>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</si>
  <si>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</si>
  <si>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</si>
  <si>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</si>
  <si>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</si>
  <si>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</si>
  <si>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</si>
  <si>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</si>
  <si>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</si>
  <si>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</si>
  <si>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</si>
  <si>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</si>
  <si>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</si>
  <si>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</si>
  <si>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</si>
  <si>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</si>
  <si>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</si>
  <si>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</si>
  <si>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</si>
  <si>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</si>
  <si>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</si>
  <si>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</si>
  <si>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</si>
  <si>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</si>
  <si>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</si>
  <si>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</si>
  <si>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</si>
  <si>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</si>
  <si>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</si>
  <si>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</si>
  <si>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</si>
  <si>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délka 12m (celkem 8 stojek pro 1 výtahovou šachtu.  
8 ks latek.  
Další popis-viz výpis výrobků.  
ozn.Z/5</t>
  </si>
  <si>
    <t>62 9</t>
  </si>
  <si>
    <t>*vnitřní proystor šachet 
3.34*2.74*6=54.910 [A] 
Celkem: A=54.910 [B]</t>
  </si>
  <si>
    <t>odhadd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</si>
  <si>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</si>
  <si>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</si>
  <si>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</si>
  <si>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</si>
  <si>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</si>
  <si>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</si>
  <si>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</si>
  <si>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</si>
  <si>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</si>
  <si>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Žárový pozink s ponorem.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</si>
  <si>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</si>
  <si>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</si>
  <si>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</si>
  <si>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</si>
  <si>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</si>
  <si>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</si>
  <si>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</si>
  <si>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cca 14dní.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</si>
  <si>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</si>
  <si>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</si>
  <si>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</si>
  <si>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</si>
  <si>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</si>
  <si>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</si>
  <si>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</si>
  <si>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</si>
  <si>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</si>
  <si>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</si>
  <si>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</si>
  <si>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</si>
  <si>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</si>
  <si>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</si>
  <si>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</si>
  <si>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</si>
  <si>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</si>
  <si>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</si>
  <si>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</si>
  <si>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</si>
  <si>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</si>
  <si>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</si>
  <si>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odhad  
Je uvažováno 6ks kotev/m2.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</si>
  <si>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</si>
  <si>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</si>
  <si>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</si>
  <si>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</si>
  <si>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</si>
  <si>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</si>
  <si>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</si>
  <si>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</si>
  <si>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</si>
  <si>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</si>
  <si>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</si>
  <si>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</si>
  <si>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</si>
  <si>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</si>
  <si>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</si>
  <si>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</si>
  <si>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</si>
  <si>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</si>
  <si>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Ostatní popis-viz výpis výrobků.  
ozn.Z/1+Z/2</t>
  </si>
  <si>
    <t>5531</t>
  </si>
  <si>
    <t>Nerezový rošt s podlahovou záchytnou vanou</t>
  </si>
  <si>
    <t>*ozn.Z/1 
6=6.000 [A] 
Celkem: A=6.000 [B]</t>
  </si>
  <si>
    <t>Platforma.  
ozn.Z/1</t>
  </si>
  <si>
    <t>5532</t>
  </si>
  <si>
    <t>Nerezový v úrovni nástupiště</t>
  </si>
  <si>
    <t>*ozn.Z/2 
6=6.000 [A] 
Celkem: A=6.000 [B]</t>
  </si>
  <si>
    <t>Nástupiště.  
ozn.Z/2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</si>
  <si>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</si>
  <si>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</si>
  <si>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</si>
  <si>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Ostatní popis-viz výpis výrobků.   
ozn.Z/3+Z/4</t>
  </si>
  <si>
    <t>5533</t>
  </si>
  <si>
    <t>Madlo-úroveň platformy</t>
  </si>
  <si>
    <t>*ozn.Z/3 
6=6.000 [A] 
Celkem: A=6.000 [B]</t>
  </si>
  <si>
    <t>11090*150*8mm  
Nerezová ocel broušený povrch brus 240).  
ozn.Z/3</t>
  </si>
  <si>
    <t>5534</t>
  </si>
  <si>
    <t>Madlo-úroveň nástupiště</t>
  </si>
  <si>
    <t>*ozn.Z/4 
6=6.000 [A] 
Celkem: A=6.000 [B]</t>
  </si>
  <si>
    <t>2750*150*8mm  
Nerezová ocel broušený povrch (brus 240)  
ozn.Z/4</t>
  </si>
  <si>
    <t>767-1</t>
  </si>
  <si>
    <t>D+M oplechování střechy</t>
  </si>
  <si>
    <t>6=6.000 [A] 
Celkem: A=6.000 [B]</t>
  </si>
  <si>
    <t>Výpis pro 1 výtahovou  šachtu.  
-Z/6a-12m,RŠ 338 mm-nerezový broušený plech tl.2mm  
-Z/6b-12m,RŠ 308  mm-poplastovaný plech tl.0,6mm  
-Z/6c-12m,RŠ 65 mm-nerezový broušený plech tl.3 mm  
-Z/6d-13 m,RŠ 239 mm-nerezový broušený plech tl.3 mm  
Ostatní popis-viz výpis výrobků.  
.ozn.Z/6</t>
  </si>
  <si>
    <t>767-2</t>
  </si>
  <si>
    <t>D+M práh dveříí-nástupiště</t>
  </si>
  <si>
    <t>ozn.Z/7 
6=6.000 [A] 
Celkem: A=6.000 [B]</t>
  </si>
  <si>
    <t>350*1600mm  
Nerezový žebrovaný plech 4mm  
Ostatní popis-viz výpis výrobků.  
ozn.Z/7</t>
  </si>
  <si>
    <t>767-3</t>
  </si>
  <si>
    <t>D+M práh dveří-platforma.</t>
  </si>
  <si>
    <t>290*1600mm  
Nerezový žebrovaný plech   
Ostatní popis-viz výpis výrobků.  
ozn.Z/8</t>
  </si>
  <si>
    <t>767-4</t>
  </si>
  <si>
    <t>D+M oplechování vstupního otvoru</t>
  </si>
  <si>
    <t>ozn.Z/9 
6=6.000 [A] 
Celkem: A=6.000 [B]</t>
  </si>
  <si>
    <t>Z9/a-RŠ 310 mm,délka 2280 mm  
-Z9/b-RŠ 310 mm,délka 2280 mm  
Nerezová oce tl.4 broušený povrch (brus 240)  
Ostatní popis-viz výpis výrobků..  
ozn.Z/9</t>
  </si>
  <si>
    <t>767-5</t>
  </si>
  <si>
    <t>Ukončovací profil hran skel</t>
  </si>
  <si>
    <t>*ozn.Z/10 
6=6.000 [A] 
Celkem: A=6.000 [B]</t>
  </si>
  <si>
    <t>R.Š.80 mm,délka 4140 mm.  
Nerezový broušený plech tl.4 mm.  
Nerezová ocel-broušený povrch (brus 240)  
ozn.Z/10</t>
  </si>
  <si>
    <t>767-6</t>
  </si>
  <si>
    <t>D+M Konstrukce pro orientační systém</t>
  </si>
  <si>
    <t>*ozn.Z/11 
2*6=12.000 [A] 
Celkem: A=12.000 [B]</t>
  </si>
  <si>
    <t>RŠ-840 mm,délka 1580mm,2 ks pro jednu šachtu.,  
Nerezový brouený plech tl.5 mm  
Nerezová ocel,broušený povrch brus 240)  
ozn.Z/11</t>
  </si>
  <si>
    <t>767896120</t>
  </si>
  <si>
    <t>Montáž lišt a okopových plechů okopových plechů výšky do 500 mm</t>
  </si>
  <si>
    <t>*ozn.Z/12 
2.52*6=15.120 [A] 
Celkem: A=15.120 [B]</t>
  </si>
  <si>
    <t>RŠ-320 mm,délka 2520 mm   
-Nerezový broušený plech tl.4 mm.-  
Nerezová ocel broušený povrch (brus 240)  
Ostatní popisy-viz výpis prvků  
ozn.Z/12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</si>
  <si>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</si>
  <si>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</si>
  <si>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</si>
  <si>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</si>
  <si>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</si>
  <si>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</si>
  <si>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</si>
  <si>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-nerezový broušený plech (brus 240) tl.5 mmR RŠ 5400 mm délka 8840 mm  
-pozinkovaný ocel.profi L 100*75*7,délka 8840mm  
ozn.Z13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</si>
  <si>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</si>
  <si>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</si>
  <si>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</si>
  <si>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Stupeň C4 s životností vysokou (V).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</si>
  <si>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</si>
  <si>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</si>
  <si>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</si>
  <si>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</si>
  <si>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</si>
  <si>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2*  
Stupeň C4 s životností vysokou (V).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</si>
  <si>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</si>
  <si>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</si>
  <si>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</si>
  <si>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</si>
  <si>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</si>
  <si>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</si>
  <si>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Bližší popis-viz T.Z.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</si>
  <si>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</si>
  <si>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</si>
  <si>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</si>
  <si>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</si>
  <si>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</si>
  <si>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</si>
  <si>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</si>
  <si>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</si>
  <si>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</si>
  <si>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</si>
  <si>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</si>
  <si>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</si>
  <si>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</si>
  <si>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</si>
  <si>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</si>
  <si>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</si>
  <si>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</si>
  <si>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</si>
  <si>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</si>
  <si>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</si>
  <si>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</si>
  <si>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</si>
  <si>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</si>
  <si>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</si>
  <si>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</si>
  <si>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</si>
  <si>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</si>
  <si>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</si>
  <si>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</si>
  <si>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</si>
  <si>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</si>
  <si>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</si>
  <si>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</si>
  <si>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</si>
  <si>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Mezideponie.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</si>
  <si>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</si>
  <si>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</si>
  <si>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</si>
  <si>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</si>
  <si>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</si>
  <si>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</si>
  <si>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</si>
  <si>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Předpoklad-přívnoz se zemníku.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</si>
  <si>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</si>
  <si>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</si>
  <si>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</si>
  <si>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Předpoklad z 30km.</t>
  </si>
  <si>
    <t>174151101-1</t>
  </si>
  <si>
    <t>Zásyo zeminou po vybouraných patkách.</t>
  </si>
  <si>
    <t>122251405</t>
  </si>
  <si>
    <t>Vykopávky v zemnících na suchu strojně zapažených i nezapažených v hornině třídy těžitelnosti I skupiny 3 přes 500 do 1 000 m3</t>
  </si>
  <si>
    <t>Pro zásyp po vybouraných patkách.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</si>
  <si>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</si>
  <si>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</si>
  <si>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</si>
  <si>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Výkop neuvažován.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</si>
  <si>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</si>
  <si>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</si>
  <si>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</si>
  <si>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</si>
  <si>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</si>
  <si>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</si>
  <si>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</si>
  <si>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</si>
  <si>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Popis-viz výpis prvků..  
Odhadová cena.  
Hmotnost pro přesun hmot  je uvažované v ceně.  
ozn.OS/1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</si>
  <si>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</si>
  <si>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</si>
  <si>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</si>
  <si>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</si>
  <si>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</si>
  <si>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</si>
  <si>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</si>
  <si>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</si>
  <si>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</si>
  <si>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</si>
  <si>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</si>
  <si>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</si>
  <si>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</si>
  <si>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</si>
  <si>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</si>
  <si>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</si>
  <si>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</si>
  <si>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</si>
  <si>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</si>
  <si>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</si>
  <si>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</si>
  <si>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</si>
  <si>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</si>
  <si>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</si>
  <si>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</si>
  <si>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</si>
  <si>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Hliník  
Ostatní popis-viz výpis . prvků.  
Hmotnost pro přesun hmot jje uvažována v ceně..  
Hmotozn.Z/1</t>
  </si>
  <si>
    <t>952-2</t>
  </si>
  <si>
    <t>D+M držák orientačního systému-sektorové tabule</t>
  </si>
  <si>
    <t>*ozn.Z/4 
36=36.000 [A] 
Celkem: A=36.000 [B]</t>
  </si>
  <si>
    <t>410*40*203mm  
Ostatní popis-viz výpis prvků.   
Hmotnost pro přesun hmot je uvažovaná v ceně.  
ozn.Z/4</t>
  </si>
  <si>
    <t>952-3</t>
  </si>
  <si>
    <t>D+M-držák orientačního systému-označení kolejí</t>
  </si>
  <si>
    <t>*ozn.Z/5 
9=9.000 [A] 
Celkem: A=9.000 [B]</t>
  </si>
  <si>
    <t>100/50/380mm  
Ostatní popis-viz výpis prvků.  
Hmotnost pro přesun hmot je uvažován v ceně.  
ozn.Z/5</t>
  </si>
  <si>
    <t>952-4</t>
  </si>
  <si>
    <t>D+M držák orientačního systému-označení před eskalátory</t>
  </si>
  <si>
    <t>*ozn.Z/6 
9*2=18.000 [A] 
Celkem: A=18.000 [B]</t>
  </si>
  <si>
    <t>100/50/380mm  
Ostatní popis-viz výpis prvků.  
Hmotnost pro přesun hmot je uvažvaná v ceně  
ozn.Z/6</t>
  </si>
  <si>
    <t>952-5</t>
  </si>
  <si>
    <t>D+M obvodová příponka</t>
  </si>
  <si>
    <t>*ozn.Z/7 
925=925.000 [A] 
Celkem: A=925.000 [B]</t>
  </si>
  <si>
    <t>Ohýbaný hliníkový plech 40/40/1mm.  
Ostatní popis-viz  výpi prvků.  
Hmotnost pro přesun hmot je uvažovaná v ceně.  
ozn.Z/7</t>
  </si>
  <si>
    <t>952-6</t>
  </si>
  <si>
    <t>D+M konzola osvětlení</t>
  </si>
  <si>
    <t>*ozn.Z/8 
*atyp 
28=28.000 [A] 
Celkem: A=28.000 [B]</t>
  </si>
  <si>
    <t>300/225/155mm  
tl.plechu 2mm  
ATYP  
Ostatní popis-viz výpis prvků.  
Hmotnost pro přesun hmot je uvažována v ceně.,  
ozn.Z/8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</si>
  <si>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</si>
  <si>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</si>
  <si>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</si>
  <si>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</si>
  <si>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</si>
  <si>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</si>
  <si>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</si>
  <si>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</si>
  <si>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</si>
  <si>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</si>
  <si>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</si>
  <si>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</si>
  <si>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</si>
  <si>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</si>
  <si>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</si>
  <si>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</si>
  <si>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</si>
  <si>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</si>
  <si>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</si>
  <si>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</si>
  <si>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</si>
  <si>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</si>
  <si>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</si>
  <si>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</si>
  <si>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</si>
  <si>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</si>
  <si>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</si>
  <si>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</si>
  <si>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</si>
  <si>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</si>
  <si>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Včetně roštu-rošt není uvažován v ceně.  
Ostaatní popis-viz výpis prvků.  
ozn.OS/3</t>
  </si>
  <si>
    <t>721</t>
  </si>
  <si>
    <t>R12721-1</t>
  </si>
  <si>
    <t>Lapače střešních splavenin polypropylenové (PP) se svislým odtokem DN 110</t>
  </si>
  <si>
    <t>*ozn.OS/4 
35=35.000 [A] 
Celkem: A=35.000 [B]</t>
  </si>
  <si>
    <t>Boční nátok  
Ostatní popis-viz výpis prvků.  
ozn.OS/4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</si>
  <si>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</si>
  <si>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</si>
  <si>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</si>
  <si>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</si>
  <si>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</si>
  <si>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</si>
  <si>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</si>
  <si>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</si>
  <si>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</si>
  <si>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</si>
  <si>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</si>
  <si>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75,739+448,463+460,663+23,621+752,022+66,399+1099,152+67,671+825,415+25,955+28,307=3 873,407 [A]  
Celkem: A*1,15=3 873,407*1,15=4 454,418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</si>
  <si>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</si>
  <si>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</si>
  <si>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</si>
  <si>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(2,258+1,687)*144,1+(3,97+3,97)*135,8+(3,97+3,97)*110+(3,97+3,97)*76,65+(3,08+3,08)*44,96+(2,29+2,26)*24,283=3 516,169 [A]  
Celkem: A*1,15=3 516,169*1,15=4 043,594 [B]</t>
  </si>
  <si>
    <t>R12764-1</t>
  </si>
  <si>
    <t>Lem fasády-1.nástupiště R:Š.140mm délka 138m</t>
  </si>
  <si>
    <t>*ozn.K/1 
138.0=138.000 [A] 
Celkem: A=138.000 [B]</t>
  </si>
  <si>
    <t>Ostatní popis-viz výpisů  
ozn.K/1</t>
  </si>
  <si>
    <t>R1764-2</t>
  </si>
  <si>
    <t>Příponky,délka 100mm</t>
  </si>
  <si>
    <t>ozn.K/2 
3550.0=3 550.000 [A] 
Celkem: A=3 550.000 [B]</t>
  </si>
  <si>
    <t>Ostatní popis-viz výpis prvků.  
ozn.K/2.</t>
  </si>
  <si>
    <t>76452-1</t>
  </si>
  <si>
    <t>Žlab nadřímsový z hliníkového plechu hranatý, včetně čel a hrdel uložený v lůžku rš 570mm</t>
  </si>
  <si>
    <t>*ozn.K/3 
527.0=527.000 [A] 
Celkem: A=527.000 [B]</t>
  </si>
  <si>
    <t>Ostatní popis-viz výpis prvků.  
ozn.K/3</t>
  </si>
  <si>
    <t>R12764-3</t>
  </si>
  <si>
    <t>Těsnící a přítlačná lišta</t>
  </si>
  <si>
    <t>*ozn.K/4 
2*47.60=95.200 [A] 
Celkem: A=95.200 [B]</t>
  </si>
  <si>
    <t>R.Š.570mm  
Ostatní popis-viz výpis prvků.  
ozn.K/4.</t>
  </si>
  <si>
    <t>R21764-4</t>
  </si>
  <si>
    <t>Okapníčka mezi vlaštovkami r.š.135mm</t>
  </si>
  <si>
    <t>*ozn.K/7 
95.20=95.200 [A] 
Celkem: A=95.200 [B]</t>
  </si>
  <si>
    <t>Nerez plech tl.2mmB  
Ostatní popis-viz výpis  prvků  
ozn.K/7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</si>
  <si>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</si>
  <si>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</si>
  <si>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</si>
  <si>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</si>
  <si>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</si>
  <si>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</si>
  <si>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</si>
  <si>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</si>
  <si>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</si>
  <si>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Demontáž kotevní desky u 1.nástupiště v místě výpravní budovy.  
předpoklad-dl.145m,š.0,50mtl.desky 2 cm.,</t>
  </si>
  <si>
    <t>767391112</t>
  </si>
  <si>
    <t>Montáž krytiny z tvarovaných plechů trapézových nebo vlnitých, uchycených šroubováním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</si>
  <si>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</si>
  <si>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</si>
  <si>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</si>
  <si>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</si>
  <si>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</si>
  <si>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</si>
  <si>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</si>
  <si>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</si>
  <si>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</si>
  <si>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</si>
  <si>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Ostatní popis-viz výpis prvků.  
ozn.Z/2</t>
  </si>
  <si>
    <t>R125533</t>
  </si>
  <si>
    <t>Revizní lávka</t>
  </si>
  <si>
    <t>Ostatní popis-víz výpis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</si>
  <si>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</si>
  <si>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</si>
  <si>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</si>
  <si>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</si>
  <si>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</si>
  <si>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</si>
  <si>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</si>
  <si>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Ostatní popis-viz výpis prvků.  
ozn.Z/3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</si>
  <si>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</si>
  <si>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</si>
  <si>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</si>
  <si>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</si>
  <si>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</si>
  <si>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</si>
  <si>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</si>
  <si>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350/370/200mm  
Nerez plech.  
Ostatní popis-viz ,výis prvků  
ozn,Z/9</t>
  </si>
  <si>
    <t>R12767-2</t>
  </si>
  <si>
    <t>D+M kryt vestavěného OHM</t>
  </si>
  <si>
    <t>*ozn.Z/10 
12=12.000 [A] 
Celkem: A=12.000 [B]</t>
  </si>
  <si>
    <t>Q 300  
Perforovaný plech 8/11mm tl.1mm  
Ostatní  popis-viz výpis prvků.  
ozn.Z/10</t>
  </si>
  <si>
    <t>R1548431</t>
  </si>
  <si>
    <t>plech trapézový 40/160 PES 25µm tl 1,00mm vč. uchycení plechu k vaznicím</t>
  </si>
  <si>
    <t>NOVÁ POLOŽKA 
 *plocha trapézového plechu 
5,91*197,86-1,46*135,574+8,15*189,82+8,3*190,94+8,3*199,1+6,55*206,75+4,98*212,3-((214,02*2,12)/2)-(6*11,22+17,84+37,4*2+36,77+42,26+43,78)=3 516,169 [A] 
Celkem: A=3 516,169 [B]</t>
  </si>
  <si>
    <t>*plochy dle výkazu materiálu ocelové konstrukce 
*žárový pozink 
4995.45=4 995.450 [A] 
*nerez 
128.03=128.030 [B] 
Celkem: A+B=5 123.480 [C]</t>
  </si>
  <si>
    <t>Stupeň C5 sn životností velmi vysokou.</t>
  </si>
  <si>
    <t>Stupeň C5 s životností velmi vysokou.</t>
  </si>
  <si>
    <t>*plochy dle výkazu materiálu ocelové konstrukce 
*žárový pozink 
4995.45*2=9 990.900 [A] 
*nerez 
128.03*2=256.060 [B] 
Celkem: A+B=10 246.960 [C]</t>
  </si>
  <si>
    <t>2*  
Stupeň 5 s životností velmi vysokou.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</si>
  <si>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</si>
  <si>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</si>
  <si>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</si>
  <si>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</si>
  <si>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</si>
  <si>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*dle výkazu projektanta 
4749.47=4 749.470 [A] 
Celkem: A=4 749.470 [B]</t>
  </si>
  <si>
    <t>R79912</t>
  </si>
  <si>
    <t>D+M podhledu krytiny - hliníkového sendvičového panelu</t>
  </si>
  <si>
    <t>*podhled zastřešení 
5,91*197,86-1,46*135,574+8,15*189,82+8,3*190,94+8,3*199,1+6,55*206,75+4,98*212,3-((214,02*2,12)/2)-(6*11,22+17,84+37,4*2+36,77+42,26+43,78)=7657,615 [A] 
*čela zastřešení 
3,2+4,157+5,235*3+2,798+7,3595+8,037*4+3,478+3,5335+4,9365+6,61+5,9525+6,934+6,0345+6,648+5,972+5,48+4,7535+4,576+7,161=137,437 [B]  
*lem po stranách zastřešení 
(24,413+210,617+159,697+18,468+172,83+205,138+7,662+15,1+17,983+12,058+185,066+183,071+188,897+192,985+3,151+173,423+188,066+135,574+196,35+63,79)*0,375=882,877 [D] 
Celkem: (A+B+C)*1,15=(7657,615+137,437+882,877)*1,15=9979,618 [D]</t>
  </si>
  <si>
    <t>R124799-3</t>
  </si>
  <si>
    <t>D+M nevodivé spojení rastru podhledu</t>
  </si>
  <si>
    <t>*ozn,.OS/2 
284.0=284.000 [A] 
Celkem: A=284.000 [B]</t>
  </si>
  <si>
    <t>Poipis-viz výpis prvků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</si>
  <si>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</si>
  <si>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</si>
  <si>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</si>
  <si>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</si>
  <si>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</si>
  <si>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</si>
  <si>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</si>
  <si>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</si>
  <si>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</si>
  <si>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</si>
  <si>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</si>
  <si>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</si>
  <si>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</si>
  <si>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</si>
  <si>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</si>
  <si>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</si>
  <si>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</si>
  <si>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</si>
  <si>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</si>
  <si>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</si>
  <si>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Popis-viz výpis prvků.  
Hmotnost pro přesun hmot je uvažována v ceně.  
ozn.OS/1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</si>
  <si>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</si>
  <si>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</si>
  <si>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</si>
  <si>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</si>
  <si>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</si>
  <si>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</si>
  <si>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</si>
  <si>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Odhadová cena.  
Hmotnost pro přesun hmot je uvažovan v ceně.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</si>
  <si>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</si>
  <si>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</si>
  <si>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</si>
  <si>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</si>
  <si>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</si>
  <si>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R.Š.1150mm,tl.1mm  
Lakovaná pozinkovaná ocel.  
Ostatní popisy-viz výpis prvku  
ozn.Z/32</t>
  </si>
  <si>
    <t>R952-950</t>
  </si>
  <si>
    <t>Montáž žebříku dl. 7400mm</t>
  </si>
  <si>
    <t>*ozn.Z/9 
1=1.000 [A] 
Celkem: A=1.000 [B]</t>
  </si>
  <si>
    <t>Nerezová ocel-nebo hliník.  
Ostatní výpis-viz výpis prvků.  
Hmotnost pro přesun hmot jeažována v ceně.  
ozn.Z/9</t>
  </si>
  <si>
    <t>R553850</t>
  </si>
  <si>
    <t>Dodávka žebříku</t>
  </si>
  <si>
    <t>R952-1550</t>
  </si>
  <si>
    <t>D+M úchyt svítidla</t>
  </si>
  <si>
    <t>*ozn.Z/10 
100=100.000 [A] 
Celkem: A=100.000 [B]</t>
  </si>
  <si>
    <t>Průměr 225mm (dle svítidla .  
Ostatní výpis-viz výpis prvk ů.  
ozn.Z/10</t>
  </si>
  <si>
    <t>R953-94</t>
  </si>
  <si>
    <t>D+M lepená kotva</t>
  </si>
  <si>
    <t>Hmotnost pro přesun hmot je uvažovaá v ceně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</si>
  <si>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</si>
  <si>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</si>
  <si>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</si>
  <si>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</si>
  <si>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</si>
  <si>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</si>
  <si>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</si>
  <si>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</si>
  <si>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</si>
  <si>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</si>
  <si>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</si>
  <si>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</si>
  <si>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</si>
  <si>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</si>
  <si>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</si>
  <si>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</si>
  <si>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</si>
  <si>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</si>
  <si>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</si>
  <si>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</si>
  <si>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</si>
  <si>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</si>
  <si>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</si>
  <si>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</si>
  <si>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</si>
  <si>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</si>
  <si>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</si>
  <si>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</si>
  <si>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</si>
  <si>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</si>
  <si>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</si>
  <si>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</si>
  <si>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Průměr 450,výška 200mm.  
Ostatní popis-viz výpis prvků.  
Odhadová cena.  
ozn.Z/3</t>
  </si>
  <si>
    <t>R3721-2</t>
  </si>
  <si>
    <t>D+M skrytý dešťový vtok-ochranný -filtrační nástavec</t>
  </si>
  <si>
    <t>*ozn.Z/4 
10=10.000 [A] 
Celkem: A=10.000 [B]</t>
  </si>
  <si>
    <t>Průměr 330,celková výška 410 mm  
Ostatní popis-viz výpis prvků.  
Odhadová cena.  
ozn.Z/4</t>
  </si>
  <si>
    <t>R4721-3</t>
  </si>
  <si>
    <t>D+M skrytý dešťový vtok-nerezový vtok</t>
  </si>
  <si>
    <t>*ozn.Z/5 
10=10.000 [A] 
Celkem: A=10.000 [B]</t>
  </si>
  <si>
    <t>Průměr 397 mm,výška 303mm.  
Ostatní popiss--viz výpis prvků.  
Odhadopopisvá cena.  
ozn.Z/5</t>
  </si>
  <si>
    <t>3 99 764</t>
  </si>
  <si>
    <t>R5764-1</t>
  </si>
  <si>
    <t>Skrytý dešťový vtok--okapnička</t>
  </si>
  <si>
    <t>*ozn.Z/6 
11.0=11.000 [A] 
Celkem: A=11.000 [B]</t>
  </si>
  <si>
    <t>R.Š.150mm  
Nerez plech-bez další povrchoivé úpravy.  
Ostatní popiss-viz výpis prvků.-  
oun.Z/6</t>
  </si>
  <si>
    <t>3 99 767</t>
  </si>
  <si>
    <t>*ozn.Z/1 
53=53.000 [A] 
Celkem: A=53.000 [B]</t>
  </si>
  <si>
    <t>ozn.Z/1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</si>
  <si>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</si>
  <si>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</si>
  <si>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</si>
  <si>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</si>
  <si>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</si>
  <si>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</si>
  <si>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</si>
  <si>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</si>
  <si>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10=10.000 [A] 
Celkem: A=10.000 [B]</t>
  </si>
  <si>
    <t>Ostatní popis-viz výpis prvků.  
Vnější pruměr 507mm, výška 150mm  
ostatní popis-viz výpis prvků.  
Odhadová cena.  
ozn.Z/8</t>
  </si>
  <si>
    <t>R553155</t>
  </si>
  <si>
    <t>Dodávka soklu sloupu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</si>
  <si>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</si>
  <si>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</si>
  <si>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</si>
  <si>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Stupeň C5 životností velmi vysokou.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</si>
  <si>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</si>
  <si>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2*  
Stupeň C5 s životností velmi vysokou.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</si>
  <si>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</si>
  <si>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</si>
  <si>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</si>
  <si>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</si>
  <si>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</si>
  <si>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*výměra dle projektanta 
23.40=23.400 [A] 
Celkem: A=23.400 [B]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</si>
  <si>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</si>
  <si>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</si>
  <si>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</si>
  <si>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</si>
  <si>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</si>
  <si>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</si>
  <si>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</si>
  <si>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</si>
  <si>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</si>
  <si>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</si>
  <si>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</si>
  <si>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</si>
  <si>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</si>
  <si>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</si>
  <si>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</si>
  <si>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</si>
  <si>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</si>
  <si>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</si>
  <si>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</si>
  <si>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</si>
  <si>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</si>
  <si>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</si>
  <si>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</si>
  <si>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</si>
  <si>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</si>
  <si>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</si>
  <si>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</si>
  <si>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</si>
  <si>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</si>
  <si>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</si>
  <si>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</si>
  <si>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</si>
  <si>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</si>
  <si>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</si>
  <si>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</si>
  <si>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</si>
  <si>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</si>
  <si>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</si>
  <si>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</si>
  <si>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</si>
  <si>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</si>
  <si>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</si>
  <si>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</si>
  <si>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</si>
  <si>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</si>
  <si>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</si>
  <si>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</si>
  <si>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</si>
  <si>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</si>
  <si>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</si>
  <si>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</si>
  <si>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</si>
  <si>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</si>
  <si>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</si>
  <si>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</si>
  <si>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</si>
  <si>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</si>
  <si>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</si>
  <si>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</si>
  <si>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</si>
  <si>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</si>
  <si>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</si>
  <si>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</si>
  <si>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</si>
  <si>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</si>
  <si>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</si>
  <si>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</si>
  <si>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</si>
  <si>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</si>
  <si>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</si>
  <si>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</si>
  <si>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</si>
  <si>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</si>
  <si>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</si>
  <si>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</si>
  <si>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</si>
  <si>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</si>
  <si>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</si>
  <si>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</si>
  <si>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</si>
  <si>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</si>
  <si>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</si>
  <si>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</si>
  <si>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</si>
  <si>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</si>
  <si>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</si>
  <si>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</si>
  <si>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</si>
  <si>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</si>
  <si>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- odpojení správcem sítě  
- zaprotokolování  
- fakturace dle skutečně nárokovaných nákladů  
- odsouhlasení s TDS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</si>
  <si>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</si>
  <si>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</si>
  <si>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</si>
  <si>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</si>
  <si>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</si>
  <si>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</si>
  <si>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</si>
  <si>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</si>
  <si>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</si>
  <si>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</si>
  <si>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</si>
  <si>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</si>
  <si>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</si>
  <si>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</si>
  <si>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</si>
  <si>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</si>
  <si>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</si>
  <si>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</si>
  <si>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</si>
  <si>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</si>
  <si>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</si>
  <si>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</si>
  <si>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</si>
  <si>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</si>
  <si>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</si>
  <si>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</si>
  <si>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</si>
  <si>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– veškeré poplatky provozovateli skládky, recyklační linky nebo jiného zařízení na zpracování nebo likvidaci odpadů související s převzetím, uložením, zpracováním nebo likvidací odpadu   –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          3. Způsob měření:  Tunou se rozumí hmotnost odpadu vytříděného v souladu se zákonem č. 185/2001 Sb., o nakládání s odpady, v platném znění.</t>
  </si>
  <si>
    <t>4183.9 cihly=4 183.900 [A] 
2091.95 směsný demoliční=2 091.950 [B] 
Celkem: A+B=6 275.850 [C]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</si>
  <si>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- veškeré poplatky provozovateli skládky, recyklační linky nebo jiného zařízení na zpracování nebo likvidaci odpadů související s převzetím, uložením, zpracováním nebo likvidací odpadu 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          3. Způsob měření:  Tunou se rozumí hmotnost odpadu vytříděného v souladu se zákonem č. 185/2001 Sb., o nakládání s odpady, v platném znění.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</si>
  <si>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– veškeré poplatky provozovateli skládky, recyklační linky nebo jiného zařízení na zpracování nebo likvidaci odpadů související s převzetím, uložením, zpracováním nebo likvidací odpadu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3. Způsob měření:  Tunou se rozumí hmotnost odpadu vytříděného v souladu se zákonem č. 185/2001 Sb., o nakládání s odpady, v platném znění.</t>
  </si>
  <si>
    <t>R015173</t>
  </si>
  <si>
    <t>963</t>
  </si>
  <si>
    <t>LIKVIDACE ODPADŮ NEBEZPEČNÝCH - 17 06 01* IZOLAČNÍ MATERIÁLY S OBSAHEM AZBESTU včetně dopravy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</si>
  <si>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- veškeré poplatky provozovateli skládky, recyklační linky nebo jiného zařízení na zpracování nebo likvidaci odpadů související s převzetím, uložením, zpracováním nebo likvidací odpadu 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3. Způsob měření:  Tunou se rozumí hmotnost odpadu vytříděného v souladu se zákonem č. 185/2001 Sb., o nakládání s odpady, v platném znění..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</si>
  <si>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</si>
  <si>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</si>
  <si>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</si>
  <si>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</si>
  <si>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</si>
  <si>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>Výčet prvků určených k ochraně a zachování  
- dvoukřídlá posuvná vrata s mechanismem pojezdu (karta č. 1, TR 1)  
-  jednokřídlé rámové dveře prosklené (karta č. 2, TR 2,1 ks)  
- jednokřídlé dveře (v ocelové zárubní, karta č. 3, TR 3)  
- mosazné půlolivy z výplně stavebního otvoru (karta č. 4, TR 4)  
- okenní přepážka (karta č. 5, TR 5), dveřní křídla s částečným fasetovaným zasklením (karta č.  8, TR 8, 3 ks)  
- kování dveří (karta č. 9, TR 9)  
- dvoukřídlé dveře (karta č. 10, TR 10)  
- jednokřídlé dveře (karta č. 11, TR 11)  
- mosazné půlolivy z výplní stavebních otvorů (karta č. 12, TR 12,10 ks výplní)  
- dveřní křídla s částečným fasetovaným zasklením (karta č. 13, TR 13)  
- hodnotné kování z výplní stavebních otvorů třídílných špaletových oken (karta č. 14, TR 14,13  ks)  
- dvoukřídlé částečně prosklené dveře (s nadsvětlíkem, karta č. 15, TR 15, 3 ks)  
- dvoukřídlé prosklené dveře (s nadsvětlíkem, karta č. 16, TR 16, 2 ks)  
- hodnotné kování z výplně stavebního otvoru (karta č. 17, TR 17)  
- jednokřídlé dveře (karta č. 18, TR 18, 29 ks)  
-hodnotné kování z výplní stavebních otvorů (karta č. 19, TR 19)  
- dvoukřídlé dveře (karta č. 22, TR 22,1 ks)  
- mosazné olivy výplní otvorů (karta č. 23, Zl, 8 ks).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</si>
  <si>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</si>
  <si>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</si>
  <si>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</si>
  <si>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</si>
  <si>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</si>
  <si>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</si>
  <si>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</si>
  <si>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</si>
  <si>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</si>
  <si>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</si>
  <si>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</si>
  <si>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</si>
  <si>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</si>
  <si>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</si>
  <si>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</si>
  <si>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</si>
  <si>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</si>
  <si>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</si>
  <si>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</si>
  <si>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</si>
  <si>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</si>
  <si>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</si>
  <si>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</si>
  <si>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</si>
  <si>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</si>
  <si>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</si>
  <si>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</si>
  <si>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</si>
  <si>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</si>
  <si>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</si>
  <si>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</si>
  <si>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</si>
  <si>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</si>
  <si>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</si>
  <si>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</si>
  <si>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</si>
  <si>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</si>
  <si>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</si>
  <si>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</si>
  <si>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</si>
  <si>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</si>
  <si>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</si>
  <si>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</si>
  <si>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</si>
  <si>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</si>
  <si>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</si>
  <si>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</si>
  <si>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</si>
  <si>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</si>
  <si>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</si>
  <si>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</si>
  <si>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</si>
  <si>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</si>
  <si>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</si>
  <si>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</si>
  <si>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</si>
  <si>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</si>
  <si>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</si>
  <si>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</si>
  <si>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</si>
  <si>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</si>
  <si>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</si>
  <si>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</si>
  <si>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</si>
  <si>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</si>
  <si>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</si>
  <si>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</si>
  <si>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</si>
  <si>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</si>
  <si>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</si>
  <si>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</si>
  <si>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</si>
  <si>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</si>
  <si>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</si>
  <si>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</si>
  <si>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</si>
  <si>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</si>
  <si>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</si>
  <si>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</si>
  <si>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</si>
  <si>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</si>
  <si>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</si>
  <si>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</si>
  <si>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</si>
  <si>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</si>
  <si>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</si>
  <si>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</si>
  <si>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</si>
  <si>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</si>
  <si>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</si>
  <si>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</si>
  <si>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</si>
  <si>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</si>
  <si>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- vč. protokolu o provedení ucpávek  
- systémové řešení</t>
  </si>
  <si>
    <t>59081010</t>
  </si>
  <si>
    <t>tmel požárně ochranný protipožární zpěňující</t>
  </si>
  <si>
    <t>litr</t>
  </si>
  <si>
    <t>(0.010*0.8)*1000=8.000 [A]</t>
  </si>
  <si>
    <t>R74199002</t>
  </si>
  <si>
    <t>- 8% z ceny materiálu a montáže v části 'Kabely a vodiče'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</si>
  <si>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</si>
  <si>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</si>
  <si>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</si>
  <si>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</si>
  <si>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</si>
  <si>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</si>
  <si>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</si>
  <si>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</si>
  <si>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</si>
  <si>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</si>
  <si>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</si>
  <si>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</si>
  <si>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</si>
  <si>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</si>
  <si>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</si>
  <si>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</si>
  <si>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</si>
  <si>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</si>
  <si>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</si>
  <si>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</si>
  <si>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</si>
  <si>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</si>
  <si>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</si>
  <si>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</si>
  <si>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</si>
  <si>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</si>
  <si>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</si>
  <si>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</si>
  <si>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</si>
  <si>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</si>
  <si>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</si>
  <si>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</si>
  <si>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</si>
  <si>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</si>
  <si>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</si>
  <si>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</si>
  <si>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</si>
  <si>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</si>
  <si>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</si>
  <si>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</si>
  <si>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</si>
  <si>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</si>
  <si>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</si>
  <si>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</si>
  <si>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</si>
  <si>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</si>
  <si>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</si>
  <si>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</si>
  <si>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</si>
  <si>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</si>
  <si>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</si>
  <si>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</si>
  <si>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</si>
  <si>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</si>
  <si>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</si>
  <si>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</si>
  <si>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</si>
  <si>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</si>
  <si>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</si>
  <si>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</si>
  <si>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</si>
  <si>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</si>
  <si>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</si>
  <si>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</si>
  <si>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</si>
  <si>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</si>
  <si>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</si>
  <si>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</si>
  <si>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</si>
  <si>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</si>
  <si>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</si>
  <si>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</si>
  <si>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</si>
  <si>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</si>
  <si>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</si>
  <si>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</si>
  <si>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</si>
  <si>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</si>
  <si>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</si>
  <si>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</si>
  <si>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</si>
  <si>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</si>
  <si>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</si>
  <si>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</si>
  <si>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</si>
  <si>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</si>
  <si>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</si>
  <si>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</si>
  <si>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</si>
  <si>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</si>
  <si>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</si>
  <si>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</si>
  <si>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</si>
  <si>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</si>
  <si>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</si>
  <si>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</si>
  <si>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</si>
  <si>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</si>
  <si>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</si>
  <si>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</si>
  <si>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</si>
  <si>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</si>
  <si>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</si>
  <si>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</si>
  <si>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</si>
  <si>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</si>
  <si>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</si>
  <si>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</si>
  <si>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</si>
  <si>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</si>
  <si>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</si>
  <si>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</si>
  <si>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</si>
  <si>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</si>
  <si>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</si>
  <si>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</si>
  <si>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</si>
  <si>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</si>
  <si>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</si>
  <si>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</si>
  <si>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</si>
  <si>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</si>
  <si>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</si>
  <si>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</si>
  <si>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</si>
  <si>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</si>
  <si>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</si>
  <si>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</si>
  <si>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</si>
  <si>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</si>
  <si>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</si>
  <si>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</si>
  <si>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</si>
  <si>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</si>
  <si>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</si>
  <si>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</si>
  <si>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</si>
  <si>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</si>
  <si>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</si>
  <si>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</si>
  <si>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</si>
  <si>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</si>
  <si>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</si>
  <si>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</si>
  <si>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</si>
  <si>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</si>
  <si>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</si>
  <si>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</si>
  <si>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</si>
  <si>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</si>
  <si>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</si>
  <si>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</si>
  <si>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</si>
  <si>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</si>
  <si>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</si>
  <si>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</si>
  <si>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</si>
  <si>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</si>
  <si>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</si>
  <si>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</si>
  <si>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</si>
  <si>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</si>
  <si>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</si>
  <si>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</si>
  <si>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</si>
  <si>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</si>
  <si>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</si>
  <si>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</si>
  <si>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</si>
  <si>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</si>
  <si>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</si>
  <si>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</si>
  <si>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</si>
  <si>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</si>
  <si>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</si>
  <si>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</si>
  <si>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</si>
  <si>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</si>
  <si>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</si>
  <si>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</si>
  <si>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</si>
  <si>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</si>
  <si>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</si>
  <si>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</si>
  <si>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</si>
  <si>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</si>
  <si>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</si>
  <si>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</si>
  <si>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</si>
  <si>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</si>
  <si>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</si>
  <si>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</si>
  <si>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</si>
  <si>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</si>
  <si>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</si>
  <si>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</si>
  <si>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</si>
  <si>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</si>
  <si>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</si>
  <si>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</si>
  <si>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</si>
  <si>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</si>
  <si>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</si>
  <si>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</si>
  <si>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</si>
  <si>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</si>
  <si>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</si>
  <si>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</si>
  <si>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</si>
  <si>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</si>
  <si>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</si>
  <si>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</si>
  <si>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</si>
  <si>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</si>
  <si>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</si>
  <si>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</si>
  <si>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</si>
  <si>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</si>
  <si>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</si>
  <si>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</si>
  <si>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</si>
  <si>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</si>
  <si>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</si>
  <si>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</si>
  <si>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</si>
  <si>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</si>
  <si>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</si>
  <si>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</si>
  <si>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</si>
  <si>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</si>
  <si>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</si>
  <si>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</si>
  <si>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</si>
  <si>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</si>
  <si>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</si>
  <si>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</si>
  <si>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</si>
  <si>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</si>
  <si>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</si>
  <si>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</si>
  <si>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</si>
  <si>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</si>
  <si>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</si>
  <si>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</si>
  <si>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</si>
  <si>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</si>
  <si>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</si>
  <si>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</si>
  <si>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</si>
  <si>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</si>
  <si>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</si>
  <si>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</si>
  <si>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</si>
  <si>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</si>
  <si>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</si>
  <si>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</si>
  <si>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</si>
  <si>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</si>
  <si>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</si>
  <si>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</si>
  <si>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</si>
  <si>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</si>
  <si>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</si>
  <si>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</si>
  <si>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</si>
  <si>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</si>
  <si>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</si>
  <si>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</si>
  <si>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</si>
  <si>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</si>
  <si>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</si>
  <si>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</si>
  <si>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</si>
  <si>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</si>
  <si>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</si>
  <si>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</si>
  <si>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</si>
  <si>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</si>
  <si>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</si>
  <si>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</si>
  <si>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</si>
  <si>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</si>
  <si>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</si>
  <si>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</si>
  <si>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</si>
  <si>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</si>
  <si>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</si>
  <si>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</si>
  <si>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</si>
  <si>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</si>
  <si>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</si>
  <si>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</si>
  <si>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</si>
  <si>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</si>
  <si>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</si>
  <si>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</si>
  <si>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</si>
  <si>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</si>
  <si>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</si>
  <si>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</si>
  <si>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</si>
  <si>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</si>
  <si>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</si>
  <si>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</si>
  <si>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</si>
  <si>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</si>
  <si>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</si>
  <si>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</si>
  <si>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</si>
  <si>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</si>
  <si>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</si>
  <si>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</si>
  <si>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</si>
  <si>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</si>
  <si>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</si>
  <si>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</si>
  <si>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</si>
  <si>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</si>
  <si>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</si>
  <si>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</si>
  <si>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</si>
  <si>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</si>
  <si>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</si>
  <si>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</si>
  <si>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</si>
  <si>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</si>
  <si>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</si>
  <si>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</si>
  <si>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</si>
  <si>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</si>
  <si>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</si>
  <si>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</si>
  <si>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</si>
  <si>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</si>
  <si>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</si>
  <si>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</si>
  <si>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</si>
  <si>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</si>
  <si>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</si>
  <si>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</si>
  <si>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</si>
  <si>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</si>
  <si>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</si>
  <si>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</si>
  <si>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</si>
  <si>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</si>
  <si>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</si>
  <si>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</si>
  <si>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</si>
  <si>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</si>
  <si>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</si>
  <si>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</si>
  <si>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</si>
  <si>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</si>
  <si>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</si>
  <si>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</si>
  <si>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</si>
  <si>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</si>
  <si>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</si>
  <si>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</si>
  <si>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</si>
  <si>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</si>
  <si>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</si>
  <si>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</si>
  <si>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</si>
  <si>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</si>
  <si>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</si>
  <si>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</si>
  <si>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</si>
  <si>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</si>
  <si>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</si>
  <si>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</si>
  <si>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</si>
  <si>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</si>
  <si>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</si>
  <si>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</si>
  <si>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</si>
  <si>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</si>
  <si>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</si>
  <si>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</si>
  <si>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</si>
  <si>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</si>
  <si>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</si>
  <si>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</si>
  <si>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</si>
  <si>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</si>
  <si>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</si>
  <si>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</si>
  <si>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</si>
  <si>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</si>
  <si>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</si>
  <si>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</si>
  <si>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</si>
  <si>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</si>
  <si>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</si>
  <si>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</si>
  <si>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</si>
  <si>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</si>
  <si>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</si>
  <si>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</si>
  <si>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</si>
  <si>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</si>
  <si>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</si>
  <si>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</si>
  <si>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</si>
  <si>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</si>
  <si>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</si>
  <si>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</si>
  <si>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</si>
  <si>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</si>
  <si>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</si>
  <si>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</si>
  <si>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</si>
  <si>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</si>
  <si>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</si>
  <si>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</si>
  <si>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</si>
  <si>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</si>
  <si>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</si>
  <si>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</si>
  <si>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</si>
  <si>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</si>
  <si>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</si>
  <si>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</si>
  <si>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</si>
  <si>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</si>
  <si>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</si>
  <si>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</si>
  <si>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</si>
  <si>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</si>
  <si>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</si>
  <si>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</si>
  <si>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</si>
  <si>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</si>
  <si>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</si>
  <si>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</si>
  <si>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</si>
  <si>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</si>
  <si>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</si>
  <si>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</si>
  <si>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</si>
  <si>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</si>
  <si>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</si>
  <si>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</si>
  <si>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</si>
  <si>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</si>
  <si>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</si>
  <si>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</si>
  <si>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</si>
  <si>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</si>
  <si>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</si>
  <si>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</si>
  <si>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</si>
  <si>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</si>
  <si>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</si>
  <si>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</si>
  <si>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</si>
  <si>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</si>
  <si>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</si>
  <si>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</si>
  <si>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</si>
  <si>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</si>
  <si>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</si>
  <si>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</si>
  <si>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</si>
  <si>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</si>
  <si>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</si>
  <si>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</si>
  <si>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</si>
  <si>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</si>
  <si>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</si>
  <si>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</si>
  <si>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</si>
  <si>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</si>
  <si>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</si>
  <si>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</si>
  <si>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</si>
  <si>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</si>
  <si>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</si>
  <si>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</si>
  <si>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</si>
  <si>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</si>
  <si>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</si>
  <si>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</si>
  <si>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</si>
  <si>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</si>
  <si>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</si>
  <si>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</si>
  <si>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</si>
  <si>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</si>
  <si>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</si>
  <si>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</si>
  <si>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</si>
  <si>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</si>
  <si>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</si>
  <si>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</si>
  <si>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</si>
  <si>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</si>
  <si>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</si>
  <si>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</si>
  <si>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</si>
  <si>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</si>
  <si>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</si>
  <si>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</si>
  <si>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</si>
  <si>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</si>
  <si>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</si>
  <si>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</si>
  <si>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</si>
  <si>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</si>
  <si>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</si>
  <si>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</si>
  <si>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</si>
  <si>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</si>
  <si>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</si>
  <si>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</si>
  <si>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</si>
  <si>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</si>
  <si>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</si>
  <si>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</si>
  <si>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</si>
  <si>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</si>
  <si>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</si>
  <si>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</si>
  <si>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</si>
  <si>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</si>
  <si>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</si>
  <si>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</si>
  <si>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</si>
  <si>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</si>
  <si>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</si>
  <si>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</si>
  <si>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</si>
  <si>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</si>
  <si>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</si>
  <si>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</si>
  <si>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</si>
  <si>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</si>
  <si>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</si>
  <si>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</si>
  <si>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</si>
  <si>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</si>
  <si>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</si>
  <si>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</si>
  <si>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</si>
  <si>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</si>
  <si>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</si>
  <si>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</si>
  <si>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</si>
  <si>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</si>
  <si>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</si>
  <si>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</si>
  <si>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</si>
  <si>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</si>
  <si>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</si>
  <si>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</si>
  <si>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</si>
  <si>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</si>
  <si>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</si>
  <si>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</si>
  <si>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</si>
  <si>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</si>
  <si>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</si>
  <si>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</si>
  <si>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</si>
  <si>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</si>
  <si>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</si>
  <si>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</si>
  <si>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</si>
  <si>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</si>
  <si>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</si>
  <si>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</si>
  <si>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</si>
  <si>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</si>
  <si>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</si>
  <si>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</si>
  <si>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</si>
  <si>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</si>
  <si>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</si>
  <si>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</si>
  <si>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</si>
  <si>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</si>
  <si>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</si>
  <si>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</si>
  <si>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</si>
  <si>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</si>
  <si>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</si>
  <si>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</si>
  <si>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</si>
  <si>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</si>
  <si>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</si>
  <si>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</si>
  <si>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</si>
  <si>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</si>
  <si>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</si>
  <si>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</si>
  <si>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</si>
  <si>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</si>
  <si>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</si>
  <si>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</si>
  <si>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</si>
  <si>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</si>
  <si>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</si>
  <si>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</si>
  <si>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</si>
  <si>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</si>
  <si>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</si>
  <si>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</si>
  <si>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</si>
  <si>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</si>
  <si>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</si>
  <si>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</si>
  <si>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</si>
  <si>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</si>
  <si>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</si>
  <si>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</si>
  <si>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</si>
  <si>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</si>
  <si>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</si>
  <si>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</si>
  <si>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</si>
  <si>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</si>
  <si>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</si>
  <si>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</si>
  <si>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</si>
  <si>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</si>
  <si>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</si>
  <si>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</si>
  <si>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</si>
  <si>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</si>
  <si>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</si>
  <si>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</si>
  <si>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</si>
  <si>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</si>
  <si>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</si>
  <si>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</si>
  <si>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</si>
  <si>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</si>
  <si>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</si>
  <si>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</si>
  <si>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</si>
  <si>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</si>
  <si>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</si>
  <si>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</si>
  <si>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</si>
  <si>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</si>
  <si>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</si>
  <si>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</si>
  <si>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</si>
  <si>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</si>
  <si>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</si>
  <si>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</si>
  <si>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</si>
  <si>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</si>
  <si>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</si>
  <si>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</si>
  <si>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</si>
  <si>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</si>
  <si>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</si>
  <si>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</si>
  <si>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</si>
  <si>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</si>
  <si>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</si>
  <si>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</si>
  <si>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</si>
  <si>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</si>
  <si>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</si>
  <si>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</si>
  <si>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</si>
  <si>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</si>
  <si>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</si>
  <si>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</si>
  <si>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</si>
  <si>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</si>
  <si>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</si>
  <si>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</si>
  <si>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</si>
  <si>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</si>
  <si>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</si>
  <si>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</si>
  <si>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</si>
  <si>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</si>
  <si>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</si>
  <si>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</si>
  <si>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</si>
  <si>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</si>
  <si>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</si>
  <si>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</si>
  <si>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</si>
  <si>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</si>
  <si>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</si>
  <si>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</si>
  <si>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</si>
  <si>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</si>
  <si>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</si>
  <si>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</si>
  <si>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</si>
  <si>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</si>
  <si>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</si>
  <si>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</si>
  <si>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</si>
  <si>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</si>
  <si>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</si>
  <si>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</si>
  <si>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</si>
  <si>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</si>
  <si>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</si>
  <si>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</si>
  <si>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</si>
  <si>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</si>
  <si>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</si>
  <si>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</si>
  <si>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</si>
  <si>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</si>
  <si>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</si>
  <si>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</si>
  <si>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</si>
  <si>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</si>
  <si>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</si>
  <si>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</si>
  <si>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</si>
  <si>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</si>
  <si>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</si>
  <si>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</si>
  <si>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</si>
  <si>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</si>
  <si>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</si>
  <si>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</si>
  <si>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</si>
  <si>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</si>
  <si>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</si>
  <si>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</si>
  <si>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</si>
  <si>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</si>
  <si>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</si>
  <si>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</si>
  <si>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</si>
  <si>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</si>
  <si>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</si>
  <si>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</si>
  <si>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</si>
  <si>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</si>
  <si>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</si>
  <si>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</si>
  <si>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</si>
  <si>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</si>
  <si>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</si>
  <si>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</si>
  <si>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</si>
  <si>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</si>
  <si>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</si>
  <si>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</si>
  <si>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</si>
  <si>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</si>
  <si>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</si>
  <si>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</si>
  <si>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</si>
  <si>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</si>
  <si>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</si>
  <si>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</si>
  <si>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</si>
  <si>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</si>
  <si>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</si>
  <si>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</si>
  <si>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</si>
  <si>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</si>
  <si>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</si>
  <si>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</si>
  <si>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</si>
  <si>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</si>
  <si>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</si>
  <si>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</si>
  <si>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</si>
  <si>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</si>
  <si>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</si>
  <si>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</si>
  <si>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</si>
  <si>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</si>
  <si>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</si>
  <si>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</si>
  <si>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</si>
  <si>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</si>
  <si>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</si>
  <si>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</si>
  <si>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</si>
  <si>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</si>
  <si>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</si>
  <si>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</si>
  <si>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</si>
  <si>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</si>
  <si>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</si>
  <si>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</si>
  <si>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</si>
  <si>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</si>
  <si>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</si>
  <si>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</si>
  <si>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</si>
  <si>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</si>
  <si>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</si>
  <si>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</si>
  <si>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</si>
  <si>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</si>
  <si>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</si>
  <si>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</si>
  <si>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</si>
  <si>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</si>
  <si>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</si>
  <si>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</si>
  <si>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</si>
  <si>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</si>
  <si>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</si>
  <si>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</si>
  <si>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</si>
  <si>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</si>
  <si>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</si>
  <si>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</si>
  <si>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</si>
  <si>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</si>
  <si>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</si>
  <si>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</si>
  <si>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</si>
  <si>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</si>
  <si>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</si>
  <si>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</si>
  <si>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</si>
  <si>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</si>
  <si>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</si>
  <si>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</si>
  <si>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</si>
  <si>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</si>
  <si>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</si>
  <si>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</si>
  <si>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</si>
  <si>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</si>
  <si>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</si>
  <si>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</si>
  <si>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</si>
  <si>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</si>
  <si>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</si>
  <si>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</si>
  <si>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</si>
  <si>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</si>
  <si>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</si>
  <si>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</si>
  <si>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</si>
  <si>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</si>
  <si>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</si>
  <si>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</si>
  <si>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</si>
  <si>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</si>
  <si>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</si>
  <si>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</si>
  <si>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</si>
  <si>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</si>
  <si>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</si>
  <si>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</si>
  <si>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</si>
  <si>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</si>
  <si>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</si>
  <si>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</si>
  <si>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</si>
  <si>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</si>
  <si>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</si>
  <si>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</si>
  <si>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</si>
  <si>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</si>
  <si>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</si>
  <si>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</si>
  <si>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</si>
  <si>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</si>
  <si>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</si>
  <si>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</si>
  <si>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</si>
  <si>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</si>
  <si>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</si>
  <si>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</si>
  <si>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</si>
  <si>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</si>
  <si>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</si>
  <si>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</si>
  <si>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</si>
  <si>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</si>
  <si>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</si>
  <si>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</si>
  <si>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</si>
  <si>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</si>
  <si>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</si>
  <si>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</si>
  <si>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</si>
  <si>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</si>
  <si>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</si>
  <si>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</si>
  <si>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</si>
  <si>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</si>
  <si>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</si>
  <si>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</si>
  <si>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</si>
  <si>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</si>
  <si>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</si>
  <si>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</si>
  <si>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</si>
  <si>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</si>
  <si>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</si>
  <si>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</si>
  <si>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</si>
  <si>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</si>
  <si>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</si>
  <si>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</si>
  <si>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</si>
  <si>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</si>
  <si>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</si>
  <si>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</si>
  <si>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</si>
  <si>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</si>
  <si>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</si>
  <si>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</si>
  <si>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</si>
  <si>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</si>
  <si>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</si>
  <si>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</si>
  <si>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</si>
  <si>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</si>
  <si>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</si>
  <si>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</si>
  <si>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</si>
  <si>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</si>
  <si>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</si>
  <si>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</si>
  <si>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</si>
  <si>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</si>
  <si>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</si>
  <si>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</si>
  <si>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</si>
  <si>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</si>
  <si>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</si>
  <si>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</si>
  <si>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</si>
  <si>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</si>
  <si>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</si>
  <si>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</si>
  <si>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</si>
  <si>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</si>
  <si>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</si>
  <si>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</si>
  <si>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</si>
  <si>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</si>
  <si>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</si>
  <si>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</si>
  <si>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</si>
  <si>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</si>
  <si>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</si>
  <si>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</si>
  <si>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</si>
  <si>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</si>
  <si>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</si>
  <si>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</si>
  <si>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</si>
  <si>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</si>
  <si>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</si>
  <si>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</si>
  <si>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</si>
  <si>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</si>
  <si>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</si>
  <si>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</si>
  <si>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</si>
  <si>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</si>
  <si>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</si>
  <si>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</si>
  <si>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</si>
  <si>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</si>
  <si>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</si>
  <si>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</si>
  <si>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</si>
  <si>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</si>
  <si>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</si>
  <si>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</si>
  <si>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</si>
  <si>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</si>
  <si>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</si>
  <si>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</si>
  <si>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</si>
  <si>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</si>
  <si>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</si>
  <si>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</si>
  <si>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</si>
  <si>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</si>
  <si>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</si>
  <si>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</si>
  <si>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</si>
  <si>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</si>
  <si>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</si>
  <si>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</si>
  <si>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</si>
  <si>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</si>
  <si>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</si>
  <si>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</si>
  <si>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</si>
  <si>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</si>
  <si>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</si>
  <si>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</si>
  <si>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</si>
  <si>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</si>
  <si>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</si>
  <si>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</si>
  <si>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</si>
  <si>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</si>
  <si>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</si>
  <si>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</si>
  <si>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</si>
  <si>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</si>
  <si>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</si>
  <si>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</si>
  <si>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</si>
  <si>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</si>
  <si>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</si>
  <si>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</si>
  <si>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</si>
  <si>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</si>
  <si>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</si>
  <si>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</si>
  <si>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</si>
  <si>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</si>
  <si>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</si>
  <si>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</si>
  <si>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</si>
  <si>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</si>
  <si>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</si>
  <si>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</si>
  <si>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</si>
  <si>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</si>
  <si>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</si>
  <si>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</si>
  <si>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</si>
  <si>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</si>
  <si>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</si>
  <si>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</si>
  <si>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</si>
  <si>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</si>
  <si>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</si>
  <si>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</si>
  <si>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</si>
  <si>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</si>
  <si>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</si>
  <si>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</si>
  <si>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</si>
  <si>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</si>
  <si>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</si>
  <si>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</si>
  <si>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</si>
  <si>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</si>
  <si>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</si>
  <si>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</si>
  <si>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</si>
  <si>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</si>
  <si>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</si>
  <si>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</si>
  <si>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</si>
  <si>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</si>
  <si>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</si>
  <si>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</si>
  <si>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</si>
  <si>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</si>
  <si>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</si>
  <si>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</si>
  <si>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</si>
  <si>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</si>
  <si>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</si>
  <si>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</si>
  <si>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</si>
  <si>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</si>
  <si>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</si>
  <si>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</si>
  <si>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</si>
  <si>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</si>
  <si>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</si>
  <si>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</si>
  <si>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</si>
  <si>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</si>
  <si>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</si>
  <si>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</si>
  <si>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</si>
  <si>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</si>
  <si>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</si>
  <si>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</si>
  <si>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</si>
  <si>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</si>
  <si>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</si>
  <si>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</si>
  <si>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</si>
  <si>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</si>
  <si>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</si>
  <si>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</si>
  <si>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</si>
  <si>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</si>
  <si>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</si>
  <si>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</si>
  <si>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</si>
  <si>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</si>
  <si>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</si>
  <si>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</si>
  <si>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</si>
  <si>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</si>
  <si>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</si>
  <si>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</si>
  <si>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</si>
  <si>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</si>
  <si>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</si>
  <si>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</si>
  <si>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</si>
  <si>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</si>
  <si>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</si>
  <si>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</si>
  <si>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</si>
  <si>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</si>
  <si>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</si>
  <si>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</si>
  <si>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</si>
  <si>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</si>
  <si>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</si>
  <si>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</si>
  <si>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</si>
  <si>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</si>
  <si>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</si>
  <si>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</si>
  <si>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</si>
  <si>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</si>
  <si>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</si>
  <si>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</si>
  <si>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</si>
  <si>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</si>
  <si>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</si>
  <si>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</si>
  <si>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</si>
  <si>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</si>
  <si>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</si>
  <si>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</si>
  <si>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</si>
  <si>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</si>
  <si>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</si>
  <si>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</si>
  <si>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</si>
  <si>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</si>
  <si>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</si>
  <si>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</si>
  <si>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</si>
  <si>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</si>
  <si>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</si>
  <si>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</si>
  <si>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</si>
  <si>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</si>
  <si>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</si>
  <si>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</si>
  <si>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</si>
  <si>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</si>
  <si>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</si>
  <si>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</si>
  <si>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</si>
  <si>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</si>
  <si>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</si>
  <si>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</si>
  <si>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</si>
  <si>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</si>
  <si>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</si>
  <si>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</si>
  <si>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</si>
  <si>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</si>
  <si>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</si>
  <si>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</si>
  <si>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</si>
  <si>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</si>
  <si>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</si>
  <si>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</si>
  <si>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</si>
  <si>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</si>
  <si>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</si>
  <si>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</si>
  <si>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</si>
  <si>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</si>
  <si>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</si>
  <si>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</si>
  <si>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</si>
  <si>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</si>
  <si>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</si>
  <si>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</si>
  <si>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</si>
  <si>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</si>
  <si>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</si>
  <si>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</si>
  <si>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</si>
  <si>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</si>
  <si>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</si>
  <si>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</si>
  <si>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</si>
  <si>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</si>
  <si>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</si>
  <si>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</si>
  <si>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</si>
  <si>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</si>
  <si>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</si>
  <si>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</si>
  <si>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</si>
  <si>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</si>
  <si>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</si>
  <si>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</si>
  <si>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</si>
  <si>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</si>
  <si>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</si>
  <si>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</si>
  <si>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</si>
  <si>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</si>
  <si>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</si>
  <si>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</si>
  <si>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</si>
  <si>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</si>
  <si>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</si>
  <si>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</si>
  <si>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</si>
  <si>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</si>
  <si>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</si>
  <si>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</si>
  <si>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</si>
  <si>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</si>
  <si>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</si>
  <si>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</si>
  <si>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</si>
  <si>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</si>
  <si>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</si>
  <si>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</si>
  <si>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</si>
  <si>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</si>
  <si>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</si>
  <si>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</si>
  <si>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</si>
  <si>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</si>
  <si>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</si>
  <si>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</si>
  <si>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</si>
  <si>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</si>
  <si>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</si>
  <si>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</si>
  <si>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</si>
  <si>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</si>
  <si>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</si>
  <si>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</si>
  <si>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</si>
  <si>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</si>
  <si>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</si>
  <si>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</si>
  <si>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</si>
  <si>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</si>
  <si>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</si>
  <si>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</si>
  <si>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</si>
  <si>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</si>
  <si>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</si>
  <si>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</si>
  <si>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</si>
  <si>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</si>
  <si>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</si>
  <si>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</si>
  <si>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</si>
  <si>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</si>
  <si>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</si>
  <si>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</si>
  <si>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</si>
  <si>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</si>
  <si>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</si>
  <si>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</si>
  <si>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</si>
  <si>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</si>
  <si>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</si>
  <si>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</si>
  <si>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</si>
  <si>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</si>
  <si>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</si>
  <si>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</si>
  <si>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</si>
  <si>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</si>
  <si>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</si>
  <si>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</si>
  <si>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</si>
  <si>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</si>
  <si>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</si>
  <si>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</si>
  <si>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</si>
  <si>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</si>
  <si>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</si>
  <si>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</si>
  <si>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</si>
  <si>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</si>
  <si>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</si>
  <si>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</si>
  <si>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</si>
  <si>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</si>
  <si>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</si>
  <si>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</si>
  <si>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</si>
  <si>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</si>
  <si>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</si>
  <si>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</si>
  <si>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</si>
  <si>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viz. Schéma 
12 VÝHYBEK + 11 VÝKOLEJEK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</si>
  <si>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</si>
  <si>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</si>
  <si>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</si>
  <si>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</si>
  <si>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</si>
  <si>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</si>
  <si>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</si>
  <si>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</si>
  <si>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</si>
  <si>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</si>
  <si>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</si>
  <si>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</si>
  <si>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</si>
  <si>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</si>
  <si>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</si>
  <si>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</si>
  <si>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</si>
  <si>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</si>
  <si>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</si>
  <si>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</si>
  <si>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</si>
  <si>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</si>
  <si>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</si>
  <si>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</si>
  <si>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</si>
  <si>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</si>
  <si>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</si>
  <si>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</si>
  <si>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</si>
  <si>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</si>
  <si>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</si>
  <si>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</si>
  <si>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</si>
  <si>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</si>
  <si>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</si>
  <si>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</si>
  <si>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</si>
  <si>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</si>
  <si>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</si>
  <si>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</si>
  <si>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</si>
  <si>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</si>
  <si>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</si>
  <si>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</si>
  <si>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</si>
  <si>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</si>
  <si>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</si>
  <si>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</si>
  <si>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</si>
  <si>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</si>
  <si>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</si>
  <si>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</si>
  <si>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</si>
  <si>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</si>
  <si>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743831</t>
  </si>
  <si>
    <t>VÝSTROJ EOV PRO VÝHYBKU  KŘIŽOVATKOVOU TVARU 1:9-190</t>
  </si>
  <si>
    <t>NOVÁ POLOŽKA 
Viz. Schéma</t>
  </si>
  <si>
    <t>1. Položka obsahuje:  
 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 
 – technický popis viz. projektová dokumentace  
2. Položka neobsahuje:  
 X  
3. Způsob měření:  
Udává se počet kusů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</si>
  <si>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</si>
  <si>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</si>
  <si>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</si>
  <si>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</si>
  <si>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</si>
  <si>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</si>
  <si>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</si>
  <si>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</si>
  <si>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</si>
  <si>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</si>
  <si>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</si>
  <si>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</si>
  <si>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</si>
  <si>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</si>
  <si>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</si>
  <si>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</si>
  <si>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</si>
  <si>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</si>
  <si>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</si>
  <si>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</si>
  <si>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</si>
  <si>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</si>
  <si>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</si>
  <si>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</si>
  <si>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</si>
  <si>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</si>
  <si>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</si>
  <si>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</si>
  <si>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</si>
  <si>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</si>
  <si>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</si>
  <si>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</si>
  <si>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</si>
  <si>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</si>
  <si>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</si>
  <si>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</si>
  <si>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</si>
  <si>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</si>
  <si>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</si>
  <si>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</si>
  <si>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</si>
  <si>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</si>
  <si>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</si>
  <si>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</si>
  <si>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</si>
  <si>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</si>
  <si>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</si>
  <si>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</si>
  <si>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</si>
  <si>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</si>
  <si>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</si>
  <si>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</si>
  <si>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</si>
  <si>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</si>
  <si>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</si>
  <si>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</si>
  <si>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</si>
  <si>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</si>
  <si>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</si>
  <si>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</si>
  <si>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</si>
  <si>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</si>
  <si>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</si>
  <si>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</si>
  <si>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</si>
  <si>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</si>
  <si>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</si>
  <si>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</si>
  <si>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</si>
  <si>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</si>
  <si>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</si>
  <si>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</si>
  <si>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</si>
  <si>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</si>
  <si>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</si>
  <si>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</si>
  <si>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</si>
  <si>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</si>
  <si>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</si>
  <si>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</si>
  <si>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</si>
  <si>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</si>
  <si>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</si>
  <si>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</si>
  <si>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</si>
  <si>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</si>
  <si>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</si>
  <si>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</si>
  <si>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</si>
  <si>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</si>
  <si>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</si>
  <si>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</si>
  <si>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</si>
  <si>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</si>
  <si>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</si>
  <si>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</si>
  <si>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</si>
  <si>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</si>
  <si>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</si>
  <si>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</si>
  <si>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</si>
  <si>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</si>
  <si>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</si>
  <si>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</si>
  <si>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27231</t>
  </si>
  <si>
    <t>ZÁKLADY Z PROSTÉHO BETONU</t>
  </si>
  <si>
    <t>NOVÁ POLOŽKA 
62x základ pro stožár 
62*0,8*0,8*1,2=47.616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</si>
  <si>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proudů,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</si>
  <si>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</si>
  <si>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</si>
  <si>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</si>
  <si>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</si>
  <si>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</si>
  <si>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</si>
  <si>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</si>
  <si>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</si>
  <si>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</si>
  <si>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</si>
  <si>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</si>
  <si>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</si>
  <si>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</si>
  <si>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</si>
  <si>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</si>
  <si>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</si>
  <si>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</si>
  <si>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</si>
  <si>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</si>
  <si>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</si>
  <si>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</si>
  <si>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</si>
  <si>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</si>
  <si>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</si>
  <si>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</si>
  <si>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</si>
  <si>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</si>
  <si>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</si>
  <si>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12x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</si>
  <si>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</si>
  <si>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</si>
  <si>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</si>
  <si>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</si>
  <si>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</si>
  <si>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</si>
  <si>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</si>
  <si>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</si>
  <si>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</si>
  <si>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</si>
  <si>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</si>
  <si>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</si>
  <si>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</si>
  <si>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</si>
  <si>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</si>
  <si>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</si>
  <si>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</si>
  <si>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</si>
  <si>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</si>
  <si>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</si>
  <si>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</si>
  <si>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</si>
  <si>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</si>
  <si>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</si>
  <si>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</si>
  <si>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</si>
  <si>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</si>
  <si>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</si>
  <si>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</si>
  <si>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</si>
  <si>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</si>
  <si>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</si>
  <si>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</si>
  <si>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NOVÁ POLOŽKA 
25x základ pro stožár 
25*0,8*0,8*1,2=19.200 [A]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</si>
  <si>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</si>
  <si>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</si>
  <si>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</si>
  <si>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</si>
  <si>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</si>
  <si>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</si>
  <si>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</si>
  <si>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</si>
  <si>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</si>
  <si>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</si>
  <si>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</si>
  <si>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</si>
  <si>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</si>
  <si>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</si>
  <si>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</si>
  <si>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</si>
  <si>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</si>
  <si>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</si>
  <si>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</si>
  <si>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</si>
  <si>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</si>
  <si>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</si>
  <si>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</si>
  <si>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</si>
  <si>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</si>
  <si>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</si>
  <si>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</si>
  <si>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</si>
  <si>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</si>
  <si>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</si>
  <si>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</si>
  <si>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</si>
  <si>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</si>
  <si>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</si>
  <si>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</si>
  <si>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</si>
  <si>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</si>
  <si>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</si>
  <si>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</si>
  <si>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</si>
  <si>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</si>
  <si>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</si>
  <si>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</si>
  <si>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</si>
  <si>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</si>
  <si>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</si>
  <si>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</si>
  <si>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</si>
  <si>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</si>
  <si>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</si>
  <si>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</si>
  <si>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</si>
  <si>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</si>
  <si>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</si>
  <si>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</si>
  <si>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</si>
  <si>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</si>
  <si>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</si>
  <si>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</si>
  <si>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</si>
  <si>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</si>
  <si>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</si>
  <si>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</si>
  <si>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</si>
  <si>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</si>
  <si>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</si>
  <si>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</si>
  <si>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</si>
  <si>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</si>
  <si>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</si>
  <si>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</si>
  <si>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</si>
  <si>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</si>
  <si>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</si>
  <si>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</si>
  <si>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</si>
  <si>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</si>
  <si>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</si>
  <si>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</si>
  <si>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</si>
  <si>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</si>
  <si>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</si>
  <si>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</si>
  <si>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</si>
  <si>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</si>
  <si>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</si>
  <si>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</si>
  <si>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</si>
  <si>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</si>
  <si>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</si>
  <si>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</si>
  <si>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</si>
  <si>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</si>
  <si>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</si>
  <si>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</si>
  <si>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</si>
  <si>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</si>
  <si>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</si>
  <si>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</si>
  <si>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</si>
  <si>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</si>
  <si>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</si>
  <si>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</si>
  <si>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</si>
  <si>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</si>
  <si>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</si>
  <si>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</si>
  <si>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</si>
  <si>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</si>
  <si>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</si>
  <si>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</si>
  <si>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</si>
  <si>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</si>
  <si>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</si>
  <si>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</si>
  <si>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</si>
  <si>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</si>
  <si>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</si>
  <si>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</si>
  <si>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</si>
  <si>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</si>
  <si>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</si>
  <si>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</si>
  <si>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</si>
  <si>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</si>
  <si>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</si>
  <si>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</si>
  <si>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</si>
  <si>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</si>
  <si>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</si>
  <si>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</si>
  <si>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</si>
  <si>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</si>
  <si>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</si>
  <si>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</si>
  <si>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</si>
  <si>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</si>
  <si>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</si>
  <si>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</si>
  <si>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</si>
  <si>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</si>
  <si>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</si>
  <si>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</si>
  <si>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</si>
  <si>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</si>
  <si>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</si>
  <si>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</si>
  <si>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</si>
  <si>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</si>
  <si>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</si>
  <si>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</si>
  <si>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</si>
  <si>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</si>
  <si>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</si>
  <si>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</si>
  <si>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</si>
  <si>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</si>
  <si>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</si>
  <si>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</si>
  <si>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</si>
  <si>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</si>
  <si>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</si>
  <si>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</si>
  <si>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</si>
  <si>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</si>
  <si>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</si>
  <si>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</si>
  <si>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</si>
  <si>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</si>
  <si>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</si>
  <si>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</si>
  <si>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</si>
  <si>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</si>
  <si>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</si>
  <si>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</si>
  <si>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</si>
  <si>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</si>
  <si>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</si>
  <si>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</si>
  <si>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</si>
  <si>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</si>
  <si>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</si>
  <si>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</si>
  <si>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</si>
  <si>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</si>
  <si>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10709,236=10 709.236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SO 11-23-01.1; 5894,08=5 894.080 [AH] 
Celkem: A+B+C+D+E+H+G+I+J+K+L+M+N+O+P+Q+R+S+T+U+V+W+X+Y+Z+AA+AB+AE+AG+AH=38 842.125 [AI]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</si>
  <si>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</si>
  <si>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</si>
  <si>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</si>
  <si>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97,578=97.578 [D] 
SO 11-72-03; 0,44=0.440 [E] 
SO 11-50-05; 104=104.000 [F] 
SO 11-71-01; 8,375=8.375 [G] 
PS 11-02-11; 6=6.000 [H] 
SO 11-31-06; 46,64=46.640 [I] 
Celkem: A+B+C+D+E+F+G+H+I=2 002.303 [J]</t>
  </si>
  <si>
    <t>SO 11-12-01; 1642,875=1 642.875 [A] 
SO 11-12-03; 405=405.000 [B] 
SO 11-31-05; 11,789=11.789 [C] 
SO 11-50-02; 84,48=84.480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A+B+C+D+E+AL+H+I+J+K+AD+AE+AF+AG+AH+AI+AJ=5 725.949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</si>
  <si>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</si>
  <si>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</si>
  <si>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</si>
  <si>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</si>
  <si>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</si>
  <si>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</si>
  <si>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</si>
  <si>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</si>
  <si>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</si>
  <si>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</si>
  <si>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</si>
  <si>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</si>
  <si>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</si>
  <si>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</si>
  <si>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</si>
  <si>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</si>
  <si>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</si>
  <si>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</si>
  <si>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</si>
  <si>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</si>
  <si>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</si>
  <si>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</si>
  <si>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</si>
  <si>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</si>
  <si>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</si>
  <si>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</si>
  <si>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</si>
  <si>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</si>
  <si>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</si>
  <si>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</si>
  <si>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</si>
  <si>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</si>
  <si>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</si>
  <si>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</si>
  <si>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</si>
  <si>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</si>
  <si>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</si>
  <si>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</si>
  <si>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</si>
  <si>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</si>
  <si>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</si>
  <si>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</si>
  <si>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</si>
  <si>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</si>
  <si>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</si>
  <si>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</si>
  <si>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</si>
  <si>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</si>
  <si>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</si>
  <si>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</si>
  <si>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</si>
  <si>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</si>
  <si>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</si>
  <si>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</si>
  <si>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</si>
  <si>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</si>
  <si>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</si>
  <si>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</si>
  <si>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</si>
  <si>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</si>
  <si>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</si>
  <si>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</si>
  <si>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</si>
  <si>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</si>
  <si>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</si>
  <si>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</si>
  <si>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</si>
  <si>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</si>
  <si>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čl. 4.17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</si>
  <si>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čl. 4.17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</si>
  <si>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</si>
  <si>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</si>
  <si>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</si>
  <si>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</si>
  <si>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</si>
  <si>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</si>
  <si>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</si>
  <si>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</si>
  <si>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</si>
  <si>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</si>
  <si>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</si>
  <si>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</si>
  <si>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</si>
  <si>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</si>
  <si>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</si>
  <si>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</si>
  <si>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Záchranný archeologický výzkum a archeologický dohled proběhnou v souběhu se stavebními pracemi.</t>
  </si>
  <si>
    <t>Položka obsahuje veškeré činnosti spojené se záchranným archeologickým výzkumem.</t>
  </si>
  <si>
    <t>Publicita stavby</t>
  </si>
  <si>
    <t>NOVÁ POLOŽKA 
Publicita stavby dle čl. 4.18 ZTP</t>
  </si>
  <si>
    <t>Položka zahrnuje zpracování veškerých prezenčních a propagačních materiálů, které zajistí Zhotovitel ihned po předání staveniště a budou v souladu s jednotným vizuálním stylem SŽ. Informační materiálu budou po celou dobu realizace stavby udržovány Zhotovitelem v bezvadném stavu.Publicita obsahuje i pořízení fotodokumentace a videodokumentace stavby prostřednictvím dronu. Součástí položky jsou  také veškeré nezbytné práce, doprava a pomocný materiál, nezbytný pro uskutečnění dané činnosti. Detailně jsou specifikace požadavků na publicitu uvedené v čl. 4.18 ZTP.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</si>
</sst>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2941</v>
      </c>
      <c s="12" t="s">
        <v>2942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3080</v>
      </c>
      <c s="12" t="s">
        <v>3081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3082</v>
      </c>
      <c s="12" t="s">
        <v>3083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3350</v>
      </c>
      <c s="12" t="s">
        <v>3351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3463</v>
      </c>
      <c s="12" t="s">
        <v>3464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3501</v>
      </c>
      <c s="12" t="s">
        <v>3502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3503</v>
      </c>
      <c s="12" t="s">
        <v>3504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3653</v>
      </c>
      <c s="12" t="s">
        <v>3654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3677</v>
      </c>
      <c s="12" t="s">
        <v>3678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3725</v>
      </c>
      <c s="12" t="s">
        <v>3726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3727</v>
      </c>
      <c s="12" t="s">
        <v>3728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3743</v>
      </c>
      <c s="12" t="s">
        <v>3744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3745</v>
      </c>
      <c s="12" t="s">
        <v>3746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4230</v>
      </c>
      <c s="12" t="s">
        <v>4231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4361</v>
      </c>
      <c s="12" t="s">
        <v>4362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4498</v>
      </c>
      <c s="12" t="s">
        <v>4499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4536</v>
      </c>
      <c s="12" t="s">
        <v>4537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4557</v>
      </c>
      <c s="12" t="s">
        <v>4558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4586</v>
      </c>
      <c s="12" t="s">
        <v>4587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4602</v>
      </c>
      <c s="12" t="s">
        <v>4603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4623</v>
      </c>
      <c s="12" t="s">
        <v>4624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4635</v>
      </c>
      <c s="12" t="s">
        <v>4636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4637</v>
      </c>
      <c s="12" t="s">
        <v>4638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4767</v>
      </c>
      <c s="12" t="s">
        <v>4768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4785</v>
      </c>
      <c s="12" t="s">
        <v>4786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4827</v>
      </c>
      <c s="12" t="s">
        <v>4828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4941</v>
      </c>
      <c s="12" t="s">
        <v>4942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5349</v>
      </c>
      <c s="12" t="s">
        <v>5350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7578</v>
      </c>
      <c s="12" t="s">
        <v>7579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7656</v>
      </c>
      <c s="12" t="s">
        <v>7657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7686</v>
      </c>
      <c s="12" t="s">
        <v>7687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7708</v>
      </c>
      <c s="12" t="s">
        <v>7709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7738</v>
      </c>
      <c s="12" t="s">
        <v>7739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7740</v>
      </c>
      <c s="12" t="s">
        <v>7741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7782</v>
      </c>
      <c s="12" t="s">
        <v>7783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7904</v>
      </c>
      <c s="12" t="s">
        <v>7905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7934</v>
      </c>
      <c s="12" t="s">
        <v>7935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7953</v>
      </c>
      <c s="12" t="s">
        <v>7954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7955</v>
      </c>
      <c s="12" t="s">
        <v>7956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8063</v>
      </c>
      <c s="12" t="s">
        <v>8064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8065</v>
      </c>
      <c s="12" t="s">
        <v>8066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8710</v>
      </c>
      <c s="12" t="s">
        <v>8711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8922</v>
      </c>
      <c s="12" t="s">
        <v>8923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9335</v>
      </c>
      <c s="12" t="s">
        <v>9336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9510</v>
      </c>
      <c s="12" t="s">
        <v>9511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9824</v>
      </c>
      <c s="12" t="s">
        <v>9825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9964</v>
      </c>
      <c s="12" t="s">
        <v>9965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9966</v>
      </c>
      <c s="12" t="s">
        <v>9967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10228</v>
      </c>
      <c s="12" t="s">
        <v>10229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10339</v>
      </c>
      <c s="12" t="s">
        <v>10340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10341</v>
      </c>
      <c s="12" t="s">
        <v>10342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10397</v>
      </c>
      <c s="12" t="s">
        <v>9980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10398</v>
      </c>
      <c s="12" t="s">
        <v>10399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10467</v>
      </c>
      <c s="12" t="s">
        <v>10468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10669</v>
      </c>
      <c s="12" t="s">
        <v>10670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10671</v>
      </c>
      <c s="12" t="s">
        <v>10672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11162</v>
      </c>
      <c s="12" t="s">
        <v>11163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11321</v>
      </c>
      <c s="12" t="s">
        <v>11322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11323</v>
      </c>
      <c s="12" t="s">
        <v>11324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11797</v>
      </c>
      <c s="12" t="s">
        <v>11798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11840</v>
      </c>
      <c s="12" t="s">
        <v>11841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11842</v>
      </c>
      <c s="12" t="s">
        <v>11843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11933</v>
      </c>
      <c s="12" t="s">
        <v>11934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11935</v>
      </c>
      <c s="12" t="s">
        <v>11936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12024</v>
      </c>
      <c s="12" t="s">
        <v>12025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12093</v>
      </c>
      <c s="12" t="s">
        <v>12094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12116</v>
      </c>
      <c s="12" t="s">
        <v>12117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12144</v>
      </c>
      <c s="12" t="s">
        <v>12145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12146</v>
      </c>
      <c s="12" t="s">
        <v>12147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12200</v>
      </c>
      <c s="12" t="s">
        <v>12201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12202</v>
      </c>
      <c s="12" t="s">
        <v>12203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12257</v>
      </c>
      <c s="12" t="s">
        <v>12258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12259</v>
      </c>
      <c s="12" t="s">
        <v>12260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12278</v>
      </c>
      <c s="12" t="s">
        <v>12279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12280</v>
      </c>
      <c s="12" t="s">
        <v>4560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12322</v>
      </c>
      <c s="12" t="s">
        <v>12323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140.055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878.24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140.055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878.24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1092.24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1092.24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9.5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408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2931</v>
      </c>
    </row>
    <row r="16" spans="1:5" ht="12.75">
      <c r="A16" s="35" t="s">
        <v>58</v>
      </c>
      <c r="E16" s="40" t="s">
        <v>2932</v>
      </c>
    </row>
    <row r="17" spans="1:5" ht="408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2933</v>
      </c>
      <c s="35" t="s">
        <v>5</v>
      </c>
      <c s="6" t="s">
        <v>2934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2931</v>
      </c>
    </row>
    <row r="20" spans="1:5" ht="12.75">
      <c r="A20" s="35" t="s">
        <v>58</v>
      </c>
      <c r="E20" s="40" t="s">
        <v>2927</v>
      </c>
    </row>
    <row r="21" spans="1:5" ht="408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2935</v>
      </c>
      <c s="35" t="s">
        <v>5</v>
      </c>
      <c s="6" t="s">
        <v>2936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2937</v>
      </c>
    </row>
    <row r="25" spans="1:5" ht="76.5">
      <c r="A25" t="s">
        <v>60</v>
      </c>
      <c r="E25" s="39" t="s">
        <v>2938</v>
      </c>
    </row>
    <row r="26" spans="1:16" ht="12.75">
      <c r="A26" t="s">
        <v>49</v>
      </c>
      <c s="34" t="s">
        <v>73</v>
      </c>
      <c s="34" t="s">
        <v>2939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2937</v>
      </c>
    </row>
    <row r="29" spans="1:5" ht="102">
      <c r="A29" t="s">
        <v>60</v>
      </c>
      <c r="E29" s="39" t="s">
        <v>2940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2943</v>
      </c>
      <c r="E8" s="30" t="s">
        <v>2942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2944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2947</v>
      </c>
    </row>
    <row r="17" spans="1:5" ht="114.75">
      <c r="A17" s="35" t="s">
        <v>58</v>
      </c>
      <c r="E17" s="40" t="s">
        <v>2948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2949</v>
      </c>
      <c s="35" t="s">
        <v>5</v>
      </c>
      <c s="6" t="s">
        <v>2950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2950</v>
      </c>
    </row>
    <row r="21" spans="1:5" ht="409.5">
      <c r="A21" s="35" t="s">
        <v>58</v>
      </c>
      <c r="E21" s="40" t="s">
        <v>2951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2952</v>
      </c>
      <c s="35" t="s">
        <v>5</v>
      </c>
      <c s="6" t="s">
        <v>2953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2953</v>
      </c>
    </row>
    <row r="25" spans="1:5" ht="114.75">
      <c r="A25" s="35" t="s">
        <v>58</v>
      </c>
      <c r="E25" s="40" t="s">
        <v>2954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2955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2956</v>
      </c>
      <c s="35" t="s">
        <v>5</v>
      </c>
      <c s="6" t="s">
        <v>2957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2957</v>
      </c>
    </row>
    <row r="30" spans="1:5" ht="51">
      <c r="A30" s="35" t="s">
        <v>58</v>
      </c>
      <c r="E30" s="40" t="s">
        <v>2958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2960</v>
      </c>
    </row>
    <row r="34" spans="1:5" ht="114.75">
      <c r="A34" s="35" t="s">
        <v>58</v>
      </c>
      <c r="E34" s="40" t="s">
        <v>2961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2963</v>
      </c>
    </row>
    <row r="38" spans="1:5" ht="51">
      <c r="A38" s="35" t="s">
        <v>58</v>
      </c>
      <c r="E38" s="40" t="s">
        <v>2964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2965</v>
      </c>
      <c s="35" t="s">
        <v>5</v>
      </c>
      <c s="6" t="s">
        <v>2966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2966</v>
      </c>
    </row>
    <row r="42" spans="1:5" ht="51">
      <c r="A42" s="35" t="s">
        <v>58</v>
      </c>
      <c r="E42" s="40" t="s">
        <v>2967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2968</v>
      </c>
      <c s="35" t="s">
        <v>5</v>
      </c>
      <c s="6" t="s">
        <v>2969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2969</v>
      </c>
    </row>
    <row r="46" spans="1:5" ht="51">
      <c r="A46" s="35" t="s">
        <v>58</v>
      </c>
      <c r="E46" s="40" t="s">
        <v>2967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2970</v>
      </c>
      <c s="35" t="s">
        <v>5</v>
      </c>
      <c s="6" t="s">
        <v>2971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2971</v>
      </c>
    </row>
    <row r="50" spans="1:5" ht="89.25">
      <c r="A50" s="35" t="s">
        <v>58</v>
      </c>
      <c r="E50" s="40" t="s">
        <v>2972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2973</v>
      </c>
      <c s="35" t="s">
        <v>5</v>
      </c>
      <c s="6" t="s">
        <v>2974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2974</v>
      </c>
    </row>
    <row r="54" spans="1:5" ht="25.5">
      <c r="A54" s="35" t="s">
        <v>58</v>
      </c>
      <c r="E54" s="40" t="s">
        <v>2975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2976</v>
      </c>
      <c s="35" t="s">
        <v>5</v>
      </c>
      <c s="6" t="s">
        <v>2977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2977</v>
      </c>
    </row>
    <row r="58" spans="1:5" ht="25.5">
      <c r="A58" s="35" t="s">
        <v>58</v>
      </c>
      <c r="E58" s="40" t="s">
        <v>2978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2979</v>
      </c>
      <c s="35" t="s">
        <v>5</v>
      </c>
      <c s="6" t="s">
        <v>2980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2980</v>
      </c>
    </row>
    <row r="62" spans="1:5" ht="25.5">
      <c r="A62" s="35" t="s">
        <v>58</v>
      </c>
      <c r="E62" s="40" t="s">
        <v>2978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2981</v>
      </c>
      <c s="35" t="s">
        <v>5</v>
      </c>
      <c s="6" t="s">
        <v>2982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2982</v>
      </c>
    </row>
    <row r="66" spans="1:5" ht="51">
      <c r="A66" s="35" t="s">
        <v>58</v>
      </c>
      <c r="E66" s="40" t="s">
        <v>2983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2984</v>
      </c>
      <c s="35" t="s">
        <v>5</v>
      </c>
      <c s="6" t="s">
        <v>2985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2986</v>
      </c>
    </row>
    <row r="70" spans="1:5" ht="140.25">
      <c r="A70" s="35" t="s">
        <v>58</v>
      </c>
      <c r="E70" s="40" t="s">
        <v>2987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2988</v>
      </c>
      <c r="E72" s="33" t="s">
        <v>2989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2990</v>
      </c>
      <c s="35" t="s">
        <v>5</v>
      </c>
      <c s="6" t="s">
        <v>2991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2992</v>
      </c>
      <c s="35" t="s">
        <v>5</v>
      </c>
      <c s="6" t="s">
        <v>2993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2994</v>
      </c>
    </row>
    <row r="79" spans="1:5" ht="12.75">
      <c r="A79" s="35" t="s">
        <v>58</v>
      </c>
      <c r="E79" s="40" t="s">
        <v>2995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2996</v>
      </c>
      <c s="35" t="s">
        <v>5</v>
      </c>
      <c s="6" t="s">
        <v>2997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2997</v>
      </c>
    </row>
    <row r="83" spans="1:5" ht="12.75">
      <c r="A83" s="35" t="s">
        <v>58</v>
      </c>
      <c r="E83" s="40" t="s">
        <v>2998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2999</v>
      </c>
      <c s="35" t="s">
        <v>5</v>
      </c>
      <c s="6" t="s">
        <v>3000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3000</v>
      </c>
    </row>
    <row r="87" spans="1:5" ht="12.75">
      <c r="A87" s="35" t="s">
        <v>58</v>
      </c>
      <c r="E87" s="40" t="s">
        <v>3001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3002</v>
      </c>
      <c s="35" t="s">
        <v>5</v>
      </c>
      <c s="6" t="s">
        <v>3003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3003</v>
      </c>
    </row>
    <row r="91" spans="1:5" ht="12.75">
      <c r="A91" s="35" t="s">
        <v>58</v>
      </c>
      <c r="E91" s="40" t="s">
        <v>3001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3004</v>
      </c>
      <c s="35" t="s">
        <v>5</v>
      </c>
      <c s="6" t="s">
        <v>3005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3005</v>
      </c>
    </row>
    <row r="95" spans="1:5" ht="51">
      <c r="A95" s="35" t="s">
        <v>58</v>
      </c>
      <c r="E95" s="40" t="s">
        <v>3006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3007</v>
      </c>
      <c s="35" t="s">
        <v>5</v>
      </c>
      <c s="6" t="s">
        <v>3008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3008</v>
      </c>
    </row>
    <row r="99" spans="1:5" ht="51">
      <c r="A99" s="35" t="s">
        <v>58</v>
      </c>
      <c r="E99" s="40" t="s">
        <v>3006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3009</v>
      </c>
      <c s="35" t="s">
        <v>5</v>
      </c>
      <c s="6" t="s">
        <v>3010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3011</v>
      </c>
    </row>
    <row r="103" spans="1:5" ht="51">
      <c r="A103" s="35" t="s">
        <v>58</v>
      </c>
      <c r="E103" s="40" t="s">
        <v>3006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3013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3015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3017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3018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3019</v>
      </c>
      <c s="35" t="s">
        <v>5</v>
      </c>
      <c s="6" t="s">
        <v>3020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3020</v>
      </c>
    </row>
    <row r="120" spans="1:5" ht="25.5">
      <c r="A120" s="35" t="s">
        <v>58</v>
      </c>
      <c r="E120" s="40" t="s">
        <v>3021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3024</v>
      </c>
      <c s="35" t="s">
        <v>5</v>
      </c>
      <c s="6" t="s">
        <v>3025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3026</v>
      </c>
    </row>
    <row r="128" spans="1:5" ht="25.5">
      <c r="A128" s="35" t="s">
        <v>58</v>
      </c>
      <c r="E128" s="40" t="s">
        <v>3021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3027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3029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3031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3032</v>
      </c>
      <c s="35" t="s">
        <v>5</v>
      </c>
      <c s="6" t="s">
        <v>3033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3033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3037</v>
      </c>
    </row>
    <row r="149" spans="1:5" ht="12.75">
      <c r="A149" s="35" t="s">
        <v>58</v>
      </c>
      <c r="E149" s="40" t="s">
        <v>3038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3039</v>
      </c>
      <c s="35" t="s">
        <v>5</v>
      </c>
      <c s="6" t="s">
        <v>3040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3040</v>
      </c>
    </row>
    <row r="153" spans="1:5" ht="12.75">
      <c r="A153" s="35" t="s">
        <v>58</v>
      </c>
      <c r="E153" s="40" t="s">
        <v>3041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3043</v>
      </c>
    </row>
    <row r="157" spans="1:5" ht="12.75">
      <c r="A157" s="35" t="s">
        <v>58</v>
      </c>
      <c r="E157" s="40" t="s">
        <v>3038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3044</v>
      </c>
      <c s="35" t="s">
        <v>5</v>
      </c>
      <c s="6" t="s">
        <v>3045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3046</v>
      </c>
      <c s="35" t="s">
        <v>5</v>
      </c>
      <c s="6" t="s">
        <v>3047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3048</v>
      </c>
      <c r="E167" s="33" t="s">
        <v>3049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3052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3053</v>
      </c>
      <c s="35" t="s">
        <v>5</v>
      </c>
      <c s="6" t="s">
        <v>3054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3055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3056</v>
      </c>
      <c s="35" t="s">
        <v>5</v>
      </c>
      <c s="6" t="s">
        <v>3057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3061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3064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3071</v>
      </c>
      <c s="35" t="s">
        <v>5</v>
      </c>
      <c s="6" t="s">
        <v>3072</v>
      </c>
      <c s="36" t="s">
        <v>3073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3074</v>
      </c>
      <c s="35" t="s">
        <v>5</v>
      </c>
      <c s="6" t="s">
        <v>3075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3076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3077</v>
      </c>
      <c s="35" t="s">
        <v>5</v>
      </c>
      <c s="6" t="s">
        <v>3078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3079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COUNTIFS(L8:L337,"=0",A8:A337,"P")+COUNTIFS(L8:L337,"",A8:A337,"P")+SUM(Q8:Q337)</f>
      </c>
    </row>
    <row r="8" spans="1:13" ht="12.75">
      <c r="A8" t="s">
        <v>44</v>
      </c>
      <c r="C8" s="28" t="s">
        <v>3084</v>
      </c>
      <c r="E8" s="30" t="s">
        <v>3083</v>
      </c>
      <c r="J8" s="29">
        <f>0+J9+J34+J43+J292</f>
      </c>
      <c s="29">
        <f>0+K9+K34+K43+K292</f>
      </c>
      <c s="29">
        <f>0+L9+L34+L43+L292</f>
      </c>
      <c s="29">
        <f>0+M9+M34+M43+M292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3085</v>
      </c>
      <c s="35" t="s">
        <v>3086</v>
      </c>
      <c s="6" t="s">
        <v>3087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3089</v>
      </c>
      <c s="35" t="s">
        <v>3090</v>
      </c>
      <c s="6" t="s">
        <v>3091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3092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3096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3097</v>
      </c>
      <c s="35" t="s">
        <v>3098</v>
      </c>
      <c s="6" t="s">
        <v>3099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3100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3101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3102</v>
      </c>
      <c s="35" t="s">
        <v>3103</v>
      </c>
      <c s="6" t="s">
        <v>3104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3106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3109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3110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3111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</f>
      </c>
    </row>
    <row r="44" spans="1:16" ht="25.5">
      <c r="A44" t="s">
        <v>49</v>
      </c>
      <c s="34" t="s">
        <v>89</v>
      </c>
      <c s="34" t="s">
        <v>3112</v>
      </c>
      <c s="35" t="s">
        <v>5</v>
      </c>
      <c s="6" t="s">
        <v>3113</v>
      </c>
      <c s="36" t="s">
        <v>106</v>
      </c>
      <c s="37">
        <v>5710.29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3114</v>
      </c>
    </row>
    <row r="46" spans="1:5" ht="51">
      <c r="A46" s="35" t="s">
        <v>58</v>
      </c>
      <c r="E46" s="40" t="s">
        <v>3115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3116</v>
      </c>
      <c s="35" t="s">
        <v>5</v>
      </c>
      <c s="6" t="s">
        <v>3117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3118</v>
      </c>
    </row>
    <row r="50" spans="1:5" ht="12.75">
      <c r="A50" s="35" t="s">
        <v>58</v>
      </c>
      <c r="E50" s="40" t="s">
        <v>3119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3120</v>
      </c>
      <c s="35" t="s">
        <v>5</v>
      </c>
      <c s="6" t="s">
        <v>3121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3122</v>
      </c>
    </row>
    <row r="54" spans="1:5" ht="12.75">
      <c r="A54" s="35" t="s">
        <v>58</v>
      </c>
      <c r="E54" s="40" t="s">
        <v>3123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3124</v>
      </c>
      <c s="35" t="s">
        <v>5</v>
      </c>
      <c s="6" t="s">
        <v>3125</v>
      </c>
      <c s="36" t="s">
        <v>106</v>
      </c>
      <c s="37">
        <v>11823.33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3126</v>
      </c>
    </row>
    <row r="58" spans="1:5" ht="51">
      <c r="A58" s="35" t="s">
        <v>58</v>
      </c>
      <c r="E58" s="40" t="s">
        <v>3127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3128</v>
      </c>
      <c s="35" t="s">
        <v>5</v>
      </c>
      <c s="6" t="s">
        <v>3129</v>
      </c>
      <c s="36" t="s">
        <v>106</v>
      </c>
      <c s="37">
        <v>14944.39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25.5">
      <c r="A61" s="35" t="s">
        <v>56</v>
      </c>
      <c r="E61" s="39" t="s">
        <v>3130</v>
      </c>
    </row>
    <row r="62" spans="1:5" ht="25.5">
      <c r="A62" s="35" t="s">
        <v>58</v>
      </c>
      <c r="E62" s="40" t="s">
        <v>3131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3132</v>
      </c>
      <c s="35" t="s">
        <v>50</v>
      </c>
      <c s="6" t="s">
        <v>3133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3134</v>
      </c>
    </row>
    <row r="66" spans="1:5" ht="12.75">
      <c r="A66" s="35" t="s">
        <v>58</v>
      </c>
      <c r="E66" s="40" t="s">
        <v>3135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3136</v>
      </c>
      <c s="35" t="s">
        <v>5</v>
      </c>
      <c s="6" t="s">
        <v>3137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3134</v>
      </c>
    </row>
    <row r="70" spans="1:5" ht="12.75">
      <c r="A70" s="35" t="s">
        <v>58</v>
      </c>
      <c r="E70" s="40" t="s">
        <v>3135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3134</v>
      </c>
    </row>
    <row r="74" spans="1:5" ht="12.75">
      <c r="A74" s="35" t="s">
        <v>58</v>
      </c>
      <c r="E74" s="40" t="s">
        <v>3135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3134</v>
      </c>
    </row>
    <row r="78" spans="1:5" ht="12.75">
      <c r="A78" s="35" t="s">
        <v>58</v>
      </c>
      <c r="E78" s="40" t="s">
        <v>3135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3142</v>
      </c>
      <c s="35" t="s">
        <v>5</v>
      </c>
      <c s="6" t="s">
        <v>3143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3134</v>
      </c>
    </row>
    <row r="82" spans="1:5" ht="12.75">
      <c r="A82" s="35" t="s">
        <v>58</v>
      </c>
      <c r="E82" s="40" t="s">
        <v>3135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3144</v>
      </c>
      <c s="35" t="s">
        <v>50</v>
      </c>
      <c s="6" t="s">
        <v>3145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3134</v>
      </c>
    </row>
    <row r="86" spans="1:5" ht="12.75">
      <c r="A86" s="35" t="s">
        <v>58</v>
      </c>
      <c r="E86" s="40" t="s">
        <v>3135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3146</v>
      </c>
      <c s="35" t="s">
        <v>5</v>
      </c>
      <c s="6" t="s">
        <v>3147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3134</v>
      </c>
    </row>
    <row r="90" spans="1:5" ht="12.75">
      <c r="A90" s="35" t="s">
        <v>58</v>
      </c>
      <c r="E90" s="40" t="s">
        <v>3135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3148</v>
      </c>
    </row>
    <row r="94" spans="1:5" ht="12.75">
      <c r="A94" s="35" t="s">
        <v>58</v>
      </c>
      <c r="E94" s="40" t="s">
        <v>3135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3138</v>
      </c>
      <c s="35" t="s">
        <v>50</v>
      </c>
      <c s="6" t="s">
        <v>3139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3148</v>
      </c>
    </row>
    <row r="98" spans="1:5" ht="12.75">
      <c r="A98" s="35" t="s">
        <v>58</v>
      </c>
      <c r="E98" s="40" t="s">
        <v>3135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3140</v>
      </c>
      <c s="35" t="s">
        <v>5</v>
      </c>
      <c s="6" t="s">
        <v>3141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3148</v>
      </c>
    </row>
    <row r="102" spans="1:5" ht="12.75">
      <c r="A102" s="35" t="s">
        <v>58</v>
      </c>
      <c r="E102" s="40" t="s">
        <v>3135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3142</v>
      </c>
      <c s="35" t="s">
        <v>50</v>
      </c>
      <c s="6" t="s">
        <v>3143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3148</v>
      </c>
    </row>
    <row r="106" spans="1:5" ht="12.75">
      <c r="A106" s="35" t="s">
        <v>58</v>
      </c>
      <c r="E106" s="40" t="s">
        <v>3135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3144</v>
      </c>
      <c s="35" t="s">
        <v>5</v>
      </c>
      <c s="6" t="s">
        <v>3145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3148</v>
      </c>
    </row>
    <row r="110" spans="1:5" ht="12.75">
      <c r="A110" s="35" t="s">
        <v>58</v>
      </c>
      <c r="E110" s="40" t="s">
        <v>3135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3151</v>
      </c>
      <c s="35" t="s">
        <v>5</v>
      </c>
      <c s="6" t="s">
        <v>3152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3135</v>
      </c>
    </row>
    <row r="119" spans="1:5" ht="344.25">
      <c r="A119" t="s">
        <v>60</v>
      </c>
      <c r="E119" s="39" t="s">
        <v>3153</v>
      </c>
    </row>
    <row r="120" spans="1:16" ht="12.75">
      <c r="A120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3135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656</v>
      </c>
      <c s="34" t="s">
        <v>3156</v>
      </c>
      <c s="35" t="s">
        <v>5</v>
      </c>
      <c s="6" t="s">
        <v>3157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3158</v>
      </c>
    </row>
    <row r="126" spans="1:5" ht="12.75">
      <c r="A126" s="35" t="s">
        <v>58</v>
      </c>
      <c r="E126" s="40" t="s">
        <v>3135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660</v>
      </c>
      <c s="34" t="s">
        <v>3159</v>
      </c>
      <c s="35" t="s">
        <v>5</v>
      </c>
      <c s="6" t="s">
        <v>3160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3161</v>
      </c>
    </row>
    <row r="130" spans="1:5" ht="12.75">
      <c r="A130" s="35" t="s">
        <v>58</v>
      </c>
      <c r="E130" s="40" t="s">
        <v>3162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664</v>
      </c>
      <c s="34" t="s">
        <v>3163</v>
      </c>
      <c s="35" t="s">
        <v>5</v>
      </c>
      <c s="6" t="s">
        <v>3164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3165</v>
      </c>
    </row>
    <row r="134" spans="1:5" ht="12.75">
      <c r="A134" s="35" t="s">
        <v>58</v>
      </c>
      <c r="E134" s="40" t="s">
        <v>3166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668</v>
      </c>
      <c s="34" t="s">
        <v>3167</v>
      </c>
      <c s="35" t="s">
        <v>5</v>
      </c>
      <c s="6" t="s">
        <v>3168</v>
      </c>
      <c s="36" t="s">
        <v>101</v>
      </c>
      <c s="37">
        <v>6287.6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3169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638</v>
      </c>
      <c s="34" t="s">
        <v>3170</v>
      </c>
      <c s="35" t="s">
        <v>5</v>
      </c>
      <c s="6" t="s">
        <v>3171</v>
      </c>
      <c s="36" t="s">
        <v>960</v>
      </c>
      <c s="37">
        <v>26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3172</v>
      </c>
    </row>
    <row r="142" spans="1:5" ht="25.5">
      <c r="A142" s="35" t="s">
        <v>58</v>
      </c>
      <c r="E142" s="40" t="s">
        <v>3173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674</v>
      </c>
      <c s="34" t="s">
        <v>3174</v>
      </c>
      <c s="35" t="s">
        <v>5</v>
      </c>
      <c s="6" t="s">
        <v>3175</v>
      </c>
      <c s="36" t="s">
        <v>960</v>
      </c>
      <c s="37">
        <v>7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3176</v>
      </c>
    </row>
    <row r="146" spans="1:5" ht="25.5">
      <c r="A146" s="35" t="s">
        <v>58</v>
      </c>
      <c r="E146" s="40" t="s">
        <v>3177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677</v>
      </c>
      <c s="34" t="s">
        <v>3178</v>
      </c>
      <c s="35" t="s">
        <v>5</v>
      </c>
      <c s="6" t="s">
        <v>3179</v>
      </c>
      <c s="36" t="s">
        <v>960</v>
      </c>
      <c s="37">
        <v>10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3180</v>
      </c>
    </row>
    <row r="150" spans="1:5" ht="25.5">
      <c r="A150" s="35" t="s">
        <v>58</v>
      </c>
      <c r="E150" s="40" t="s">
        <v>3181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3182</v>
      </c>
      <c s="35" t="s">
        <v>5</v>
      </c>
      <c s="6" t="s">
        <v>3183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3184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3185</v>
      </c>
      <c s="35" t="s">
        <v>5</v>
      </c>
      <c s="6" t="s">
        <v>3186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3187</v>
      </c>
    </row>
    <row r="158" spans="1:5" ht="12.75">
      <c r="A158" s="35" t="s">
        <v>58</v>
      </c>
      <c r="E158" s="40" t="s">
        <v>3188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3189</v>
      </c>
      <c s="35" t="s">
        <v>5</v>
      </c>
      <c s="6" t="s">
        <v>3190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3191</v>
      </c>
    </row>
    <row r="162" spans="1:5" ht="12.75">
      <c r="A162" s="35" t="s">
        <v>58</v>
      </c>
      <c r="E162" s="40" t="s">
        <v>3192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3193</v>
      </c>
      <c s="35" t="s">
        <v>5</v>
      </c>
      <c s="6" t="s">
        <v>3194</v>
      </c>
      <c s="36" t="s">
        <v>106</v>
      </c>
      <c s="37">
        <v>31119.84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51">
      <c r="A166" s="35" t="s">
        <v>58</v>
      </c>
      <c r="E166" s="40" t="s">
        <v>3195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3196</v>
      </c>
      <c s="35" t="s">
        <v>5</v>
      </c>
      <c s="6" t="s">
        <v>3197</v>
      </c>
      <c s="36" t="s">
        <v>106</v>
      </c>
      <c s="37">
        <v>2100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25.5">
      <c r="A170" s="35" t="s">
        <v>58</v>
      </c>
      <c r="E170" s="40" t="s">
        <v>3198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3199</v>
      </c>
      <c s="35" t="s">
        <v>5</v>
      </c>
      <c s="6" t="s">
        <v>3200</v>
      </c>
      <c s="36" t="s">
        <v>106</v>
      </c>
      <c s="37">
        <v>8383.28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3201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3202</v>
      </c>
      <c s="35" t="s">
        <v>5</v>
      </c>
      <c s="6" t="s">
        <v>3203</v>
      </c>
      <c s="36" t="s">
        <v>106</v>
      </c>
      <c s="37">
        <v>3703.11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3204</v>
      </c>
    </row>
    <row r="178" spans="1:5" ht="12.75">
      <c r="A178" s="35" t="s">
        <v>58</v>
      </c>
      <c r="E178" s="40" t="s">
        <v>3205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3206</v>
      </c>
      <c s="35" t="s">
        <v>5</v>
      </c>
      <c s="6" t="s">
        <v>3207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25.5">
      <c r="A181" s="35" t="s">
        <v>56</v>
      </c>
      <c r="E181" s="39" t="s">
        <v>3208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3209</v>
      </c>
      <c s="35" t="s">
        <v>5</v>
      </c>
      <c s="6" t="s">
        <v>3210</v>
      </c>
      <c s="36" t="s">
        <v>106</v>
      </c>
      <c s="37">
        <v>44833.17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3211</v>
      </c>
    </row>
    <row r="186" spans="1:5" ht="63.75">
      <c r="A186" s="35" t="s">
        <v>58</v>
      </c>
      <c r="E186" s="40" t="s">
        <v>3212</v>
      </c>
    </row>
    <row r="187" spans="1:5" ht="51">
      <c r="A187" t="s">
        <v>60</v>
      </c>
      <c r="E187" s="39" t="s">
        <v>3213</v>
      </c>
    </row>
    <row r="188" spans="1:16" ht="12.75">
      <c r="A188" t="s">
        <v>49</v>
      </c>
      <c s="34" t="s">
        <v>194</v>
      </c>
      <c s="34" t="s">
        <v>3214</v>
      </c>
      <c s="35" t="s">
        <v>5</v>
      </c>
      <c s="6" t="s">
        <v>3215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3216</v>
      </c>
    </row>
    <row r="190" spans="1:5" ht="12.75">
      <c r="A190" s="35" t="s">
        <v>58</v>
      </c>
      <c r="E190" s="40" t="s">
        <v>3217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3218</v>
      </c>
      <c s="35" t="s">
        <v>5</v>
      </c>
      <c s="6" t="s">
        <v>3219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3220</v>
      </c>
    </row>
    <row r="194" spans="1:5" ht="12.75">
      <c r="A194" s="35" t="s">
        <v>58</v>
      </c>
      <c r="E194" s="40" t="s">
        <v>3221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3222</v>
      </c>
      <c s="35" t="s">
        <v>5</v>
      </c>
      <c s="6" t="s">
        <v>3223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3224</v>
      </c>
    </row>
    <row r="199" spans="1:5" ht="153">
      <c r="A199" t="s">
        <v>60</v>
      </c>
      <c r="E199" s="39" t="s">
        <v>3225</v>
      </c>
    </row>
    <row r="200" spans="1:16" ht="38.25">
      <c r="A200" t="s">
        <v>49</v>
      </c>
      <c s="34" t="s">
        <v>228</v>
      </c>
      <c s="34" t="s">
        <v>3226</v>
      </c>
      <c s="35" t="s">
        <v>5</v>
      </c>
      <c s="6" t="s">
        <v>3227</v>
      </c>
      <c s="36" t="s">
        <v>106</v>
      </c>
      <c s="37">
        <v>529.77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51">
      <c r="A202" s="35" t="s">
        <v>58</v>
      </c>
      <c r="E202" s="40" t="s">
        <v>3228</v>
      </c>
    </row>
    <row r="203" spans="1:5" ht="229.5">
      <c r="A203" t="s">
        <v>60</v>
      </c>
      <c r="E203" s="39" t="s">
        <v>3229</v>
      </c>
    </row>
    <row r="204" spans="1:16" ht="38.25">
      <c r="A204" t="s">
        <v>49</v>
      </c>
      <c s="34" t="s">
        <v>231</v>
      </c>
      <c s="34" t="s">
        <v>3230</v>
      </c>
      <c s="35" t="s">
        <v>5</v>
      </c>
      <c s="6" t="s">
        <v>3231</v>
      </c>
      <c s="36" t="s">
        <v>106</v>
      </c>
      <c s="37">
        <v>1249.81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63.75">
      <c r="A206" s="35" t="s">
        <v>58</v>
      </c>
      <c r="E206" s="40" t="s">
        <v>3232</v>
      </c>
    </row>
    <row r="207" spans="1:5" ht="229.5">
      <c r="A207" t="s">
        <v>60</v>
      </c>
      <c r="E207" s="39" t="s">
        <v>3229</v>
      </c>
    </row>
    <row r="208" spans="1:16" ht="25.5">
      <c r="A208" t="s">
        <v>49</v>
      </c>
      <c s="34" t="s">
        <v>234</v>
      </c>
      <c s="34" t="s">
        <v>3233</v>
      </c>
      <c s="35" t="s">
        <v>5</v>
      </c>
      <c s="6" t="s">
        <v>3234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3235</v>
      </c>
    </row>
    <row r="211" spans="1:5" ht="89.25">
      <c r="A211" t="s">
        <v>60</v>
      </c>
      <c r="E211" s="39" t="s">
        <v>3236</v>
      </c>
    </row>
    <row r="212" spans="1:16" ht="25.5">
      <c r="A212" t="s">
        <v>49</v>
      </c>
      <c s="34" t="s">
        <v>237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3239</v>
      </c>
    </row>
    <row r="215" spans="1:5" ht="89.25">
      <c r="A215" t="s">
        <v>60</v>
      </c>
      <c r="E215" s="39" t="s">
        <v>3236</v>
      </c>
    </row>
    <row r="216" spans="1:16" ht="25.5">
      <c r="A216" t="s">
        <v>49</v>
      </c>
      <c s="34" t="s">
        <v>240</v>
      </c>
      <c s="34" t="s">
        <v>3240</v>
      </c>
      <c s="35" t="s">
        <v>5</v>
      </c>
      <c s="6" t="s">
        <v>3241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3242</v>
      </c>
    </row>
    <row r="219" spans="1:5" ht="89.25">
      <c r="A219" t="s">
        <v>60</v>
      </c>
      <c r="E219" s="39" t="s">
        <v>3236</v>
      </c>
    </row>
    <row r="220" spans="1:16" ht="25.5">
      <c r="A220" t="s">
        <v>49</v>
      </c>
      <c s="34" t="s">
        <v>243</v>
      </c>
      <c s="34" t="s">
        <v>3243</v>
      </c>
      <c s="35" t="s">
        <v>5</v>
      </c>
      <c s="6" t="s">
        <v>3244</v>
      </c>
      <c s="36" t="s">
        <v>113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3245</v>
      </c>
    </row>
    <row r="223" spans="1:5" ht="89.25">
      <c r="A223" t="s">
        <v>60</v>
      </c>
      <c r="E223" s="39" t="s">
        <v>3236</v>
      </c>
    </row>
    <row r="224" spans="1:16" ht="25.5">
      <c r="A224" t="s">
        <v>49</v>
      </c>
      <c s="34" t="s">
        <v>246</v>
      </c>
      <c s="34" t="s">
        <v>3246</v>
      </c>
      <c s="35" t="s">
        <v>5</v>
      </c>
      <c s="6" t="s">
        <v>3247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3248</v>
      </c>
    </row>
    <row r="227" spans="1:5" ht="89.25">
      <c r="A227" t="s">
        <v>60</v>
      </c>
      <c r="E227" s="39" t="s">
        <v>3236</v>
      </c>
    </row>
    <row r="228" spans="1:16" ht="25.5">
      <c r="A228" t="s">
        <v>49</v>
      </c>
      <c s="34" t="s">
        <v>749</v>
      </c>
      <c s="34" t="s">
        <v>3249</v>
      </c>
      <c s="35" t="s">
        <v>5</v>
      </c>
      <c s="6" t="s">
        <v>3250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3251</v>
      </c>
    </row>
    <row r="231" spans="1:5" ht="89.25">
      <c r="A231" t="s">
        <v>60</v>
      </c>
      <c r="E231" s="39" t="s">
        <v>3236</v>
      </c>
    </row>
    <row r="232" spans="1:16" ht="25.5">
      <c r="A232" t="s">
        <v>49</v>
      </c>
      <c s="34" t="s">
        <v>639</v>
      </c>
      <c s="34" t="s">
        <v>3252</v>
      </c>
      <c s="35" t="s">
        <v>5</v>
      </c>
      <c s="6" t="s">
        <v>3253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3254</v>
      </c>
    </row>
    <row r="235" spans="1:5" ht="89.25">
      <c r="A235" t="s">
        <v>60</v>
      </c>
      <c r="E235" s="39" t="s">
        <v>3236</v>
      </c>
    </row>
    <row r="236" spans="1:16" ht="25.5">
      <c r="A236" t="s">
        <v>49</v>
      </c>
      <c s="34" t="s">
        <v>249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3257</v>
      </c>
    </row>
    <row r="239" spans="1:5" ht="38.25">
      <c r="A239" t="s">
        <v>60</v>
      </c>
      <c r="E239" s="39" t="s">
        <v>3258</v>
      </c>
    </row>
    <row r="240" spans="1:16" ht="25.5">
      <c r="A240" t="s">
        <v>49</v>
      </c>
      <c s="34" t="s">
        <v>252</v>
      </c>
      <c s="34" t="s">
        <v>3259</v>
      </c>
      <c s="35" t="s">
        <v>5</v>
      </c>
      <c s="6" t="s">
        <v>3260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3261</v>
      </c>
    </row>
    <row r="243" spans="1:5" ht="38.25">
      <c r="A243" t="s">
        <v>60</v>
      </c>
      <c r="E243" s="39" t="s">
        <v>3258</v>
      </c>
    </row>
    <row r="244" spans="1:16" ht="25.5">
      <c r="A244" t="s">
        <v>49</v>
      </c>
      <c s="34" t="s">
        <v>255</v>
      </c>
      <c s="34" t="s">
        <v>3262</v>
      </c>
      <c s="35" t="s">
        <v>5</v>
      </c>
      <c s="6" t="s">
        <v>3263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3261</v>
      </c>
    </row>
    <row r="247" spans="1:5" ht="38.25">
      <c r="A247" t="s">
        <v>60</v>
      </c>
      <c r="E247" s="39" t="s">
        <v>3258</v>
      </c>
    </row>
    <row r="248" spans="1:16" ht="12.75">
      <c r="A248" t="s">
        <v>49</v>
      </c>
      <c s="34" t="s">
        <v>264</v>
      </c>
      <c s="34" t="s">
        <v>3264</v>
      </c>
      <c s="35" t="s">
        <v>5</v>
      </c>
      <c s="6" t="s">
        <v>3265</v>
      </c>
      <c s="36" t="s">
        <v>113</v>
      </c>
      <c s="37">
        <v>18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102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38.25">
      <c r="A250" s="35" t="s">
        <v>58</v>
      </c>
      <c r="E250" s="40" t="s">
        <v>3266</v>
      </c>
    </row>
    <row r="251" spans="1:5" ht="76.5">
      <c r="A251" t="s">
        <v>60</v>
      </c>
      <c r="E251" s="39" t="s">
        <v>3267</v>
      </c>
    </row>
    <row r="252" spans="1:16" ht="25.5">
      <c r="A252" t="s">
        <v>49</v>
      </c>
      <c s="34" t="s">
        <v>267</v>
      </c>
      <c s="34" t="s">
        <v>3268</v>
      </c>
      <c s="35" t="s">
        <v>5</v>
      </c>
      <c s="6" t="s">
        <v>3269</v>
      </c>
      <c s="36" t="s">
        <v>3270</v>
      </c>
      <c s="37">
        <v>7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102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25.5">
      <c r="A254" s="35" t="s">
        <v>58</v>
      </c>
      <c r="E254" s="40" t="s">
        <v>3271</v>
      </c>
    </row>
    <row r="255" spans="1:5" ht="89.25">
      <c r="A255" t="s">
        <v>60</v>
      </c>
      <c r="E255" s="39" t="s">
        <v>3272</v>
      </c>
    </row>
    <row r="256" spans="1:16" ht="25.5">
      <c r="A256" t="s">
        <v>49</v>
      </c>
      <c s="34" t="s">
        <v>270</v>
      </c>
      <c s="34" t="s">
        <v>3273</v>
      </c>
      <c s="35" t="s">
        <v>5</v>
      </c>
      <c s="6" t="s">
        <v>3274</v>
      </c>
      <c s="36" t="s">
        <v>106</v>
      </c>
      <c s="37">
        <v>141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102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63.75">
      <c r="A258" s="35" t="s">
        <v>58</v>
      </c>
      <c r="E258" s="40" t="s">
        <v>3275</v>
      </c>
    </row>
    <row r="259" spans="1:5" ht="306">
      <c r="A259" t="s">
        <v>60</v>
      </c>
      <c r="E259" s="39" t="s">
        <v>3276</v>
      </c>
    </row>
    <row r="260" spans="1:16" ht="38.25">
      <c r="A260" t="s">
        <v>49</v>
      </c>
      <c s="34" t="s">
        <v>273</v>
      </c>
      <c s="34" t="s">
        <v>3277</v>
      </c>
      <c s="35" t="s">
        <v>5</v>
      </c>
      <c s="6" t="s">
        <v>3278</v>
      </c>
      <c s="36" t="s">
        <v>106</v>
      </c>
      <c s="37">
        <v>80.4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653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51">
      <c r="A262" s="35" t="s">
        <v>58</v>
      </c>
      <c r="E262" s="40" t="s">
        <v>3279</v>
      </c>
    </row>
    <row r="263" spans="1:5" ht="204">
      <c r="A263" t="s">
        <v>60</v>
      </c>
      <c r="E263" s="39" t="s">
        <v>3280</v>
      </c>
    </row>
    <row r="264" spans="1:16" ht="25.5">
      <c r="A264" t="s">
        <v>49</v>
      </c>
      <c s="34" t="s">
        <v>276</v>
      </c>
      <c s="34" t="s">
        <v>3281</v>
      </c>
      <c s="35" t="s">
        <v>5</v>
      </c>
      <c s="6" t="s">
        <v>3282</v>
      </c>
      <c s="36" t="s">
        <v>106</v>
      </c>
      <c s="37">
        <v>200.4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653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51">
      <c r="A266" s="35" t="s">
        <v>58</v>
      </c>
      <c r="E266" s="40" t="s">
        <v>3283</v>
      </c>
    </row>
    <row r="267" spans="1:5" ht="204">
      <c r="A267" t="s">
        <v>60</v>
      </c>
      <c r="E267" s="39" t="s">
        <v>3280</v>
      </c>
    </row>
    <row r="268" spans="1:16" ht="25.5">
      <c r="A268" t="s">
        <v>49</v>
      </c>
      <c s="34" t="s">
        <v>279</v>
      </c>
      <c s="34" t="s">
        <v>3284</v>
      </c>
      <c s="35" t="s">
        <v>5</v>
      </c>
      <c s="6" t="s">
        <v>3285</v>
      </c>
      <c s="36" t="s">
        <v>106</v>
      </c>
      <c s="37">
        <v>187.2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102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63.75">
      <c r="A270" s="35" t="s">
        <v>58</v>
      </c>
      <c r="E270" s="40" t="s">
        <v>3286</v>
      </c>
    </row>
    <row r="271" spans="1:5" ht="306">
      <c r="A271" t="s">
        <v>60</v>
      </c>
      <c r="E271" s="39" t="s">
        <v>3287</v>
      </c>
    </row>
    <row r="272" spans="1:16" ht="38.25">
      <c r="A272" t="s">
        <v>49</v>
      </c>
      <c s="34" t="s">
        <v>282</v>
      </c>
      <c s="34" t="s">
        <v>3288</v>
      </c>
      <c s="35" t="s">
        <v>5</v>
      </c>
      <c s="6" t="s">
        <v>3289</v>
      </c>
      <c s="36" t="s">
        <v>106</v>
      </c>
      <c s="37">
        <v>90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653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63.75">
      <c r="A274" s="35" t="s">
        <v>58</v>
      </c>
      <c r="E274" s="40" t="s">
        <v>3290</v>
      </c>
    </row>
    <row r="275" spans="1:5" ht="204">
      <c r="A275" t="s">
        <v>60</v>
      </c>
      <c r="E275" s="39" t="s">
        <v>3291</v>
      </c>
    </row>
    <row r="276" spans="1:16" ht="25.5">
      <c r="A276" t="s">
        <v>49</v>
      </c>
      <c s="34" t="s">
        <v>285</v>
      </c>
      <c s="34" t="s">
        <v>3292</v>
      </c>
      <c s="35" t="s">
        <v>5</v>
      </c>
      <c s="6" t="s">
        <v>3293</v>
      </c>
      <c s="36" t="s">
        <v>106</v>
      </c>
      <c s="37">
        <v>194.4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653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63.75">
      <c r="A278" s="35" t="s">
        <v>58</v>
      </c>
      <c r="E278" s="40" t="s">
        <v>3294</v>
      </c>
    </row>
    <row r="279" spans="1:5" ht="204">
      <c r="A279" t="s">
        <v>60</v>
      </c>
      <c r="E279" s="39" t="s">
        <v>3291</v>
      </c>
    </row>
    <row r="280" spans="1:16" ht="12.75">
      <c r="A280" t="s">
        <v>49</v>
      </c>
      <c s="34" t="s">
        <v>288</v>
      </c>
      <c s="34" t="s">
        <v>3295</v>
      </c>
      <c s="35" t="s">
        <v>5</v>
      </c>
      <c s="6" t="s">
        <v>3296</v>
      </c>
      <c s="36" t="s">
        <v>960</v>
      </c>
      <c s="37">
        <v>4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653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38.25">
      <c r="A282" s="35" t="s">
        <v>58</v>
      </c>
      <c r="E282" s="40" t="s">
        <v>3297</v>
      </c>
    </row>
    <row r="283" spans="1:5" ht="38.25">
      <c r="A283" t="s">
        <v>60</v>
      </c>
      <c r="E283" s="39" t="s">
        <v>3298</v>
      </c>
    </row>
    <row r="284" spans="1:16" ht="12.75">
      <c r="A284" t="s">
        <v>49</v>
      </c>
      <c s="34" t="s">
        <v>292</v>
      </c>
      <c s="34" t="s">
        <v>3299</v>
      </c>
      <c s="35" t="s">
        <v>5</v>
      </c>
      <c s="6" t="s">
        <v>3300</v>
      </c>
      <c s="36" t="s">
        <v>106</v>
      </c>
      <c s="37">
        <v>2100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102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38.25">
      <c r="A286" s="35" t="s">
        <v>58</v>
      </c>
      <c r="E286" s="40" t="s">
        <v>3301</v>
      </c>
    </row>
    <row r="287" spans="1:5" ht="191.25">
      <c r="A287" t="s">
        <v>60</v>
      </c>
      <c r="E287" s="39" t="s">
        <v>3302</v>
      </c>
    </row>
    <row r="288" spans="1:16" ht="25.5">
      <c r="A288" t="s">
        <v>49</v>
      </c>
      <c s="34" t="s">
        <v>299</v>
      </c>
      <c s="34" t="s">
        <v>3303</v>
      </c>
      <c s="35" t="s">
        <v>5</v>
      </c>
      <c s="6" t="s">
        <v>3304</v>
      </c>
      <c s="36" t="s">
        <v>113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25.5">
      <c r="A290" s="35" t="s">
        <v>58</v>
      </c>
      <c r="E290" s="40" t="s">
        <v>3305</v>
      </c>
    </row>
    <row r="291" spans="1:5" ht="38.25">
      <c r="A291" t="s">
        <v>60</v>
      </c>
      <c r="E291" s="39" t="s">
        <v>3258</v>
      </c>
    </row>
    <row r="292" spans="1:13" ht="12.75">
      <c r="A292" t="s">
        <v>46</v>
      </c>
      <c r="C292" s="31" t="s">
        <v>89</v>
      </c>
      <c r="E292" s="33" t="s">
        <v>3306</v>
      </c>
      <c r="J292" s="32">
        <f>0</f>
      </c>
      <c s="32">
        <f>0</f>
      </c>
      <c s="32">
        <f>0+L293+L297+L301+L305+L309+L313+L317+L321+L325+L329+L333+L337</f>
      </c>
      <c s="32">
        <f>0+M293+M297+M301+M305+M309+M313+M317+M321+M325+M329+M333+M337</f>
      </c>
    </row>
    <row r="293" spans="1:16" ht="25.5">
      <c r="A293" t="s">
        <v>49</v>
      </c>
      <c s="34" t="s">
        <v>200</v>
      </c>
      <c s="34" t="s">
        <v>3307</v>
      </c>
      <c s="35" t="s">
        <v>5</v>
      </c>
      <c s="6" t="s">
        <v>3308</v>
      </c>
      <c s="36" t="s">
        <v>106</v>
      </c>
      <c s="37">
        <v>8223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38.25">
      <c r="A294" s="35" t="s">
        <v>56</v>
      </c>
      <c r="E294" s="39" t="s">
        <v>3309</v>
      </c>
    </row>
    <row r="295" spans="1:5" ht="12.75">
      <c r="A295" s="35" t="s">
        <v>58</v>
      </c>
      <c r="E295" s="40" t="s">
        <v>3310</v>
      </c>
    </row>
    <row r="296" spans="1:5" ht="12.75">
      <c r="A296" t="s">
        <v>60</v>
      </c>
      <c r="E296" s="39" t="s">
        <v>61</v>
      </c>
    </row>
    <row r="297" spans="1:16" ht="25.5">
      <c r="A297" t="s">
        <v>49</v>
      </c>
      <c s="34" t="s">
        <v>203</v>
      </c>
      <c s="34" t="s">
        <v>3311</v>
      </c>
      <c s="35" t="s">
        <v>5</v>
      </c>
      <c s="6" t="s">
        <v>3312</v>
      </c>
      <c s="36" t="s">
        <v>106</v>
      </c>
      <c s="37">
        <v>444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1521</v>
      </c>
      <c>
        <f>(M297*21)/100</f>
      </c>
      <c t="s">
        <v>27</v>
      </c>
    </row>
    <row r="298" spans="1:5" ht="12.75">
      <c r="A298" s="35" t="s">
        <v>56</v>
      </c>
      <c r="E298" s="39" t="s">
        <v>3313</v>
      </c>
    </row>
    <row r="299" spans="1:5" ht="25.5">
      <c r="A299" s="35" t="s">
        <v>58</v>
      </c>
      <c r="E299" s="40" t="s">
        <v>3314</v>
      </c>
    </row>
    <row r="300" spans="1:5" ht="12.75">
      <c r="A300" t="s">
        <v>60</v>
      </c>
      <c r="E300" s="39" t="s">
        <v>61</v>
      </c>
    </row>
    <row r="301" spans="1:16" ht="38.25">
      <c r="A301" t="s">
        <v>49</v>
      </c>
      <c s="34" t="s">
        <v>206</v>
      </c>
      <c s="34" t="s">
        <v>3315</v>
      </c>
      <c s="35" t="s">
        <v>5</v>
      </c>
      <c s="6" t="s">
        <v>3316</v>
      </c>
      <c s="36" t="s">
        <v>106</v>
      </c>
      <c s="37">
        <v>1514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3317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209</v>
      </c>
      <c s="34" t="s">
        <v>3318</v>
      </c>
      <c s="35" t="s">
        <v>5</v>
      </c>
      <c s="6" t="s">
        <v>3319</v>
      </c>
      <c s="36" t="s">
        <v>101</v>
      </c>
      <c s="37">
        <v>20842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1521</v>
      </c>
      <c>
        <f>(M305*21)/100</f>
      </c>
      <c t="s">
        <v>27</v>
      </c>
    </row>
    <row r="306" spans="1:5" ht="12.75">
      <c r="A306" s="35" t="s">
        <v>56</v>
      </c>
      <c r="E306" s="39" t="s">
        <v>3320</v>
      </c>
    </row>
    <row r="307" spans="1:5" ht="12.75">
      <c r="A307" s="35" t="s">
        <v>58</v>
      </c>
      <c r="E307" s="40" t="s">
        <v>3321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1521</v>
      </c>
      <c>
        <f>(M309*21)/100</f>
      </c>
      <c t="s">
        <v>27</v>
      </c>
    </row>
    <row r="310" spans="1:5" ht="12.75">
      <c r="A310" s="35" t="s">
        <v>56</v>
      </c>
      <c r="E310" s="39" t="s">
        <v>3322</v>
      </c>
    </row>
    <row r="311" spans="1:5" ht="12.75">
      <c r="A311" s="35" t="s">
        <v>58</v>
      </c>
      <c r="E311" s="40" t="s">
        <v>3323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215</v>
      </c>
      <c s="34" t="s">
        <v>3324</v>
      </c>
      <c s="35" t="s">
        <v>5</v>
      </c>
      <c s="6" t="s">
        <v>3325</v>
      </c>
      <c s="36" t="s">
        <v>113</v>
      </c>
      <c s="37">
        <v>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1521</v>
      </c>
      <c>
        <f>(M313*21)/100</f>
      </c>
      <c t="s">
        <v>27</v>
      </c>
    </row>
    <row r="314" spans="1:5" ht="12.75">
      <c r="A314" s="35" t="s">
        <v>56</v>
      </c>
      <c r="E314" s="39" t="s">
        <v>3326</v>
      </c>
    </row>
    <row r="315" spans="1:5" ht="12.75">
      <c r="A315" s="35" t="s">
        <v>58</v>
      </c>
      <c r="E315" s="40" t="s">
        <v>3327</v>
      </c>
    </row>
    <row r="316" spans="1:5" ht="12.75">
      <c r="A316" t="s">
        <v>60</v>
      </c>
      <c r="E316" s="39" t="s">
        <v>61</v>
      </c>
    </row>
    <row r="317" spans="1:16" ht="12.75">
      <c r="A317" t="s">
        <v>49</v>
      </c>
      <c s="34" t="s">
        <v>219</v>
      </c>
      <c s="34" t="s">
        <v>3328</v>
      </c>
      <c s="35" t="s">
        <v>5</v>
      </c>
      <c s="6" t="s">
        <v>3329</v>
      </c>
      <c s="36" t="s">
        <v>113</v>
      </c>
      <c s="37">
        <v>1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1521</v>
      </c>
      <c>
        <f>(M317*21)/100</f>
      </c>
      <c t="s">
        <v>27</v>
      </c>
    </row>
    <row r="318" spans="1:5" ht="12.75">
      <c r="A318" s="35" t="s">
        <v>56</v>
      </c>
      <c r="E318" s="39" t="s">
        <v>3184</v>
      </c>
    </row>
    <row r="319" spans="1:5" ht="12.75">
      <c r="A319" s="35" t="s">
        <v>58</v>
      </c>
      <c r="E319" s="40" t="s">
        <v>3327</v>
      </c>
    </row>
    <row r="320" spans="1:5" ht="12.75">
      <c r="A320" t="s">
        <v>60</v>
      </c>
      <c r="E320" s="39" t="s">
        <v>61</v>
      </c>
    </row>
    <row r="321" spans="1:16" ht="12.75">
      <c r="A321" t="s">
        <v>49</v>
      </c>
      <c s="34" t="s">
        <v>222</v>
      </c>
      <c s="34" t="s">
        <v>3330</v>
      </c>
      <c s="35" t="s">
        <v>5</v>
      </c>
      <c s="6" t="s">
        <v>3331</v>
      </c>
      <c s="36" t="s">
        <v>590</v>
      </c>
      <c s="37">
        <v>12230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1521</v>
      </c>
      <c>
        <f>(M321*21)/100</f>
      </c>
      <c t="s">
        <v>27</v>
      </c>
    </row>
    <row r="322" spans="1:5" ht="12.75">
      <c r="A322" s="35" t="s">
        <v>56</v>
      </c>
      <c r="E322" s="39" t="s">
        <v>3332</v>
      </c>
    </row>
    <row r="323" spans="1:5" ht="12.75">
      <c r="A323" s="35" t="s">
        <v>58</v>
      </c>
      <c r="E323" s="40" t="s">
        <v>3333</v>
      </c>
    </row>
    <row r="324" spans="1:5" ht="12.75">
      <c r="A324" t="s">
        <v>60</v>
      </c>
      <c r="E324" s="39" t="s">
        <v>61</v>
      </c>
    </row>
    <row r="325" spans="1:16" ht="25.5">
      <c r="A325" t="s">
        <v>49</v>
      </c>
      <c s="34" t="s">
        <v>258</v>
      </c>
      <c s="34" t="s">
        <v>3334</v>
      </c>
      <c s="35" t="s">
        <v>5</v>
      </c>
      <c s="6" t="s">
        <v>3335</v>
      </c>
      <c s="36" t="s">
        <v>3336</v>
      </c>
      <c s="37">
        <v>13228.8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102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63.75">
      <c r="A327" s="35" t="s">
        <v>58</v>
      </c>
      <c r="E327" s="40" t="s">
        <v>3337</v>
      </c>
    </row>
    <row r="328" spans="1:5" ht="127.5">
      <c r="A328" t="s">
        <v>60</v>
      </c>
      <c r="E328" s="39" t="s">
        <v>3338</v>
      </c>
    </row>
    <row r="329" spans="1:16" ht="25.5">
      <c r="A329" t="s">
        <v>49</v>
      </c>
      <c s="34" t="s">
        <v>261</v>
      </c>
      <c s="34" t="s">
        <v>3339</v>
      </c>
      <c s="35" t="s">
        <v>5</v>
      </c>
      <c s="6" t="s">
        <v>3340</v>
      </c>
      <c s="36" t="s">
        <v>3336</v>
      </c>
      <c s="37">
        <v>124519.86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102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38.25">
      <c r="A331" s="35" t="s">
        <v>58</v>
      </c>
      <c r="E331" s="40" t="s">
        <v>3341</v>
      </c>
    </row>
    <row r="332" spans="1:5" ht="127.5">
      <c r="A332" t="s">
        <v>60</v>
      </c>
      <c r="E332" s="39" t="s">
        <v>3338</v>
      </c>
    </row>
    <row r="333" spans="1:16" ht="38.25">
      <c r="A333" t="s">
        <v>49</v>
      </c>
      <c s="34" t="s">
        <v>296</v>
      </c>
      <c s="34" t="s">
        <v>3342</v>
      </c>
      <c s="35" t="s">
        <v>5</v>
      </c>
      <c s="6" t="s">
        <v>3343</v>
      </c>
      <c s="36" t="s">
        <v>106</v>
      </c>
      <c s="37">
        <v>240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102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38.25">
      <c r="A335" s="35" t="s">
        <v>58</v>
      </c>
      <c r="E335" s="40" t="s">
        <v>3344</v>
      </c>
    </row>
    <row r="336" spans="1:5" ht="216.75">
      <c r="A336" t="s">
        <v>60</v>
      </c>
      <c r="E336" s="39" t="s">
        <v>3345</v>
      </c>
    </row>
    <row r="337" spans="1:16" ht="25.5">
      <c r="A337" t="s">
        <v>49</v>
      </c>
      <c s="34" t="s">
        <v>302</v>
      </c>
      <c s="34" t="s">
        <v>3346</v>
      </c>
      <c s="35" t="s">
        <v>5</v>
      </c>
      <c s="6" t="s">
        <v>3347</v>
      </c>
      <c s="36" t="s">
        <v>106</v>
      </c>
      <c s="37">
        <v>1400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653</v>
      </c>
      <c>
        <f>(M337*21)/100</f>
      </c>
      <c t="s">
        <v>27</v>
      </c>
    </row>
    <row r="338" spans="1:5" ht="76.5">
      <c r="A338" s="35" t="s">
        <v>56</v>
      </c>
      <c r="E338" s="39" t="s">
        <v>3348</v>
      </c>
    </row>
    <row r="339" spans="1:5" ht="51">
      <c r="A339" s="35" t="s">
        <v>58</v>
      </c>
      <c r="E339" s="40" t="s">
        <v>3349</v>
      </c>
    </row>
    <row r="340" spans="1:5" ht="12.75">
      <c r="A340" t="s">
        <v>60</v>
      </c>
      <c r="E34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3352</v>
      </c>
      <c r="E8" s="30" t="s">
        <v>3351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3353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3354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3358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3359</v>
      </c>
      <c s="35" t="s">
        <v>3360</v>
      </c>
      <c s="6" t="s">
        <v>3361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3362</v>
      </c>
    </row>
    <row r="21" spans="1:5" ht="165.75">
      <c r="A21" t="s">
        <v>60</v>
      </c>
      <c r="E21" s="39" t="s">
        <v>3363</v>
      </c>
    </row>
    <row r="22" spans="1:13" ht="12.75">
      <c r="A22" t="s">
        <v>46</v>
      </c>
      <c r="C22" s="31" t="s">
        <v>3364</v>
      </c>
      <c r="E22" s="33" t="s">
        <v>2945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3365</v>
      </c>
      <c s="35" t="s">
        <v>5</v>
      </c>
      <c s="6" t="s">
        <v>3366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3367</v>
      </c>
    </row>
    <row r="25" spans="1:5" ht="25.5">
      <c r="A25" s="35" t="s">
        <v>58</v>
      </c>
      <c r="E25" s="40" t="s">
        <v>3368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3369</v>
      </c>
      <c s="35" t="s">
        <v>5</v>
      </c>
      <c s="6" t="s">
        <v>3370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3367</v>
      </c>
    </row>
    <row r="29" spans="1:5" ht="25.5">
      <c r="A29" s="35" t="s">
        <v>58</v>
      </c>
      <c r="E29" s="40" t="s">
        <v>3371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3367</v>
      </c>
    </row>
    <row r="33" spans="1:5" ht="63.75">
      <c r="A33" s="35" t="s">
        <v>58</v>
      </c>
      <c r="E33" s="40" t="s">
        <v>3372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3373</v>
      </c>
      <c s="35" t="s">
        <v>5</v>
      </c>
      <c s="6" t="s">
        <v>3374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3367</v>
      </c>
    </row>
    <row r="37" spans="1:5" ht="25.5">
      <c r="A37" s="35" t="s">
        <v>58</v>
      </c>
      <c r="E37" s="40" t="s">
        <v>3375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3376</v>
      </c>
      <c s="35" t="s">
        <v>5</v>
      </c>
      <c s="6" t="s">
        <v>3377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3367</v>
      </c>
    </row>
    <row r="41" spans="1:5" ht="102">
      <c r="A41" s="35" t="s">
        <v>58</v>
      </c>
      <c r="E41" s="40" t="s">
        <v>3378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3379</v>
      </c>
      <c s="35" t="s">
        <v>5</v>
      </c>
      <c s="6" t="s">
        <v>3380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3367</v>
      </c>
    </row>
    <row r="45" spans="1:5" ht="114.75">
      <c r="A45" s="35" t="s">
        <v>58</v>
      </c>
      <c r="E45" s="40" t="s">
        <v>3381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3382</v>
      </c>
      <c s="35" t="s">
        <v>5</v>
      </c>
      <c s="6" t="s">
        <v>3383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3367</v>
      </c>
    </row>
    <row r="49" spans="1:5" ht="25.5">
      <c r="A49" s="35" t="s">
        <v>58</v>
      </c>
      <c r="E49" s="40" t="s">
        <v>3384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3385</v>
      </c>
      <c s="35" t="s">
        <v>5</v>
      </c>
      <c s="6" t="s">
        <v>3386</v>
      </c>
      <c s="36" t="s">
        <v>3336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3387</v>
      </c>
    </row>
    <row r="54" spans="1:5" ht="25.5">
      <c r="A54" t="s">
        <v>60</v>
      </c>
      <c r="E54" s="39" t="s">
        <v>3388</v>
      </c>
    </row>
    <row r="55" spans="1:16" ht="12.75">
      <c r="A55" t="s">
        <v>49</v>
      </c>
      <c s="34" t="s">
        <v>660</v>
      </c>
      <c s="34" t="s">
        <v>3389</v>
      </c>
      <c s="35" t="s">
        <v>5</v>
      </c>
      <c s="6" t="s">
        <v>3390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3391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3392</v>
      </c>
      <c r="E59" s="33" t="s">
        <v>3393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3394</v>
      </c>
      <c s="35" t="s">
        <v>5</v>
      </c>
      <c s="6" t="s">
        <v>3395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3396</v>
      </c>
    </row>
    <row r="63" spans="1:5" ht="165.75">
      <c r="A63" t="s">
        <v>60</v>
      </c>
      <c r="E63" s="39" t="s">
        <v>3397</v>
      </c>
    </row>
    <row r="64" spans="1:16" ht="12.75">
      <c r="A64" t="s">
        <v>49</v>
      </c>
      <c s="34" t="s">
        <v>668</v>
      </c>
      <c s="34" t="s">
        <v>3398</v>
      </c>
      <c s="35" t="s">
        <v>5</v>
      </c>
      <c s="6" t="s">
        <v>3399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3400</v>
      </c>
    </row>
    <row r="67" spans="1:5" ht="165.75">
      <c r="A67" t="s">
        <v>60</v>
      </c>
      <c r="E67" s="39" t="s">
        <v>3397</v>
      </c>
    </row>
    <row r="68" spans="1:16" ht="12.75">
      <c r="A68" t="s">
        <v>49</v>
      </c>
      <c s="34" t="s">
        <v>638</v>
      </c>
      <c s="34" t="s">
        <v>3401</v>
      </c>
      <c s="35" t="s">
        <v>5</v>
      </c>
      <c s="6" t="s">
        <v>3402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3403</v>
      </c>
    </row>
    <row r="71" spans="1:5" ht="165.75">
      <c r="A71" t="s">
        <v>60</v>
      </c>
      <c r="E71" s="39" t="s">
        <v>3397</v>
      </c>
    </row>
    <row r="72" spans="1:16" ht="12.75">
      <c r="A72" t="s">
        <v>49</v>
      </c>
      <c s="34" t="s">
        <v>674</v>
      </c>
      <c s="34" t="s">
        <v>3404</v>
      </c>
      <c s="35" t="s">
        <v>5</v>
      </c>
      <c s="6" t="s">
        <v>3405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3406</v>
      </c>
    </row>
    <row r="75" spans="1:5" ht="102">
      <c r="A75" t="s">
        <v>60</v>
      </c>
      <c r="E75" s="39" t="s">
        <v>3407</v>
      </c>
    </row>
    <row r="76" spans="1:13" ht="12.75">
      <c r="A76" t="s">
        <v>46</v>
      </c>
      <c r="C76" s="31" t="s">
        <v>3408</v>
      </c>
      <c r="E76" s="33" t="s">
        <v>3409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3410</v>
      </c>
      <c s="35" t="s">
        <v>5</v>
      </c>
      <c s="6" t="s">
        <v>3411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3367</v>
      </c>
    </row>
    <row r="79" spans="1:5" ht="25.5">
      <c r="A79" s="35" t="s">
        <v>58</v>
      </c>
      <c r="E79" s="40" t="s">
        <v>3412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3413</v>
      </c>
      <c r="E81" s="33" t="s">
        <v>3414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3415</v>
      </c>
      <c s="35" t="s">
        <v>5</v>
      </c>
      <c s="6" t="s">
        <v>3416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3417</v>
      </c>
    </row>
    <row r="84" spans="1:5" ht="12.75">
      <c r="A84" s="35" t="s">
        <v>58</v>
      </c>
      <c r="E84" s="40" t="s">
        <v>3418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3419</v>
      </c>
      <c s="35" t="s">
        <v>5</v>
      </c>
      <c s="6" t="s">
        <v>3420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3421</v>
      </c>
    </row>
    <row r="88" spans="1:5" ht="12.75">
      <c r="A88" s="35" t="s">
        <v>58</v>
      </c>
      <c r="E88" s="40" t="s">
        <v>3422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3419</v>
      </c>
      <c s="35" t="s">
        <v>50</v>
      </c>
      <c s="6" t="s">
        <v>3423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3424</v>
      </c>
    </row>
    <row r="92" spans="1:5" ht="12.75">
      <c r="A92" s="35" t="s">
        <v>58</v>
      </c>
      <c r="E92" s="40" t="s">
        <v>3422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3419</v>
      </c>
      <c s="35" t="s">
        <v>27</v>
      </c>
      <c s="6" t="s">
        <v>3425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3426</v>
      </c>
    </row>
    <row r="96" spans="1:5" ht="12.75">
      <c r="A96" s="35" t="s">
        <v>58</v>
      </c>
      <c r="E96" s="40" t="s">
        <v>3422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3419</v>
      </c>
      <c s="35" t="s">
        <v>26</v>
      </c>
      <c s="6" t="s">
        <v>3427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3428</v>
      </c>
    </row>
    <row r="100" spans="1:5" ht="12.75">
      <c r="A100" s="35" t="s">
        <v>58</v>
      </c>
      <c r="E100" s="40" t="s">
        <v>3422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3419</v>
      </c>
      <c s="35" t="s">
        <v>69</v>
      </c>
      <c s="6" t="s">
        <v>3429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3430</v>
      </c>
    </row>
    <row r="104" spans="1:5" ht="12.75">
      <c r="A104" s="35" t="s">
        <v>58</v>
      </c>
      <c r="E104" s="40" t="s">
        <v>3422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3431</v>
      </c>
      <c s="35" t="s">
        <v>5</v>
      </c>
      <c s="6" t="s">
        <v>3432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3433</v>
      </c>
    </row>
    <row r="108" spans="1:5" ht="12.75">
      <c r="A108" s="35" t="s">
        <v>58</v>
      </c>
      <c r="E108" s="40" t="s">
        <v>3422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3434</v>
      </c>
      <c s="35" t="s">
        <v>5</v>
      </c>
      <c s="6" t="s">
        <v>3435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3436</v>
      </c>
    </row>
    <row r="112" spans="1:5" ht="12.75">
      <c r="A112" s="35" t="s">
        <v>58</v>
      </c>
      <c r="E112" s="40" t="s">
        <v>3422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3437</v>
      </c>
      <c s="35" t="s">
        <v>5</v>
      </c>
      <c s="6" t="s">
        <v>3438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3439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3419</v>
      </c>
      <c s="35" t="s">
        <v>73</v>
      </c>
      <c s="6" t="s">
        <v>3420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3440</v>
      </c>
    </row>
    <row r="120" spans="1:5" ht="12.75">
      <c r="A120" s="35" t="s">
        <v>58</v>
      </c>
      <c r="E120" s="40" t="s">
        <v>3422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3441</v>
      </c>
      <c s="35" t="s">
        <v>5</v>
      </c>
      <c s="6" t="s">
        <v>3442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3440</v>
      </c>
    </row>
    <row r="124" spans="1:5" ht="12.75">
      <c r="A124" s="35" t="s">
        <v>58</v>
      </c>
      <c r="E124" s="40" t="s">
        <v>3422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3443</v>
      </c>
      <c r="E126" s="33" t="s">
        <v>3306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3444</v>
      </c>
      <c s="35" t="s">
        <v>5</v>
      </c>
      <c s="6" t="s">
        <v>3445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3446</v>
      </c>
    </row>
    <row r="129" spans="1:5" ht="12.75">
      <c r="A129" s="35" t="s">
        <v>58</v>
      </c>
      <c r="E129" s="40" t="s">
        <v>3447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3448</v>
      </c>
      <c s="35" t="s">
        <v>5</v>
      </c>
      <c s="6" t="s">
        <v>3449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3450</v>
      </c>
    </row>
    <row r="133" spans="1:5" ht="12.75">
      <c r="A133" s="35" t="s">
        <v>58</v>
      </c>
      <c r="E133" s="40" t="s">
        <v>3451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3452</v>
      </c>
      <c s="35" t="s">
        <v>5</v>
      </c>
      <c s="6" t="s">
        <v>3453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3454</v>
      </c>
    </row>
    <row r="137" spans="1:5" ht="12.75">
      <c r="A137" s="35" t="s">
        <v>58</v>
      </c>
      <c r="E137" s="40" t="s">
        <v>3451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3455</v>
      </c>
      <c s="35" t="s">
        <v>5</v>
      </c>
      <c s="6" t="s">
        <v>3456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3457</v>
      </c>
    </row>
    <row r="141" spans="1:5" ht="12.75">
      <c r="A141" s="35" t="s">
        <v>58</v>
      </c>
      <c r="E141" s="40" t="s">
        <v>3458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3459</v>
      </c>
      <c s="35" t="s">
        <v>5</v>
      </c>
      <c s="6" t="s">
        <v>3460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3461</v>
      </c>
    </row>
    <row r="147" spans="1:5" ht="76.5">
      <c r="A147" t="s">
        <v>60</v>
      </c>
      <c r="E147" s="39" t="s">
        <v>3462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3465</v>
      </c>
      <c r="E8" s="30" t="s">
        <v>3464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3466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3467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3106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3306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3468</v>
      </c>
      <c s="35" t="s">
        <v>5</v>
      </c>
      <c s="6" t="s">
        <v>3469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3470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3471</v>
      </c>
      <c s="35" t="s">
        <v>5</v>
      </c>
      <c s="6" t="s">
        <v>3472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3470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3473</v>
      </c>
      <c s="35" t="s">
        <v>5</v>
      </c>
      <c s="6" t="s">
        <v>3474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3470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3475</v>
      </c>
      <c s="35" t="s">
        <v>5</v>
      </c>
      <c s="6" t="s">
        <v>3476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3470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3477</v>
      </c>
      <c s="35" t="s">
        <v>5</v>
      </c>
      <c s="6" t="s">
        <v>3478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3470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3479</v>
      </c>
      <c s="35" t="s">
        <v>5</v>
      </c>
      <c s="6" t="s">
        <v>3480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3470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3481</v>
      </c>
      <c s="35" t="s">
        <v>5</v>
      </c>
      <c s="6" t="s">
        <v>3482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3470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3483</v>
      </c>
      <c s="35" t="s">
        <v>5</v>
      </c>
      <c s="6" t="s">
        <v>3484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3470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3485</v>
      </c>
      <c s="35" t="s">
        <v>5</v>
      </c>
      <c s="6" t="s">
        <v>3486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3470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3487</v>
      </c>
      <c s="35" t="s">
        <v>5</v>
      </c>
      <c s="6" t="s">
        <v>3488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3489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3490</v>
      </c>
      <c s="35" t="s">
        <v>5</v>
      </c>
      <c s="6" t="s">
        <v>3491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3489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3492</v>
      </c>
      <c s="35" t="s">
        <v>5</v>
      </c>
      <c s="6" t="s">
        <v>3493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3489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3494</v>
      </c>
      <c s="35" t="s">
        <v>5</v>
      </c>
      <c s="6" t="s">
        <v>3495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3489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3496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3497</v>
      </c>
      <c s="35" t="s">
        <v>5</v>
      </c>
      <c s="6" t="s">
        <v>3498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3470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3499</v>
      </c>
      <c s="35" t="s">
        <v>5</v>
      </c>
      <c s="6" t="s">
        <v>3500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3470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3505</v>
      </c>
      <c r="E8" s="30" t="s">
        <v>3504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3506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3507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3511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3512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3513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2945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3514</v>
      </c>
    </row>
    <row r="33" spans="1:5" ht="12.75">
      <c r="A33" s="35" t="s">
        <v>58</v>
      </c>
      <c r="E33" s="40" t="s">
        <v>3515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3516</v>
      </c>
      <c s="35" t="s">
        <v>5</v>
      </c>
      <c s="6" t="s">
        <v>3517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3518</v>
      </c>
    </row>
    <row r="37" spans="1:5" ht="12.75">
      <c r="A37" s="35" t="s">
        <v>58</v>
      </c>
      <c r="E37" s="40" t="s">
        <v>3519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3520</v>
      </c>
      <c s="35" t="s">
        <v>5</v>
      </c>
      <c s="6" t="s">
        <v>3521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3522</v>
      </c>
    </row>
    <row r="41" spans="1:5" ht="12.75">
      <c r="A41" s="35" t="s">
        <v>58</v>
      </c>
      <c r="E41" s="40" t="s">
        <v>3523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3524</v>
      </c>
      <c s="35" t="s">
        <v>5</v>
      </c>
      <c s="6" t="s">
        <v>3525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3526</v>
      </c>
    </row>
    <row r="45" spans="1:5" ht="12.75">
      <c r="A45" s="35" t="s">
        <v>58</v>
      </c>
      <c r="E45" s="40" t="s">
        <v>3527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3528</v>
      </c>
    </row>
    <row r="49" spans="1:5" ht="12.75">
      <c r="A49" s="35" t="s">
        <v>58</v>
      </c>
      <c r="E49" s="40" t="s">
        <v>3529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3530</v>
      </c>
      <c s="35" t="s">
        <v>5</v>
      </c>
      <c s="6" t="s">
        <v>3531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3532</v>
      </c>
    </row>
    <row r="53" spans="1:5" ht="12.75">
      <c r="A53" s="35" t="s">
        <v>58</v>
      </c>
      <c r="E53" s="40" t="s">
        <v>3533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3393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3534</v>
      </c>
      <c s="35" t="s">
        <v>5</v>
      </c>
      <c s="6" t="s">
        <v>3535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3536</v>
      </c>
    </row>
    <row r="58" spans="1:5" ht="12.75">
      <c r="A58" s="35" t="s">
        <v>58</v>
      </c>
      <c r="E58" s="40" t="s">
        <v>3537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3538</v>
      </c>
      <c s="35" t="s">
        <v>5</v>
      </c>
      <c s="6" t="s">
        <v>3539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3540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3541</v>
      </c>
      <c s="35" t="s">
        <v>5</v>
      </c>
      <c s="6" t="s">
        <v>3542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3543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3544</v>
      </c>
      <c s="35" t="s">
        <v>5</v>
      </c>
      <c s="6" t="s">
        <v>3545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3546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3547</v>
      </c>
      <c s="35" t="s">
        <v>5</v>
      </c>
      <c s="6" t="s">
        <v>3548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3549</v>
      </c>
    </row>
    <row r="75" spans="1:5" ht="267.75">
      <c r="A75" t="s">
        <v>60</v>
      </c>
      <c r="E75" s="39" t="s">
        <v>3550</v>
      </c>
    </row>
    <row r="76" spans="1:13" ht="12.75">
      <c r="A76" t="s">
        <v>46</v>
      </c>
      <c r="C76" s="31" t="s">
        <v>26</v>
      </c>
      <c r="E76" s="33" t="s">
        <v>3551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3552</v>
      </c>
      <c s="35" t="s">
        <v>5</v>
      </c>
      <c s="6" t="s">
        <v>3553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3554</v>
      </c>
    </row>
    <row r="79" spans="1:5" ht="12.75">
      <c r="A79" s="35" t="s">
        <v>58</v>
      </c>
      <c r="E79" s="40" t="s">
        <v>3555</v>
      </c>
    </row>
    <row r="80" spans="1:5" ht="267.75">
      <c r="A80" t="s">
        <v>60</v>
      </c>
      <c r="E80" s="39" t="s">
        <v>3556</v>
      </c>
    </row>
    <row r="81" spans="1:16" ht="12.75">
      <c r="A81" t="s">
        <v>49</v>
      </c>
      <c s="34" t="s">
        <v>126</v>
      </c>
      <c s="34" t="s">
        <v>3557</v>
      </c>
      <c s="35" t="s">
        <v>5</v>
      </c>
      <c s="6" t="s">
        <v>3558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3559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3560</v>
      </c>
      <c s="35" t="s">
        <v>5</v>
      </c>
      <c s="6" t="s">
        <v>3561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3562</v>
      </c>
    </row>
    <row r="87" spans="1:5" ht="12.75">
      <c r="A87" s="35" t="s">
        <v>58</v>
      </c>
      <c r="E87" s="40" t="s">
        <v>3563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3564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3565</v>
      </c>
      <c s="35" t="s">
        <v>5</v>
      </c>
      <c s="6" t="s">
        <v>3566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3567</v>
      </c>
    </row>
    <row r="92" spans="1:5" ht="12.75">
      <c r="A92" s="35" t="s">
        <v>58</v>
      </c>
      <c r="E92" s="40" t="s">
        <v>3568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3111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3569</v>
      </c>
      <c s="35" t="s">
        <v>5</v>
      </c>
      <c s="6" t="s">
        <v>3570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3571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3572</v>
      </c>
      <c s="35" t="s">
        <v>5</v>
      </c>
      <c s="6" t="s">
        <v>3573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3574</v>
      </c>
    </row>
    <row r="101" spans="1:5" ht="12.75">
      <c r="A101" s="35" t="s">
        <v>58</v>
      </c>
      <c r="E101" s="40" t="s">
        <v>3575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3576</v>
      </c>
      <c s="35" t="s">
        <v>5</v>
      </c>
      <c s="6" t="s">
        <v>3577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3578</v>
      </c>
    </row>
    <row r="105" spans="1:5" ht="12.75">
      <c r="A105" s="35" t="s">
        <v>58</v>
      </c>
      <c r="E105" s="40" t="s">
        <v>3579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3580</v>
      </c>
      <c s="35" t="s">
        <v>5</v>
      </c>
      <c s="6" t="s">
        <v>3581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3582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3583</v>
      </c>
      <c s="35" t="s">
        <v>5</v>
      </c>
      <c s="6" t="s">
        <v>3584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3585</v>
      </c>
    </row>
    <row r="114" spans="1:5" ht="51">
      <c r="A114" t="s">
        <v>60</v>
      </c>
      <c r="E114" s="39" t="s">
        <v>3586</v>
      </c>
    </row>
    <row r="115" spans="1:16" ht="12.75">
      <c r="A115" t="s">
        <v>49</v>
      </c>
      <c s="34" t="s">
        <v>167</v>
      </c>
      <c s="34" t="s">
        <v>3587</v>
      </c>
      <c s="35" t="s">
        <v>5</v>
      </c>
      <c s="6" t="s">
        <v>3588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3585</v>
      </c>
    </row>
    <row r="118" spans="1:5" ht="102">
      <c r="A118" t="s">
        <v>60</v>
      </c>
      <c r="E118" s="39" t="s">
        <v>3589</v>
      </c>
    </row>
    <row r="119" spans="1:16" ht="12.75">
      <c r="A119" t="s">
        <v>49</v>
      </c>
      <c s="34" t="s">
        <v>170</v>
      </c>
      <c s="34" t="s">
        <v>3590</v>
      </c>
      <c s="35" t="s">
        <v>5</v>
      </c>
      <c s="6" t="s">
        <v>3591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3585</v>
      </c>
    </row>
    <row r="122" spans="1:5" ht="102">
      <c r="A122" t="s">
        <v>60</v>
      </c>
      <c r="E122" s="39" t="s">
        <v>3592</v>
      </c>
    </row>
    <row r="123" spans="1:16" ht="12.75">
      <c r="A123" t="s">
        <v>49</v>
      </c>
      <c s="34" t="s">
        <v>173</v>
      </c>
      <c s="34" t="s">
        <v>3593</v>
      </c>
      <c s="35" t="s">
        <v>5</v>
      </c>
      <c s="6" t="s">
        <v>3594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3585</v>
      </c>
    </row>
    <row r="126" spans="1:5" ht="140.25">
      <c r="A126" t="s">
        <v>60</v>
      </c>
      <c r="E126" s="39" t="s">
        <v>3595</v>
      </c>
    </row>
    <row r="127" spans="1:13" ht="12.75">
      <c r="A127" t="s">
        <v>46</v>
      </c>
      <c r="C127" s="31" t="s">
        <v>89</v>
      </c>
      <c r="E127" s="33" t="s">
        <v>3306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3596</v>
      </c>
      <c s="35" t="s">
        <v>5</v>
      </c>
      <c s="6" t="s">
        <v>3597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3598</v>
      </c>
    </row>
    <row r="130" spans="1:5" ht="12.75">
      <c r="A130" s="35" t="s">
        <v>58</v>
      </c>
      <c r="E130" s="40" t="s">
        <v>3599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3600</v>
      </c>
      <c s="35" t="s">
        <v>5</v>
      </c>
      <c s="6" t="s">
        <v>3601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3602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3603</v>
      </c>
      <c s="35" t="s">
        <v>5</v>
      </c>
      <c s="6" t="s">
        <v>3604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3605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3606</v>
      </c>
      <c s="35" t="s">
        <v>5</v>
      </c>
      <c s="6" t="s">
        <v>3607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3608</v>
      </c>
    </row>
    <row r="142" spans="1:5" ht="12.75">
      <c r="A142" s="35" t="s">
        <v>58</v>
      </c>
      <c r="E142" s="40" t="s">
        <v>3609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3610</v>
      </c>
      <c s="35" t="s">
        <v>5</v>
      </c>
      <c s="6" t="s">
        <v>3611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3612</v>
      </c>
    </row>
    <row r="146" spans="1:5" ht="12.75">
      <c r="A146" s="35" t="s">
        <v>58</v>
      </c>
      <c r="E146" s="40" t="s">
        <v>3613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3614</v>
      </c>
      <c s="35" t="s">
        <v>5</v>
      </c>
      <c s="6" t="s">
        <v>3615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3616</v>
      </c>
    </row>
    <row r="150" spans="1:5" ht="12.75">
      <c r="A150" s="35" t="s">
        <v>58</v>
      </c>
      <c r="E150" s="40" t="s">
        <v>3617</v>
      </c>
    </row>
    <row r="151" spans="1:5" ht="12.75">
      <c r="A151" t="s">
        <v>60</v>
      </c>
      <c r="E151" s="39" t="s">
        <v>3618</v>
      </c>
    </row>
    <row r="152" spans="1:16" ht="25.5">
      <c r="A152" t="s">
        <v>49</v>
      </c>
      <c s="34" t="s">
        <v>664</v>
      </c>
      <c s="34" t="s">
        <v>3619</v>
      </c>
      <c s="35" t="s">
        <v>5</v>
      </c>
      <c s="6" t="s">
        <v>3620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3621</v>
      </c>
    </row>
    <row r="154" spans="1:5" ht="12.75">
      <c r="A154" s="35" t="s">
        <v>58</v>
      </c>
      <c r="E154" s="40" t="s">
        <v>3622</v>
      </c>
    </row>
    <row r="155" spans="1:5" ht="140.25">
      <c r="A155" t="s">
        <v>60</v>
      </c>
      <c r="E155" s="39" t="s">
        <v>3623</v>
      </c>
    </row>
    <row r="156" spans="1:16" ht="12.75">
      <c r="A156" t="s">
        <v>49</v>
      </c>
      <c s="34" t="s">
        <v>668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3626</v>
      </c>
    </row>
    <row r="158" spans="1:5" ht="12.75">
      <c r="A158" s="35" t="s">
        <v>58</v>
      </c>
      <c r="E158" s="40" t="s">
        <v>3627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3628</v>
      </c>
      <c s="35" t="s">
        <v>5</v>
      </c>
      <c s="6" t="s">
        <v>3629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3630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3631</v>
      </c>
      <c s="35" t="s">
        <v>5</v>
      </c>
      <c s="6" t="s">
        <v>3632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3630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3633</v>
      </c>
      <c s="35" t="s">
        <v>5</v>
      </c>
      <c s="6" t="s">
        <v>3634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3635</v>
      </c>
    </row>
    <row r="171" spans="1:5" ht="38.25">
      <c r="A171" t="s">
        <v>60</v>
      </c>
      <c r="E171" s="39" t="s">
        <v>3636</v>
      </c>
    </row>
    <row r="172" spans="1:16" ht="25.5">
      <c r="A172" t="s">
        <v>49</v>
      </c>
      <c s="34" t="s">
        <v>179</v>
      </c>
      <c s="34" t="s">
        <v>3637</v>
      </c>
      <c s="35" t="s">
        <v>5</v>
      </c>
      <c s="6" t="s">
        <v>3638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3639</v>
      </c>
    </row>
    <row r="175" spans="1:5" ht="216.75">
      <c r="A175" t="s">
        <v>60</v>
      </c>
      <c r="E175" s="39" t="s">
        <v>3640</v>
      </c>
    </row>
    <row r="176" spans="1:16" ht="25.5">
      <c r="A176" t="s">
        <v>49</v>
      </c>
      <c s="34" t="s">
        <v>185</v>
      </c>
      <c s="34" t="s">
        <v>3641</v>
      </c>
      <c s="35" t="s">
        <v>5</v>
      </c>
      <c s="6" t="s">
        <v>3642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3643</v>
      </c>
    </row>
    <row r="179" spans="1:5" ht="204">
      <c r="A179" t="s">
        <v>60</v>
      </c>
      <c r="E179" s="39" t="s">
        <v>3644</v>
      </c>
    </row>
    <row r="180" spans="1:16" ht="12.75">
      <c r="A180" t="s">
        <v>49</v>
      </c>
      <c s="34" t="s">
        <v>188</v>
      </c>
      <c s="34" t="s">
        <v>3645</v>
      </c>
      <c s="35" t="s">
        <v>5</v>
      </c>
      <c s="6" t="s">
        <v>3646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3647</v>
      </c>
    </row>
    <row r="183" spans="1:5" ht="25.5">
      <c r="A183" t="s">
        <v>60</v>
      </c>
      <c r="E183" s="39" t="s">
        <v>3648</v>
      </c>
    </row>
    <row r="184" spans="1:16" ht="25.5">
      <c r="A184" t="s">
        <v>49</v>
      </c>
      <c s="34" t="s">
        <v>191</v>
      </c>
      <c s="34" t="s">
        <v>3649</v>
      </c>
      <c s="35" t="s">
        <v>5</v>
      </c>
      <c s="6" t="s">
        <v>3650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3651</v>
      </c>
    </row>
    <row r="187" spans="1:5" ht="229.5">
      <c r="A187" t="s">
        <v>60</v>
      </c>
      <c r="E187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3655</v>
      </c>
      <c r="E8" s="30" t="s">
        <v>3654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3656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3524</v>
      </c>
      <c s="35" t="s">
        <v>5</v>
      </c>
      <c s="6" t="s">
        <v>3525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3526</v>
      </c>
    </row>
    <row r="17" spans="1:5" ht="12.75">
      <c r="A17" s="35" t="s">
        <v>58</v>
      </c>
      <c r="E17" s="40" t="s">
        <v>3657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3658</v>
      </c>
    </row>
    <row r="21" spans="1:5" ht="12.75">
      <c r="A21" s="35" t="s">
        <v>58</v>
      </c>
      <c r="E21" s="40" t="s">
        <v>3659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3393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3538</v>
      </c>
      <c s="35" t="s">
        <v>5</v>
      </c>
      <c s="6" t="s">
        <v>3539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3660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3547</v>
      </c>
      <c s="35" t="s">
        <v>5</v>
      </c>
      <c s="6" t="s">
        <v>3548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3661</v>
      </c>
    </row>
    <row r="31" spans="1:5" ht="267.75">
      <c r="A31" t="s">
        <v>60</v>
      </c>
      <c r="E31" s="39" t="s">
        <v>3550</v>
      </c>
    </row>
    <row r="32" spans="1:13" ht="12.75">
      <c r="A32" t="s">
        <v>46</v>
      </c>
      <c r="C32" s="31" t="s">
        <v>73</v>
      </c>
      <c r="E32" s="33" t="s">
        <v>3111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3662</v>
      </c>
      <c s="35" t="s">
        <v>5</v>
      </c>
      <c s="6" t="s">
        <v>3663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3664</v>
      </c>
    </row>
    <row r="35" spans="1:5" ht="12.75">
      <c r="A35" s="35" t="s">
        <v>58</v>
      </c>
      <c r="E35" s="40" t="s">
        <v>3665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3666</v>
      </c>
      <c s="35" t="s">
        <v>5</v>
      </c>
      <c s="6" t="s">
        <v>3667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3668</v>
      </c>
    </row>
    <row r="39" spans="1:5" ht="12.75">
      <c r="A39" s="35" t="s">
        <v>58</v>
      </c>
      <c r="E39" s="40" t="s">
        <v>3669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3306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3600</v>
      </c>
      <c s="35" t="s">
        <v>5</v>
      </c>
      <c s="6" t="s">
        <v>3601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3670</v>
      </c>
    </row>
    <row r="44" spans="1:5" ht="12.75">
      <c r="A44" s="35" t="s">
        <v>58</v>
      </c>
      <c r="E44" s="40" t="s">
        <v>3671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3603</v>
      </c>
      <c s="35" t="s">
        <v>5</v>
      </c>
      <c s="6" t="s">
        <v>3604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3672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3673</v>
      </c>
      <c s="35" t="s">
        <v>5</v>
      </c>
      <c s="6" t="s">
        <v>3674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3675</v>
      </c>
    </row>
    <row r="52" spans="1:5" ht="12.75">
      <c r="A52" s="35" t="s">
        <v>58</v>
      </c>
      <c r="E52" s="40" t="s">
        <v>3676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3679</v>
      </c>
      <c r="E8" s="30" t="s">
        <v>3678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3681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3682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2945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3683</v>
      </c>
    </row>
    <row r="25" spans="1:5" ht="12.75">
      <c r="A25" s="35" t="s">
        <v>58</v>
      </c>
      <c r="E25" s="40" t="s">
        <v>3684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3516</v>
      </c>
      <c s="35" t="s">
        <v>5</v>
      </c>
      <c s="6" t="s">
        <v>3517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3685</v>
      </c>
    </row>
    <row r="29" spans="1:5" ht="12.75">
      <c r="A29" s="35" t="s">
        <v>58</v>
      </c>
      <c r="E29" s="40" t="s">
        <v>3686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3524</v>
      </c>
      <c s="35" t="s">
        <v>5</v>
      </c>
      <c s="6" t="s">
        <v>3525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3526</v>
      </c>
    </row>
    <row r="33" spans="1:5" ht="12.75">
      <c r="A33" s="35" t="s">
        <v>58</v>
      </c>
      <c r="E33" s="40" t="s">
        <v>3687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3688</v>
      </c>
    </row>
    <row r="37" spans="1:5" ht="12.75">
      <c r="A37" s="35" t="s">
        <v>58</v>
      </c>
      <c r="E37" s="40" t="s">
        <v>3689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3393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3534</v>
      </c>
      <c s="35" t="s">
        <v>5</v>
      </c>
      <c s="6" t="s">
        <v>3535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3536</v>
      </c>
    </row>
    <row r="42" spans="1:5" ht="12.75">
      <c r="A42" s="35" t="s">
        <v>58</v>
      </c>
      <c r="E42" s="40" t="s">
        <v>3690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3565</v>
      </c>
      <c s="35" t="s">
        <v>5</v>
      </c>
      <c s="6" t="s">
        <v>3566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3567</v>
      </c>
    </row>
    <row r="46" spans="1:5" ht="12.75">
      <c r="A46" s="35" t="s">
        <v>58</v>
      </c>
      <c r="E46" s="40" t="s">
        <v>3691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3692</v>
      </c>
      <c s="35" t="s">
        <v>5</v>
      </c>
      <c s="6" t="s">
        <v>3693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3694</v>
      </c>
    </row>
    <row r="50" spans="1:5" ht="12.75">
      <c r="A50" s="35" t="s">
        <v>58</v>
      </c>
      <c r="E50" s="40" t="s">
        <v>3695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3696</v>
      </c>
    </row>
    <row r="55" spans="1:5" ht="267.75">
      <c r="A55" t="s">
        <v>60</v>
      </c>
      <c r="E55" s="39" t="s">
        <v>3550</v>
      </c>
    </row>
    <row r="56" spans="1:13" ht="12.75">
      <c r="A56" t="s">
        <v>46</v>
      </c>
      <c r="C56" s="31" t="s">
        <v>73</v>
      </c>
      <c r="E56" s="33" t="s">
        <v>3111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3569</v>
      </c>
      <c s="35" t="s">
        <v>5</v>
      </c>
      <c s="6" t="s">
        <v>3697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3698</v>
      </c>
    </row>
    <row r="59" spans="1:5" ht="12.75">
      <c r="A59" s="35" t="s">
        <v>58</v>
      </c>
      <c r="E59" s="40" t="s">
        <v>3699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3700</v>
      </c>
      <c s="35" t="s">
        <v>5</v>
      </c>
      <c s="6" t="s">
        <v>3701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3702</v>
      </c>
    </row>
    <row r="63" spans="1:5" ht="12.75">
      <c r="A63" s="35" t="s">
        <v>58</v>
      </c>
      <c r="E63" s="40" t="s">
        <v>3703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3572</v>
      </c>
      <c s="35" t="s">
        <v>5</v>
      </c>
      <c s="6" t="s">
        <v>3573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3704</v>
      </c>
    </row>
    <row r="67" spans="1:5" ht="12.75">
      <c r="A67" s="35" t="s">
        <v>58</v>
      </c>
      <c r="E67" s="40" t="s">
        <v>3705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3706</v>
      </c>
      <c s="35" t="s">
        <v>5</v>
      </c>
      <c s="6" t="s">
        <v>3707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3708</v>
      </c>
    </row>
    <row r="71" spans="1:5" ht="12.75">
      <c r="A71" s="35" t="s">
        <v>58</v>
      </c>
      <c r="E71" s="40" t="s">
        <v>3709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3576</v>
      </c>
      <c s="35" t="s">
        <v>5</v>
      </c>
      <c s="6" t="s">
        <v>3577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3578</v>
      </c>
    </row>
    <row r="75" spans="1:5" ht="12.75">
      <c r="A75" s="35" t="s">
        <v>58</v>
      </c>
      <c r="E75" s="40" t="s">
        <v>3710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3711</v>
      </c>
    </row>
    <row r="79" spans="1:5" ht="12.75">
      <c r="A79" s="35" t="s">
        <v>58</v>
      </c>
      <c r="E79" s="40" t="s">
        <v>3627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3306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3712</v>
      </c>
      <c s="35" t="s">
        <v>5</v>
      </c>
      <c s="6" t="s">
        <v>3713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3714</v>
      </c>
    </row>
    <row r="84" spans="1:5" ht="12.75">
      <c r="A84" s="35" t="s">
        <v>58</v>
      </c>
      <c r="E84" s="40" t="s">
        <v>3715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3716</v>
      </c>
      <c s="35" t="s">
        <v>5</v>
      </c>
      <c s="6" t="s">
        <v>3717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3718</v>
      </c>
    </row>
    <row r="88" spans="1:5" ht="12.75">
      <c r="A88" s="35" t="s">
        <v>58</v>
      </c>
      <c r="E88" s="40" t="s">
        <v>3719</v>
      </c>
    </row>
    <row r="89" spans="1:5" ht="12.75">
      <c r="A89" t="s">
        <v>60</v>
      </c>
      <c r="E89" s="39" t="s">
        <v>3720</v>
      </c>
    </row>
    <row r="90" spans="1:16" ht="12.75">
      <c r="A90" t="s">
        <v>49</v>
      </c>
      <c s="34" t="s">
        <v>130</v>
      </c>
      <c s="34" t="s">
        <v>3721</v>
      </c>
      <c s="35" t="s">
        <v>5</v>
      </c>
      <c s="6" t="s">
        <v>3722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3723</v>
      </c>
    </row>
    <row r="93" spans="1:5" ht="38.25">
      <c r="A93" t="s">
        <v>60</v>
      </c>
      <c r="E93" s="39" t="s">
        <v>3724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3725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3725</v>
      </c>
      <c r="E4" s="26" t="s">
        <v>3726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3729</v>
      </c>
      <c r="E8" s="30" t="s">
        <v>3728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3730</v>
      </c>
      <c s="35" t="s">
        <v>5</v>
      </c>
      <c s="6" t="s">
        <v>3731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3732</v>
      </c>
    </row>
    <row r="13" spans="1:5" ht="267.75">
      <c r="A13" t="s">
        <v>60</v>
      </c>
      <c r="E13" s="39" t="s">
        <v>3733</v>
      </c>
    </row>
    <row r="14" spans="1:16" ht="12.75">
      <c r="A14" t="s">
        <v>49</v>
      </c>
      <c s="34" t="s">
        <v>26</v>
      </c>
      <c s="34" t="s">
        <v>3734</v>
      </c>
      <c s="35" t="s">
        <v>5</v>
      </c>
      <c s="6" t="s">
        <v>3735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3736</v>
      </c>
    </row>
    <row r="17" spans="1:5" ht="178.5">
      <c r="A17" t="s">
        <v>60</v>
      </c>
      <c r="E17" s="39" t="s">
        <v>3737</v>
      </c>
    </row>
    <row r="18" spans="1:16" ht="25.5">
      <c r="A18" t="s">
        <v>49</v>
      </c>
      <c s="34" t="s">
        <v>69</v>
      </c>
      <c s="34" t="s">
        <v>3738</v>
      </c>
      <c s="35" t="s">
        <v>5</v>
      </c>
      <c s="6" t="s">
        <v>3739</v>
      </c>
      <c s="36" t="s">
        <v>3740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3741</v>
      </c>
    </row>
    <row r="21" spans="1:5" ht="127.5">
      <c r="A21" t="s">
        <v>60</v>
      </c>
      <c r="E21" s="39" t="s">
        <v>3742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3747</v>
      </c>
      <c r="E8" s="30" t="s">
        <v>3746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3748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3750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3751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3752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3755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3757</v>
      </c>
      <c s="35" t="s">
        <v>5</v>
      </c>
      <c s="6" t="s">
        <v>3758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3760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3761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25.5">
      <c r="A33" s="35" t="s">
        <v>58</v>
      </c>
      <c r="E33" s="40" t="s">
        <v>3764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3765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25.5">
      <c r="A37" s="35" t="s">
        <v>58</v>
      </c>
      <c r="E37" s="40" t="s">
        <v>3764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3768</v>
      </c>
      <c s="35" t="s">
        <v>5</v>
      </c>
      <c s="6" t="s">
        <v>3769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25.5">
      <c r="A41" s="35" t="s">
        <v>58</v>
      </c>
      <c r="E41" s="40" t="s">
        <v>3771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3772</v>
      </c>
      <c s="35" t="s">
        <v>5</v>
      </c>
      <c s="6" t="s">
        <v>3773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25.5">
      <c r="A45" s="35" t="s">
        <v>58</v>
      </c>
      <c r="E45" s="40" t="s">
        <v>3764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3775</v>
      </c>
      <c s="35" t="s">
        <v>5</v>
      </c>
      <c s="6" t="s">
        <v>3776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3777</v>
      </c>
    </row>
    <row r="49" spans="1:5" ht="12.75">
      <c r="A49" s="35" t="s">
        <v>58</v>
      </c>
      <c r="E49" s="40" t="s">
        <v>3778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3779</v>
      </c>
      <c r="E51" s="33" t="s">
        <v>2945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3782</v>
      </c>
    </row>
    <row r="54" spans="1:5" ht="216.75">
      <c r="A54" s="35" t="s">
        <v>58</v>
      </c>
      <c r="E54" s="40" t="s">
        <v>3783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3784</v>
      </c>
      <c s="35" t="s">
        <v>5</v>
      </c>
      <c s="6" t="s">
        <v>3785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3782</v>
      </c>
    </row>
    <row r="58" spans="1:5" ht="38.25">
      <c r="A58" s="35" t="s">
        <v>58</v>
      </c>
      <c r="E58" s="40" t="s">
        <v>3786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3782</v>
      </c>
    </row>
    <row r="62" spans="1:5" ht="267.75">
      <c r="A62" s="35" t="s">
        <v>58</v>
      </c>
      <c r="E62" s="40" t="s">
        <v>3787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3788</v>
      </c>
      <c r="E64" s="33" t="s">
        <v>3393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3789</v>
      </c>
      <c s="35" t="s">
        <v>5</v>
      </c>
      <c s="6" t="s">
        <v>3790</v>
      </c>
      <c s="36" t="s">
        <v>101</v>
      </c>
      <c s="37">
        <v>4926.519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3791</v>
      </c>
    </row>
    <row r="67" spans="1:5" ht="114.75">
      <c r="A67" s="35" t="s">
        <v>58</v>
      </c>
      <c r="E67" s="40" t="s">
        <v>3792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3793</v>
      </c>
      <c s="35" t="s">
        <v>5</v>
      </c>
      <c s="6" t="s">
        <v>3794</v>
      </c>
      <c s="36" t="s">
        <v>54</v>
      </c>
      <c s="37">
        <v>245.373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3791</v>
      </c>
    </row>
    <row r="71" spans="1:5" ht="38.25">
      <c r="A71" s="35" t="s">
        <v>58</v>
      </c>
      <c r="E71" s="40" t="s">
        <v>3795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3796</v>
      </c>
      <c s="35" t="s">
        <v>5</v>
      </c>
      <c s="6" t="s">
        <v>3797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3791</v>
      </c>
    </row>
    <row r="75" spans="1:5" ht="63.75">
      <c r="A75" s="35" t="s">
        <v>58</v>
      </c>
      <c r="E75" s="40" t="s">
        <v>3798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3799</v>
      </c>
      <c s="35" t="s">
        <v>5</v>
      </c>
      <c s="6" t="s">
        <v>3800</v>
      </c>
      <c s="36" t="s">
        <v>106</v>
      </c>
      <c s="37">
        <v>4570.8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3782</v>
      </c>
    </row>
    <row r="79" spans="1:5" ht="178.5">
      <c r="A79" s="35" t="s">
        <v>58</v>
      </c>
      <c r="E79" s="40" t="s">
        <v>3801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3802</v>
      </c>
      <c s="35" t="s">
        <v>5</v>
      </c>
      <c s="6" t="s">
        <v>3803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3804</v>
      </c>
    </row>
    <row r="83" spans="1:5" ht="204">
      <c r="A83" s="35" t="s">
        <v>58</v>
      </c>
      <c r="E83" s="40" t="s">
        <v>3805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3806</v>
      </c>
      <c s="35" t="s">
        <v>5</v>
      </c>
      <c s="6" t="s">
        <v>3807</v>
      </c>
      <c s="36" t="s">
        <v>54</v>
      </c>
      <c s="37">
        <v>396.914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3808</v>
      </c>
    </row>
    <row r="87" spans="1:5" ht="153">
      <c r="A87" s="35" t="s">
        <v>58</v>
      </c>
      <c r="E87" s="40" t="s">
        <v>3809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1.215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3810</v>
      </c>
    </row>
    <row r="91" spans="1:5" ht="51">
      <c r="A91" s="35" t="s">
        <v>58</v>
      </c>
      <c r="E91" s="40" t="s">
        <v>3811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3812</v>
      </c>
      <c r="E93" s="33" t="s">
        <v>3551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3813</v>
      </c>
      <c s="35" t="s">
        <v>5</v>
      </c>
      <c s="6" t="s">
        <v>3814</v>
      </c>
      <c s="36" t="s">
        <v>101</v>
      </c>
      <c s="37">
        <v>469.39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3815</v>
      </c>
    </row>
    <row r="96" spans="1:5" ht="140.25">
      <c r="A96" s="35" t="s">
        <v>58</v>
      </c>
      <c r="E96" s="40" t="s">
        <v>3816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3817</v>
      </c>
      <c s="35" t="s">
        <v>5</v>
      </c>
      <c s="6" t="s">
        <v>3818</v>
      </c>
      <c s="36" t="s">
        <v>54</v>
      </c>
      <c s="37">
        <v>126.059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3819</v>
      </c>
    </row>
    <row r="100" spans="1:5" ht="102">
      <c r="A100" s="35" t="s">
        <v>58</v>
      </c>
      <c r="E100" s="40" t="s">
        <v>3820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3821</v>
      </c>
      <c s="35" t="s">
        <v>5</v>
      </c>
      <c s="6" t="s">
        <v>3822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3823</v>
      </c>
    </row>
    <row r="104" spans="1:5" ht="12.75">
      <c r="A104" s="35" t="s">
        <v>58</v>
      </c>
      <c r="E104" s="40" t="s">
        <v>3824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3825</v>
      </c>
      <c s="35" t="s">
        <v>5</v>
      </c>
      <c s="6" t="s">
        <v>3826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3827</v>
      </c>
    </row>
    <row r="108" spans="1:5" ht="140.25">
      <c r="A108" s="35" t="s">
        <v>58</v>
      </c>
      <c r="E108" s="40" t="s">
        <v>3828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3829</v>
      </c>
      <c s="35" t="s">
        <v>5</v>
      </c>
      <c s="6" t="s">
        <v>3830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3827</v>
      </c>
    </row>
    <row r="112" spans="1:5" ht="216.75">
      <c r="A112" s="35" t="s">
        <v>58</v>
      </c>
      <c r="E112" s="40" t="s">
        <v>3831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3832</v>
      </c>
      <c s="35" t="s">
        <v>5</v>
      </c>
      <c s="6" t="s">
        <v>3833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3827</v>
      </c>
    </row>
    <row r="116" spans="1:5" ht="140.25">
      <c r="A116" s="35" t="s">
        <v>58</v>
      </c>
      <c r="E116" s="40" t="s">
        <v>3834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3835</v>
      </c>
      <c r="E118" s="33" t="s">
        <v>3564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3836</v>
      </c>
      <c s="35" t="s">
        <v>5</v>
      </c>
      <c s="6" t="s">
        <v>3837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3838</v>
      </c>
    </row>
    <row r="121" spans="1:5" ht="229.5">
      <c r="A121" s="35" t="s">
        <v>58</v>
      </c>
      <c r="E121" s="40" t="s">
        <v>3839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3840</v>
      </c>
      <c s="35" t="s">
        <v>5</v>
      </c>
      <c s="6" t="s">
        <v>3841</v>
      </c>
      <c s="36" t="s">
        <v>54</v>
      </c>
      <c s="37">
        <v>1066.39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3842</v>
      </c>
    </row>
    <row r="125" spans="1:5" ht="102">
      <c r="A125" s="35" t="s">
        <v>58</v>
      </c>
      <c r="E125" s="40" t="s">
        <v>3843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3844</v>
      </c>
      <c s="35" t="s">
        <v>5</v>
      </c>
      <c s="6" t="s">
        <v>3845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3846</v>
      </c>
    </row>
    <row r="129" spans="1:5" ht="12.75">
      <c r="A129" s="35" t="s">
        <v>58</v>
      </c>
      <c r="E129" s="40" t="s">
        <v>3847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3848</v>
      </c>
      <c s="35" t="s">
        <v>5</v>
      </c>
      <c s="6" t="s">
        <v>3849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3850</v>
      </c>
    </row>
    <row r="133" spans="1:5" ht="12.75">
      <c r="A133" s="35" t="s">
        <v>58</v>
      </c>
      <c r="E133" s="40" t="s">
        <v>3851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3852</v>
      </c>
      <c s="35" t="s">
        <v>5</v>
      </c>
      <c s="6" t="s">
        <v>3853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3850</v>
      </c>
    </row>
    <row r="137" spans="1:5" ht="12.75">
      <c r="A137" s="35" t="s">
        <v>58</v>
      </c>
      <c r="E137" s="40" t="s">
        <v>3854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3855</v>
      </c>
      <c s="35" t="s">
        <v>5</v>
      </c>
      <c s="6" t="s">
        <v>3856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3850</v>
      </c>
    </row>
    <row r="141" spans="1:5" ht="12.75">
      <c r="A141" s="35" t="s">
        <v>58</v>
      </c>
      <c r="E141" s="40" t="s">
        <v>3857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3858</v>
      </c>
      <c s="35" t="s">
        <v>5</v>
      </c>
      <c s="6" t="s">
        <v>3859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3860</v>
      </c>
    </row>
    <row r="145" spans="1:5" ht="63.75">
      <c r="A145" s="35" t="s">
        <v>58</v>
      </c>
      <c r="E145" s="40" t="s">
        <v>3861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3862</v>
      </c>
      <c s="35" t="s">
        <v>5</v>
      </c>
      <c s="6" t="s">
        <v>3863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3860</v>
      </c>
    </row>
    <row r="149" spans="1:5" ht="318.75">
      <c r="A149" s="35" t="s">
        <v>58</v>
      </c>
      <c r="E149" s="40" t="s">
        <v>3864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3865</v>
      </c>
      <c s="35" t="s">
        <v>5</v>
      </c>
      <c s="6" t="s">
        <v>3866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3867</v>
      </c>
    </row>
    <row r="153" spans="1:5" ht="38.25">
      <c r="A153" s="35" t="s">
        <v>58</v>
      </c>
      <c r="E153" s="40" t="s">
        <v>3868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3869</v>
      </c>
      <c s="35" t="s">
        <v>5</v>
      </c>
      <c s="6" t="s">
        <v>3870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3804</v>
      </c>
    </row>
    <row r="157" spans="1:5" ht="191.25">
      <c r="A157" s="35" t="s">
        <v>58</v>
      </c>
      <c r="E157" s="40" t="s">
        <v>3871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3872</v>
      </c>
      <c s="35" t="s">
        <v>5</v>
      </c>
      <c s="6" t="s">
        <v>3873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3874</v>
      </c>
    </row>
    <row r="161" spans="1:5" ht="204">
      <c r="A161" s="35" t="s">
        <v>58</v>
      </c>
      <c r="E161" s="40" t="s">
        <v>3875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3876</v>
      </c>
      <c s="35" t="s">
        <v>5</v>
      </c>
      <c s="6" t="s">
        <v>3877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51">
      <c r="A165" s="35" t="s">
        <v>58</v>
      </c>
      <c r="E165" s="40" t="s">
        <v>3878</v>
      </c>
    </row>
    <row r="166" spans="1:5" ht="51">
      <c r="A166" t="s">
        <v>60</v>
      </c>
      <c r="E166" s="39" t="s">
        <v>3879</v>
      </c>
    </row>
    <row r="167" spans="1:13" ht="12.75">
      <c r="A167" t="s">
        <v>46</v>
      </c>
      <c r="C167" s="31" t="s">
        <v>3880</v>
      </c>
      <c r="E167" s="33" t="s">
        <v>3881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3882</v>
      </c>
      <c s="35" t="s">
        <v>5</v>
      </c>
      <c s="6" t="s">
        <v>3883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3884</v>
      </c>
    </row>
    <row r="170" spans="1:5" ht="12.75">
      <c r="A170" s="35" t="s">
        <v>58</v>
      </c>
      <c r="E170" s="40" t="s">
        <v>3885</v>
      </c>
    </row>
    <row r="171" spans="1:5" ht="89.25">
      <c r="A171" t="s">
        <v>60</v>
      </c>
      <c r="E171" s="39" t="s">
        <v>3886</v>
      </c>
    </row>
    <row r="172" spans="1:16" ht="12.75">
      <c r="A172" t="s">
        <v>49</v>
      </c>
      <c s="34" t="s">
        <v>176</v>
      </c>
      <c s="34" t="s">
        <v>3887</v>
      </c>
      <c s="35" t="s">
        <v>5</v>
      </c>
      <c s="6" t="s">
        <v>3888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3889</v>
      </c>
    </row>
    <row r="174" spans="1:5" ht="12.75">
      <c r="A174" s="35" t="s">
        <v>58</v>
      </c>
      <c r="E174" s="40" t="s">
        <v>3885</v>
      </c>
    </row>
    <row r="175" spans="1:5" ht="89.25">
      <c r="A175" t="s">
        <v>60</v>
      </c>
      <c r="E175" s="39" t="s">
        <v>3886</v>
      </c>
    </row>
    <row r="176" spans="1:16" ht="12.75">
      <c r="A176" t="s">
        <v>49</v>
      </c>
      <c s="34" t="s">
        <v>179</v>
      </c>
      <c s="34" t="s">
        <v>3890</v>
      </c>
      <c s="35" t="s">
        <v>5</v>
      </c>
      <c s="6" t="s">
        <v>3891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3892</v>
      </c>
    </row>
    <row r="178" spans="1:5" ht="12.75">
      <c r="A178" s="35" t="s">
        <v>58</v>
      </c>
      <c r="E178" s="40" t="s">
        <v>3893</v>
      </c>
    </row>
    <row r="179" spans="1:5" ht="89.25">
      <c r="A179" t="s">
        <v>60</v>
      </c>
      <c r="E179" s="39" t="s">
        <v>3886</v>
      </c>
    </row>
    <row r="180" spans="1:16" ht="12.75">
      <c r="A180" t="s">
        <v>49</v>
      </c>
      <c s="34" t="s">
        <v>182</v>
      </c>
      <c s="34" t="s">
        <v>3894</v>
      </c>
      <c s="35" t="s">
        <v>5</v>
      </c>
      <c s="6" t="s">
        <v>3895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3896</v>
      </c>
    </row>
    <row r="182" spans="1:5" ht="38.25">
      <c r="A182" s="35" t="s">
        <v>58</v>
      </c>
      <c r="E182" s="40" t="s">
        <v>3897</v>
      </c>
    </row>
    <row r="183" spans="1:5" ht="89.25">
      <c r="A183" t="s">
        <v>60</v>
      </c>
      <c r="E183" s="39" t="s">
        <v>3886</v>
      </c>
    </row>
    <row r="184" spans="1:16" ht="12.75">
      <c r="A184" t="s">
        <v>49</v>
      </c>
      <c s="34" t="s">
        <v>185</v>
      </c>
      <c s="34" t="s">
        <v>3898</v>
      </c>
      <c s="35" t="s">
        <v>5</v>
      </c>
      <c s="6" t="s">
        <v>3899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3900</v>
      </c>
    </row>
    <row r="186" spans="1:5" ht="38.25">
      <c r="A186" s="35" t="s">
        <v>58</v>
      </c>
      <c r="E186" s="40" t="s">
        <v>3897</v>
      </c>
    </row>
    <row r="187" spans="1:5" ht="89.25">
      <c r="A187" t="s">
        <v>60</v>
      </c>
      <c r="E187" s="39" t="s">
        <v>3886</v>
      </c>
    </row>
    <row r="188" spans="1:16" ht="12.75">
      <c r="A188" t="s">
        <v>49</v>
      </c>
      <c s="34" t="s">
        <v>188</v>
      </c>
      <c s="34" t="s">
        <v>3901</v>
      </c>
      <c s="35" t="s">
        <v>5</v>
      </c>
      <c s="6" t="s">
        <v>3902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3903</v>
      </c>
    </row>
    <row r="190" spans="1:5" ht="25.5">
      <c r="A190" s="35" t="s">
        <v>58</v>
      </c>
      <c r="E190" s="40" t="s">
        <v>3904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3905</v>
      </c>
      <c s="35" t="s">
        <v>5</v>
      </c>
      <c s="6" t="s">
        <v>3906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3907</v>
      </c>
    </row>
    <row r="194" spans="1:5" ht="25.5">
      <c r="A194" s="35" t="s">
        <v>58</v>
      </c>
      <c r="E194" s="40" t="s">
        <v>3908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3909</v>
      </c>
      <c s="35" t="s">
        <v>5</v>
      </c>
      <c s="6" t="s">
        <v>3910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3911</v>
      </c>
    </row>
    <row r="198" spans="1:5" ht="12.75">
      <c r="A198" s="35" t="s">
        <v>58</v>
      </c>
      <c r="E198" s="40" t="s">
        <v>3912</v>
      </c>
    </row>
    <row r="199" spans="1:5" ht="318.75">
      <c r="A199" t="s">
        <v>60</v>
      </c>
      <c r="E199" s="39" t="s">
        <v>3913</v>
      </c>
    </row>
    <row r="200" spans="1:16" ht="12.75">
      <c r="A200" t="s">
        <v>49</v>
      </c>
      <c s="34" t="s">
        <v>197</v>
      </c>
      <c s="34" t="s">
        <v>3914</v>
      </c>
      <c s="35" t="s">
        <v>5</v>
      </c>
      <c s="6" t="s">
        <v>3915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3916</v>
      </c>
    </row>
    <row r="202" spans="1:5" ht="12.75">
      <c r="A202" s="35" t="s">
        <v>58</v>
      </c>
      <c r="E202" s="40" t="s">
        <v>3912</v>
      </c>
    </row>
    <row r="203" spans="1:5" ht="114.75">
      <c r="A203" t="s">
        <v>60</v>
      </c>
      <c r="E203" s="39" t="s">
        <v>3917</v>
      </c>
    </row>
    <row r="204" spans="1:16" ht="12.75">
      <c r="A204" t="s">
        <v>49</v>
      </c>
      <c s="34" t="s">
        <v>200</v>
      </c>
      <c s="34" t="s">
        <v>3918</v>
      </c>
      <c s="35" t="s">
        <v>5</v>
      </c>
      <c s="6" t="s">
        <v>3919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3920</v>
      </c>
    </row>
    <row r="206" spans="1:5" ht="12.75">
      <c r="A206" s="35" t="s">
        <v>58</v>
      </c>
      <c r="E206" s="40" t="s">
        <v>3921</v>
      </c>
    </row>
    <row r="207" spans="1:5" ht="140.25">
      <c r="A207" t="s">
        <v>60</v>
      </c>
      <c r="E207" s="39" t="s">
        <v>3922</v>
      </c>
    </row>
    <row r="208" spans="1:16" ht="12.75">
      <c r="A208" t="s">
        <v>49</v>
      </c>
      <c s="34" t="s">
        <v>203</v>
      </c>
      <c s="34" t="s">
        <v>3923</v>
      </c>
      <c s="35" t="s">
        <v>5</v>
      </c>
      <c s="6" t="s">
        <v>3919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3924</v>
      </c>
    </row>
    <row r="210" spans="1:5" ht="12.75">
      <c r="A210" s="35" t="s">
        <v>58</v>
      </c>
      <c r="E210" s="40" t="s">
        <v>3925</v>
      </c>
    </row>
    <row r="211" spans="1:5" ht="153">
      <c r="A211" t="s">
        <v>60</v>
      </c>
      <c r="E211" s="39" t="s">
        <v>3926</v>
      </c>
    </row>
    <row r="212" spans="1:13" ht="12.75">
      <c r="A212" t="s">
        <v>46</v>
      </c>
      <c r="C212" s="31" t="s">
        <v>3927</v>
      </c>
      <c r="E212" s="33" t="s">
        <v>3928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3929</v>
      </c>
      <c s="35" t="s">
        <v>5</v>
      </c>
      <c s="6" t="s">
        <v>3930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3931</v>
      </c>
    </row>
    <row r="215" spans="1:5" ht="63.75">
      <c r="A215" s="35" t="s">
        <v>58</v>
      </c>
      <c r="E215" s="40" t="s">
        <v>3932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3933</v>
      </c>
      <c s="35" t="s">
        <v>5</v>
      </c>
      <c s="6" t="s">
        <v>3934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3935</v>
      </c>
    </row>
    <row r="219" spans="1:5" ht="76.5">
      <c r="A219" s="35" t="s">
        <v>58</v>
      </c>
      <c r="E219" s="40" t="s">
        <v>3936</v>
      </c>
    </row>
    <row r="220" spans="1:5" ht="25.5">
      <c r="A220" t="s">
        <v>60</v>
      </c>
      <c r="E220" s="39" t="s">
        <v>3937</v>
      </c>
    </row>
    <row r="221" spans="1:16" ht="12.75">
      <c r="A221" t="s">
        <v>49</v>
      </c>
      <c s="34" t="s">
        <v>212</v>
      </c>
      <c s="34" t="s">
        <v>3938</v>
      </c>
      <c s="35" t="s">
        <v>5</v>
      </c>
      <c s="6" t="s">
        <v>3939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3940</v>
      </c>
    </row>
    <row r="223" spans="1:5" ht="38.25">
      <c r="A223" s="35" t="s">
        <v>58</v>
      </c>
      <c r="E223" s="40" t="s">
        <v>3941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3942</v>
      </c>
      <c s="35" t="s">
        <v>5</v>
      </c>
      <c s="6" t="s">
        <v>3943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3944</v>
      </c>
    </row>
    <row r="227" spans="1:5" ht="408">
      <c r="A227" s="35" t="s">
        <v>58</v>
      </c>
      <c r="E227" s="40" t="s">
        <v>3945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3946</v>
      </c>
      <c s="35" t="s">
        <v>5</v>
      </c>
      <c s="6" t="s">
        <v>3947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3948</v>
      </c>
    </row>
    <row r="231" spans="1:5" ht="369.75">
      <c r="A231" s="35" t="s">
        <v>58</v>
      </c>
      <c r="E231" s="40" t="s">
        <v>3949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3950</v>
      </c>
      <c s="35" t="s">
        <v>5</v>
      </c>
      <c s="6" t="s">
        <v>3951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3952</v>
      </c>
    </row>
    <row r="235" spans="1:5" ht="12.75">
      <c r="A235" s="35" t="s">
        <v>58</v>
      </c>
      <c r="E235" s="40" t="s">
        <v>3885</v>
      </c>
    </row>
    <row r="236" spans="1:5" ht="76.5">
      <c r="A236" t="s">
        <v>60</v>
      </c>
      <c r="E236" s="39" t="s">
        <v>3953</v>
      </c>
    </row>
    <row r="237" spans="1:16" ht="12.75">
      <c r="A237" t="s">
        <v>49</v>
      </c>
      <c s="34" t="s">
        <v>225</v>
      </c>
      <c s="34" t="s">
        <v>3954</v>
      </c>
      <c s="35" t="s">
        <v>5</v>
      </c>
      <c s="6" t="s">
        <v>3955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3956</v>
      </c>
    </row>
    <row r="239" spans="1:5" ht="25.5">
      <c r="A239" s="35" t="s">
        <v>58</v>
      </c>
      <c r="E239" s="40" t="s">
        <v>3957</v>
      </c>
    </row>
    <row r="240" spans="1:5" ht="76.5">
      <c r="A240" t="s">
        <v>60</v>
      </c>
      <c r="E240" s="39" t="s">
        <v>3953</v>
      </c>
    </row>
    <row r="241" spans="1:16" ht="12.75">
      <c r="A241" t="s">
        <v>49</v>
      </c>
      <c s="34" t="s">
        <v>228</v>
      </c>
      <c s="34" t="s">
        <v>3958</v>
      </c>
      <c s="35" t="s">
        <v>5</v>
      </c>
      <c s="6" t="s">
        <v>3959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3960</v>
      </c>
    </row>
    <row r="243" spans="1:5" ht="38.25">
      <c r="A243" s="35" t="s">
        <v>58</v>
      </c>
      <c r="E243" s="40" t="s">
        <v>3897</v>
      </c>
    </row>
    <row r="244" spans="1:5" ht="76.5">
      <c r="A244" t="s">
        <v>60</v>
      </c>
      <c r="E244" s="39" t="s">
        <v>3953</v>
      </c>
    </row>
    <row r="245" spans="1:16" ht="12.75">
      <c r="A245" t="s">
        <v>49</v>
      </c>
      <c s="34" t="s">
        <v>231</v>
      </c>
      <c s="34" t="s">
        <v>3961</v>
      </c>
      <c s="35" t="s">
        <v>5</v>
      </c>
      <c s="6" t="s">
        <v>3962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3963</v>
      </c>
    </row>
    <row r="247" spans="1:5" ht="12.75">
      <c r="A247" s="35" t="s">
        <v>58</v>
      </c>
      <c r="E247" s="40" t="s">
        <v>3964</v>
      </c>
    </row>
    <row r="248" spans="1:5" ht="114.75">
      <c r="A248" t="s">
        <v>60</v>
      </c>
      <c r="E248" s="39" t="s">
        <v>3965</v>
      </c>
    </row>
    <row r="249" spans="1:16" ht="25.5">
      <c r="A249" t="s">
        <v>49</v>
      </c>
      <c s="34" t="s">
        <v>234</v>
      </c>
      <c s="34" t="s">
        <v>3966</v>
      </c>
      <c s="35" t="s">
        <v>5</v>
      </c>
      <c s="6" t="s">
        <v>3967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3968</v>
      </c>
    </row>
    <row r="251" spans="1:5" ht="25.5">
      <c r="A251" s="35" t="s">
        <v>58</v>
      </c>
      <c r="E251" s="40" t="s">
        <v>3969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3970</v>
      </c>
      <c s="35" t="s">
        <v>5</v>
      </c>
      <c s="6" t="s">
        <v>3971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3972</v>
      </c>
    </row>
    <row r="255" spans="1:5" ht="25.5">
      <c r="A255" s="35" t="s">
        <v>58</v>
      </c>
      <c r="E255" s="40" t="s">
        <v>3973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3974</v>
      </c>
      <c s="35" t="s">
        <v>5</v>
      </c>
      <c s="6" t="s">
        <v>3975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3976</v>
      </c>
    </row>
    <row r="259" spans="1:5" ht="38.25">
      <c r="A259" s="35" t="s">
        <v>58</v>
      </c>
      <c r="E259" s="40" t="s">
        <v>3977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3978</v>
      </c>
      <c s="35" t="s">
        <v>5</v>
      </c>
      <c s="6" t="s">
        <v>3975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3979</v>
      </c>
    </row>
    <row r="263" spans="1:5" ht="38.25">
      <c r="A263" s="35" t="s">
        <v>58</v>
      </c>
      <c r="E263" s="40" t="s">
        <v>3980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3981</v>
      </c>
      <c s="35" t="s">
        <v>5</v>
      </c>
      <c s="6" t="s">
        <v>3982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3983</v>
      </c>
    </row>
    <row r="267" spans="1:5" ht="38.25">
      <c r="A267" s="35" t="s">
        <v>58</v>
      </c>
      <c r="E267" s="40" t="s">
        <v>3984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3985</v>
      </c>
      <c s="35" t="s">
        <v>5</v>
      </c>
      <c s="6" t="s">
        <v>3982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3986</v>
      </c>
    </row>
    <row r="271" spans="1:5" ht="38.25">
      <c r="A271" s="35" t="s">
        <v>58</v>
      </c>
      <c r="E271" s="40" t="s">
        <v>3987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3988</v>
      </c>
      <c s="35" t="s">
        <v>5</v>
      </c>
      <c s="6" t="s">
        <v>3989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3990</v>
      </c>
    </row>
    <row r="275" spans="1:5" ht="51">
      <c r="A275" s="35" t="s">
        <v>58</v>
      </c>
      <c r="E275" s="40" t="s">
        <v>3991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3992</v>
      </c>
    </row>
    <row r="279" spans="1:5" ht="38.25">
      <c r="A279" s="35" t="s">
        <v>58</v>
      </c>
      <c r="E279" s="40" t="s">
        <v>3993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3994</v>
      </c>
      <c s="35" t="s">
        <v>5</v>
      </c>
      <c s="6" t="s">
        <v>3995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3996</v>
      </c>
    </row>
    <row r="283" spans="1:5" ht="38.25">
      <c r="A283" s="35" t="s">
        <v>58</v>
      </c>
      <c r="E283" s="40" t="s">
        <v>3997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3998</v>
      </c>
    </row>
    <row r="287" spans="1:5" ht="38.25">
      <c r="A287" s="35" t="s">
        <v>58</v>
      </c>
      <c r="E287" s="40" t="s">
        <v>3999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4000</v>
      </c>
      <c s="35" t="s">
        <v>5</v>
      </c>
      <c s="6" t="s">
        <v>4001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4002</v>
      </c>
    </row>
    <row r="291" spans="1:5" ht="25.5">
      <c r="A291" s="35" t="s">
        <v>58</v>
      </c>
      <c r="E291" s="40" t="s">
        <v>4003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4004</v>
      </c>
      <c s="35" t="s">
        <v>5</v>
      </c>
      <c s="6" t="s">
        <v>4005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4006</v>
      </c>
    </row>
    <row r="295" spans="1:5" ht="25.5">
      <c r="A295" s="35" t="s">
        <v>58</v>
      </c>
      <c r="E295" s="40" t="s">
        <v>4007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4008</v>
      </c>
      <c s="35" t="s">
        <v>5</v>
      </c>
      <c s="6" t="s">
        <v>4009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4010</v>
      </c>
    </row>
    <row r="299" spans="1:5" ht="12.75">
      <c r="A299" s="35" t="s">
        <v>58</v>
      </c>
      <c r="E299" s="40" t="s">
        <v>3964</v>
      </c>
    </row>
    <row r="300" spans="1:5" ht="25.5">
      <c r="A300" t="s">
        <v>60</v>
      </c>
      <c r="E300" s="39" t="s">
        <v>4011</v>
      </c>
    </row>
    <row r="301" spans="1:16" ht="12.75">
      <c r="A301" t="s">
        <v>49</v>
      </c>
      <c s="34" t="s">
        <v>267</v>
      </c>
      <c s="34" t="s">
        <v>4012</v>
      </c>
      <c s="35" t="s">
        <v>5</v>
      </c>
      <c s="6" t="s">
        <v>4013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4014</v>
      </c>
    </row>
    <row r="303" spans="1:5" ht="12.75">
      <c r="A303" s="35" t="s">
        <v>58</v>
      </c>
      <c r="E303" s="40" t="s">
        <v>4015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4016</v>
      </c>
      <c s="35" t="s">
        <v>5</v>
      </c>
      <c s="6" t="s">
        <v>4017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4018</v>
      </c>
    </row>
    <row r="307" spans="1:5" ht="12.75">
      <c r="A307" s="35" t="s">
        <v>58</v>
      </c>
      <c r="E307" s="40" t="s">
        <v>3893</v>
      </c>
    </row>
    <row r="308" spans="1:5" ht="63.75">
      <c r="A308" t="s">
        <v>60</v>
      </c>
      <c r="E308" s="39" t="s">
        <v>4019</v>
      </c>
    </row>
    <row r="309" spans="1:16" ht="12.75">
      <c r="A309" t="s">
        <v>49</v>
      </c>
      <c s="34" t="s">
        <v>273</v>
      </c>
      <c s="34" t="s">
        <v>4020</v>
      </c>
      <c s="35" t="s">
        <v>5</v>
      </c>
      <c s="6" t="s">
        <v>4021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4022</v>
      </c>
    </row>
    <row r="311" spans="1:5" ht="89.25">
      <c r="A311" s="35" t="s">
        <v>58</v>
      </c>
      <c r="E311" s="40" t="s">
        <v>4023</v>
      </c>
    </row>
    <row r="312" spans="1:5" ht="63.75">
      <c r="A312" t="s">
        <v>60</v>
      </c>
      <c r="E312" s="39" t="s">
        <v>4019</v>
      </c>
    </row>
    <row r="313" spans="1:16" ht="12.75">
      <c r="A313" t="s">
        <v>49</v>
      </c>
      <c s="34" t="s">
        <v>276</v>
      </c>
      <c s="34" t="s">
        <v>4024</v>
      </c>
      <c s="35" t="s">
        <v>5</v>
      </c>
      <c s="6" t="s">
        <v>4021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4025</v>
      </c>
    </row>
    <row r="315" spans="1:5" ht="89.25">
      <c r="A315" s="35" t="s">
        <v>58</v>
      </c>
      <c r="E315" s="40" t="s">
        <v>4026</v>
      </c>
    </row>
    <row r="316" spans="1:5" ht="63.75">
      <c r="A316" t="s">
        <v>60</v>
      </c>
      <c r="E316" s="39" t="s">
        <v>4019</v>
      </c>
    </row>
    <row r="317" spans="1:16" ht="12.75">
      <c r="A317" t="s">
        <v>49</v>
      </c>
      <c s="34" t="s">
        <v>279</v>
      </c>
      <c s="34" t="s">
        <v>4027</v>
      </c>
      <c s="35" t="s">
        <v>5</v>
      </c>
      <c s="6" t="s">
        <v>4028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4029</v>
      </c>
    </row>
    <row r="319" spans="1:5" ht="12.75">
      <c r="A319" s="35" t="s">
        <v>58</v>
      </c>
      <c r="E319" s="40" t="s">
        <v>4030</v>
      </c>
    </row>
    <row r="320" spans="1:5" ht="63.75">
      <c r="A320" t="s">
        <v>60</v>
      </c>
      <c r="E320" s="39" t="s">
        <v>4031</v>
      </c>
    </row>
    <row r="321" spans="1:16" ht="12.75">
      <c r="A321" t="s">
        <v>49</v>
      </c>
      <c s="34" t="s">
        <v>282</v>
      </c>
      <c s="34" t="s">
        <v>4032</v>
      </c>
      <c s="35" t="s">
        <v>5</v>
      </c>
      <c s="6" t="s">
        <v>4033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4034</v>
      </c>
    </row>
    <row r="323" spans="1:5" ht="12.75">
      <c r="A323" s="35" t="s">
        <v>58</v>
      </c>
      <c r="E323" s="40" t="s">
        <v>4035</v>
      </c>
    </row>
    <row r="324" spans="1:5" ht="63.75">
      <c r="A324" t="s">
        <v>60</v>
      </c>
      <c r="E324" s="39" t="s">
        <v>4031</v>
      </c>
    </row>
    <row r="325" spans="1:16" ht="12.75">
      <c r="A325" t="s">
        <v>49</v>
      </c>
      <c s="34" t="s">
        <v>285</v>
      </c>
      <c s="34" t="s">
        <v>4036</v>
      </c>
      <c s="35" t="s">
        <v>5</v>
      </c>
      <c s="6" t="s">
        <v>4037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4038</v>
      </c>
    </row>
    <row r="327" spans="1:5" ht="51">
      <c r="A327" s="35" t="s">
        <v>58</v>
      </c>
      <c r="E327" s="40" t="s">
        <v>4039</v>
      </c>
    </row>
    <row r="328" spans="1:5" ht="51">
      <c r="A328" t="s">
        <v>60</v>
      </c>
      <c r="E328" s="39" t="s">
        <v>4040</v>
      </c>
    </row>
    <row r="329" spans="1:16" ht="12.75">
      <c r="A329" t="s">
        <v>49</v>
      </c>
      <c s="34" t="s">
        <v>288</v>
      </c>
      <c s="34" t="s">
        <v>4041</v>
      </c>
      <c s="35" t="s">
        <v>5</v>
      </c>
      <c s="6" t="s">
        <v>4042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4043</v>
      </c>
    </row>
    <row r="331" spans="1:5" ht="51">
      <c r="A331" s="35" t="s">
        <v>58</v>
      </c>
      <c r="E331" s="40" t="s">
        <v>4044</v>
      </c>
    </row>
    <row r="332" spans="1:5" ht="51">
      <c r="A332" t="s">
        <v>60</v>
      </c>
      <c r="E332" s="39" t="s">
        <v>4040</v>
      </c>
    </row>
    <row r="333" spans="1:16" ht="12.75">
      <c r="A333" t="s">
        <v>49</v>
      </c>
      <c s="34" t="s">
        <v>292</v>
      </c>
      <c s="34" t="s">
        <v>4045</v>
      </c>
      <c s="35" t="s">
        <v>5</v>
      </c>
      <c s="6" t="s">
        <v>4046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4047</v>
      </c>
    </row>
    <row r="335" spans="1:5" ht="51">
      <c r="A335" s="35" t="s">
        <v>58</v>
      </c>
      <c r="E335" s="40" t="s">
        <v>4044</v>
      </c>
    </row>
    <row r="336" spans="1:5" ht="51">
      <c r="A336" t="s">
        <v>60</v>
      </c>
      <c r="E336" s="39" t="s">
        <v>4040</v>
      </c>
    </row>
    <row r="337" spans="1:16" ht="12.75">
      <c r="A337" t="s">
        <v>49</v>
      </c>
      <c s="34" t="s">
        <v>296</v>
      </c>
      <c s="34" t="s">
        <v>4048</v>
      </c>
      <c s="35" t="s">
        <v>5</v>
      </c>
      <c s="6" t="s">
        <v>4049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4050</v>
      </c>
    </row>
    <row r="339" spans="1:5" ht="12.75">
      <c r="A339" s="35" t="s">
        <v>58</v>
      </c>
      <c r="E339" s="40" t="s">
        <v>4051</v>
      </c>
    </row>
    <row r="340" spans="1:5" ht="51">
      <c r="A340" t="s">
        <v>60</v>
      </c>
      <c r="E340" s="39" t="s">
        <v>4040</v>
      </c>
    </row>
    <row r="341" spans="1:16" ht="12.75">
      <c r="A341" t="s">
        <v>49</v>
      </c>
      <c s="34" t="s">
        <v>299</v>
      </c>
      <c s="34" t="s">
        <v>4052</v>
      </c>
      <c s="35" t="s">
        <v>5</v>
      </c>
      <c s="6" t="s">
        <v>4053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4054</v>
      </c>
    </row>
    <row r="343" spans="1:5" ht="12.75">
      <c r="A343" s="35" t="s">
        <v>58</v>
      </c>
      <c r="E343" s="40" t="s">
        <v>4055</v>
      </c>
    </row>
    <row r="344" spans="1:5" ht="51">
      <c r="A344" t="s">
        <v>60</v>
      </c>
      <c r="E344" s="39" t="s">
        <v>4056</v>
      </c>
    </row>
    <row r="345" spans="1:16" ht="12.75">
      <c r="A345" t="s">
        <v>49</v>
      </c>
      <c s="34" t="s">
        <v>302</v>
      </c>
      <c s="34" t="s">
        <v>4057</v>
      </c>
      <c s="35" t="s">
        <v>5</v>
      </c>
      <c s="6" t="s">
        <v>4058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4059</v>
      </c>
    </row>
    <row r="347" spans="1:5" ht="38.25">
      <c r="A347" s="35" t="s">
        <v>58</v>
      </c>
      <c r="E347" s="40" t="s">
        <v>4060</v>
      </c>
    </row>
    <row r="348" spans="1:5" ht="63.75">
      <c r="A348" t="s">
        <v>60</v>
      </c>
      <c r="E348" s="39" t="s">
        <v>4061</v>
      </c>
    </row>
    <row r="349" spans="1:16" ht="12.75">
      <c r="A349" t="s">
        <v>49</v>
      </c>
      <c s="34" t="s">
        <v>305</v>
      </c>
      <c s="34" t="s">
        <v>4062</v>
      </c>
      <c s="35" t="s">
        <v>5</v>
      </c>
      <c s="6" t="s">
        <v>4063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4064</v>
      </c>
    </row>
    <row r="351" spans="1:5" ht="38.25">
      <c r="A351" s="35" t="s">
        <v>58</v>
      </c>
      <c r="E351" s="40" t="s">
        <v>4065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4066</v>
      </c>
      <c s="35" t="s">
        <v>5</v>
      </c>
      <c s="6" t="s">
        <v>4067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4068</v>
      </c>
    </row>
    <row r="355" spans="1:5" ht="63.75">
      <c r="A355" s="35" t="s">
        <v>58</v>
      </c>
      <c r="E355" s="40" t="s">
        <v>4069</v>
      </c>
    </row>
    <row r="356" spans="1:5" ht="51">
      <c r="A356" t="s">
        <v>60</v>
      </c>
      <c r="E356" s="39" t="s">
        <v>4070</v>
      </c>
    </row>
    <row r="357" spans="1:16" ht="12.75">
      <c r="A357" t="s">
        <v>49</v>
      </c>
      <c s="34" t="s">
        <v>311</v>
      </c>
      <c s="34" t="s">
        <v>4071</v>
      </c>
      <c s="35" t="s">
        <v>5</v>
      </c>
      <c s="6" t="s">
        <v>4072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4073</v>
      </c>
    </row>
    <row r="359" spans="1:5" ht="51">
      <c r="A359" s="35" t="s">
        <v>58</v>
      </c>
      <c r="E359" s="40" t="s">
        <v>4074</v>
      </c>
    </row>
    <row r="360" spans="1:5" ht="51">
      <c r="A360" t="s">
        <v>60</v>
      </c>
      <c r="E360" s="39" t="s">
        <v>4070</v>
      </c>
    </row>
    <row r="361" spans="1:16" ht="12.75">
      <c r="A361" t="s">
        <v>49</v>
      </c>
      <c s="34" t="s">
        <v>314</v>
      </c>
      <c s="34" t="s">
        <v>4075</v>
      </c>
      <c s="35" t="s">
        <v>5</v>
      </c>
      <c s="6" t="s">
        <v>4076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4077</v>
      </c>
    </row>
    <row r="363" spans="1:5" ht="25.5">
      <c r="A363" s="35" t="s">
        <v>58</v>
      </c>
      <c r="E363" s="40" t="s">
        <v>4078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4079</v>
      </c>
      <c r="E365" s="33" t="s">
        <v>4080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4081</v>
      </c>
      <c s="35" t="s">
        <v>5</v>
      </c>
      <c s="6" t="s">
        <v>4082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4083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4084</v>
      </c>
      <c s="35" t="s">
        <v>5</v>
      </c>
      <c s="6" t="s">
        <v>4085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4086</v>
      </c>
      <c s="35" t="s">
        <v>5</v>
      </c>
      <c s="6" t="s">
        <v>4087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4088</v>
      </c>
      <c s="35" t="s">
        <v>5</v>
      </c>
      <c s="6" t="s">
        <v>4089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4090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4092</v>
      </c>
    </row>
    <row r="385" spans="1:5" ht="12.75">
      <c r="A385" t="s">
        <v>60</v>
      </c>
      <c r="E385" s="39" t="s">
        <v>4093</v>
      </c>
    </row>
    <row r="386" spans="1:13" ht="12.75">
      <c r="A386" t="s">
        <v>46</v>
      </c>
      <c r="C386" s="31" t="s">
        <v>4094</v>
      </c>
      <c r="E386" s="33" t="s">
        <v>4095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4096</v>
      </c>
      <c s="35" t="s">
        <v>5</v>
      </c>
      <c s="6" t="s">
        <v>4097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4098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4099</v>
      </c>
      <c s="35" t="s">
        <v>5</v>
      </c>
      <c s="6" t="s">
        <v>4100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4101</v>
      </c>
      <c s="35" t="s">
        <v>5</v>
      </c>
      <c s="6" t="s">
        <v>4102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4103</v>
      </c>
      <c s="35" t="s">
        <v>5</v>
      </c>
      <c s="6" t="s">
        <v>4104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4105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4106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4092</v>
      </c>
    </row>
    <row r="406" spans="1:5" ht="12.75">
      <c r="A406" t="s">
        <v>60</v>
      </c>
      <c r="E406" s="39" t="s">
        <v>4107</v>
      </c>
    </row>
    <row r="407" spans="1:13" ht="12.75">
      <c r="A407" t="s">
        <v>46</v>
      </c>
      <c r="C407" s="31" t="s">
        <v>4108</v>
      </c>
      <c r="E407" s="33" t="s">
        <v>4109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4110</v>
      </c>
      <c s="35" t="s">
        <v>5</v>
      </c>
      <c s="6" t="s">
        <v>4111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4112</v>
      </c>
      <c s="35" t="s">
        <v>5</v>
      </c>
      <c s="6" t="s">
        <v>4113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4114</v>
      </c>
      <c r="E416" s="33" t="s">
        <v>4115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4116</v>
      </c>
      <c s="35" t="s">
        <v>5</v>
      </c>
      <c s="6" t="s">
        <v>4117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4118</v>
      </c>
      <c s="35" t="s">
        <v>5</v>
      </c>
      <c s="6" t="s">
        <v>4119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4120</v>
      </c>
      <c r="E425" s="33" t="s">
        <v>3049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4121</v>
      </c>
      <c s="35" t="s">
        <v>5</v>
      </c>
      <c s="6" t="s">
        <v>4122</v>
      </c>
      <c s="36" t="s">
        <v>4123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4124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4125</v>
      </c>
      <c r="E434" s="33" t="s">
        <v>4126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4127</v>
      </c>
      <c s="35" t="s">
        <v>5</v>
      </c>
      <c s="6" t="s">
        <v>4128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4129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4130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4131</v>
      </c>
      <c s="35" t="s">
        <v>5</v>
      </c>
      <c s="6" t="s">
        <v>4132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4133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4134</v>
      </c>
      <c s="35" t="s">
        <v>5</v>
      </c>
      <c s="6" t="s">
        <v>4135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4136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4137</v>
      </c>
      <c s="35" t="s">
        <v>5</v>
      </c>
      <c s="6" t="s">
        <v>4138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4139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4140</v>
      </c>
      <c s="35" t="s">
        <v>5</v>
      </c>
      <c s="6" t="s">
        <v>4141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4142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4143</v>
      </c>
      <c s="35" t="s">
        <v>5</v>
      </c>
      <c s="6" t="s">
        <v>4144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4145</v>
      </c>
    </row>
    <row r="461" spans="1:5" ht="12.75">
      <c r="A461" s="35" t="s">
        <v>58</v>
      </c>
      <c r="E461" s="40" t="s">
        <v>4146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4147</v>
      </c>
      <c s="35" t="s">
        <v>5</v>
      </c>
      <c s="6" t="s">
        <v>4148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4149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4150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4151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4152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4153</v>
      </c>
      <c s="35" t="s">
        <v>5</v>
      </c>
      <c s="6" t="s">
        <v>4154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4155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4156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4157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4158</v>
      </c>
      <c s="35" t="s">
        <v>5</v>
      </c>
      <c s="6" t="s">
        <v>4159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4160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4161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4162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4163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4164</v>
      </c>
      <c s="35" t="s">
        <v>5</v>
      </c>
      <c s="6" t="s">
        <v>4165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4166</v>
      </c>
    </row>
    <row r="509" spans="1:5" ht="25.5">
      <c r="A509" s="35" t="s">
        <v>58</v>
      </c>
      <c r="E509" s="40" t="s">
        <v>4167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4168</v>
      </c>
      <c s="35" t="s">
        <v>50</v>
      </c>
      <c s="6" t="s">
        <v>4169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4170</v>
      </c>
    </row>
    <row r="513" spans="1:5" ht="12.75">
      <c r="A513" s="35" t="s">
        <v>58</v>
      </c>
      <c r="E513" s="40" t="s">
        <v>4171</v>
      </c>
    </row>
    <row r="514" spans="1:5" ht="12.75">
      <c r="A514" t="s">
        <v>60</v>
      </c>
      <c r="E514" s="39" t="s">
        <v>4172</v>
      </c>
    </row>
    <row r="515" spans="1:16" ht="12.75">
      <c r="A515" t="s">
        <v>49</v>
      </c>
      <c s="34" t="s">
        <v>436</v>
      </c>
      <c s="34" t="s">
        <v>4173</v>
      </c>
      <c s="35" t="s">
        <v>5</v>
      </c>
      <c s="6" t="s">
        <v>4174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4175</v>
      </c>
    </row>
    <row r="517" spans="1:5" ht="12.75">
      <c r="A517" s="35" t="s">
        <v>58</v>
      </c>
      <c r="E517" s="40" t="s">
        <v>4176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4177</v>
      </c>
      <c r="E519" s="33" t="s">
        <v>4178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4179</v>
      </c>
      <c s="35" t="s">
        <v>5</v>
      </c>
      <c s="6" t="s">
        <v>4180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4181</v>
      </c>
    </row>
    <row r="522" spans="1:5" ht="25.5">
      <c r="A522" s="35" t="s">
        <v>58</v>
      </c>
      <c r="E522" s="40" t="s">
        <v>4182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4183</v>
      </c>
      <c s="35" t="s">
        <v>5</v>
      </c>
      <c s="6" t="s">
        <v>4184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4181</v>
      </c>
    </row>
    <row r="526" spans="1:5" ht="38.25">
      <c r="A526" s="35" t="s">
        <v>58</v>
      </c>
      <c r="E526" s="40" t="s">
        <v>4185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4186</v>
      </c>
      <c s="35" t="s">
        <v>5</v>
      </c>
      <c s="6" t="s">
        <v>4187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4188</v>
      </c>
    </row>
    <row r="530" spans="1:5" ht="76.5">
      <c r="A530" s="35" t="s">
        <v>58</v>
      </c>
      <c r="E530" s="40" t="s">
        <v>4189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4190</v>
      </c>
      <c s="35" t="s">
        <v>5</v>
      </c>
      <c s="6" t="s">
        <v>4191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4181</v>
      </c>
    </row>
    <row r="534" spans="1:5" ht="25.5">
      <c r="A534" s="35" t="s">
        <v>58</v>
      </c>
      <c r="E534" s="40" t="s">
        <v>4192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4193</v>
      </c>
      <c r="E536" s="33" t="s">
        <v>3306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4194</v>
      </c>
      <c s="35" t="s">
        <v>5</v>
      </c>
      <c s="6" t="s">
        <v>4195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4196</v>
      </c>
    </row>
    <row r="539" spans="1:5" ht="12.75">
      <c r="A539" s="35" t="s">
        <v>58</v>
      </c>
      <c r="E539" s="40" t="s">
        <v>4197</v>
      </c>
    </row>
    <row r="540" spans="1:5" ht="51">
      <c r="A540" t="s">
        <v>60</v>
      </c>
      <c r="E540" s="39" t="s">
        <v>4198</v>
      </c>
    </row>
    <row r="541" spans="1:16" ht="25.5">
      <c r="A541" t="s">
        <v>49</v>
      </c>
      <c s="34" t="s">
        <v>444</v>
      </c>
      <c s="34" t="s">
        <v>4199</v>
      </c>
      <c s="35" t="s">
        <v>5</v>
      </c>
      <c s="6" t="s">
        <v>4195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4200</v>
      </c>
    </row>
    <row r="543" spans="1:5" ht="51">
      <c r="A543" s="35" t="s">
        <v>58</v>
      </c>
      <c r="E543" s="40" t="s">
        <v>4201</v>
      </c>
    </row>
    <row r="544" spans="1:5" ht="51">
      <c r="A544" t="s">
        <v>60</v>
      </c>
      <c r="E544" s="39" t="s">
        <v>4198</v>
      </c>
    </row>
    <row r="545" spans="1:16" ht="25.5">
      <c r="A545" t="s">
        <v>49</v>
      </c>
      <c s="34" t="s">
        <v>445</v>
      </c>
      <c s="34" t="s">
        <v>4202</v>
      </c>
      <c s="35" t="s">
        <v>5</v>
      </c>
      <c s="6" t="s">
        <v>4203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4204</v>
      </c>
    </row>
    <row r="547" spans="1:5" ht="12.75">
      <c r="A547" s="35" t="s">
        <v>58</v>
      </c>
      <c r="E547" s="40" t="s">
        <v>4205</v>
      </c>
    </row>
    <row r="548" spans="1:5" ht="51">
      <c r="A548" t="s">
        <v>60</v>
      </c>
      <c r="E548" s="39" t="s">
        <v>4206</v>
      </c>
    </row>
    <row r="549" spans="1:16" ht="25.5">
      <c r="A549" t="s">
        <v>49</v>
      </c>
      <c s="34" t="s">
        <v>447</v>
      </c>
      <c s="34" t="s">
        <v>4207</v>
      </c>
      <c s="35" t="s">
        <v>5</v>
      </c>
      <c s="6" t="s">
        <v>4203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4208</v>
      </c>
    </row>
    <row r="551" spans="1:5" ht="12.75">
      <c r="A551" s="35" t="s">
        <v>58</v>
      </c>
      <c r="E551" s="40" t="s">
        <v>4209</v>
      </c>
    </row>
    <row r="552" spans="1:5" ht="51">
      <c r="A552" t="s">
        <v>60</v>
      </c>
      <c r="E552" s="39" t="s">
        <v>4206</v>
      </c>
    </row>
    <row r="553" spans="1:16" ht="25.5">
      <c r="A553" t="s">
        <v>49</v>
      </c>
      <c s="34" t="s">
        <v>451</v>
      </c>
      <c s="34" t="s">
        <v>4210</v>
      </c>
      <c s="35" t="s">
        <v>5</v>
      </c>
      <c s="6" t="s">
        <v>4203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4211</v>
      </c>
    </row>
    <row r="555" spans="1:5" ht="12.75">
      <c r="A555" s="35" t="s">
        <v>58</v>
      </c>
      <c r="E555" s="40" t="s">
        <v>4212</v>
      </c>
    </row>
    <row r="556" spans="1:5" ht="51">
      <c r="A556" t="s">
        <v>60</v>
      </c>
      <c r="E556" s="39" t="s">
        <v>4206</v>
      </c>
    </row>
    <row r="557" spans="1:16" ht="25.5">
      <c r="A557" t="s">
        <v>49</v>
      </c>
      <c s="34" t="s">
        <v>452</v>
      </c>
      <c s="34" t="s">
        <v>4213</v>
      </c>
      <c s="35" t="s">
        <v>5</v>
      </c>
      <c s="6" t="s">
        <v>4203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4214</v>
      </c>
    </row>
    <row r="559" spans="1:5" ht="12.75">
      <c r="A559" s="35" t="s">
        <v>58</v>
      </c>
      <c r="E559" s="40" t="s">
        <v>4215</v>
      </c>
    </row>
    <row r="560" spans="1:5" ht="51">
      <c r="A560" t="s">
        <v>60</v>
      </c>
      <c r="E560" s="39" t="s">
        <v>4206</v>
      </c>
    </row>
    <row r="561" spans="1:16" ht="25.5">
      <c r="A561" t="s">
        <v>49</v>
      </c>
      <c s="34" t="s">
        <v>919</v>
      </c>
      <c s="34" t="s">
        <v>4216</v>
      </c>
      <c s="35" t="s">
        <v>5</v>
      </c>
      <c s="6" t="s">
        <v>4203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4217</v>
      </c>
    </row>
    <row r="563" spans="1:5" ht="12.75">
      <c r="A563" s="35" t="s">
        <v>58</v>
      </c>
      <c r="E563" s="40" t="s">
        <v>4218</v>
      </c>
    </row>
    <row r="564" spans="1:5" ht="51">
      <c r="A564" t="s">
        <v>60</v>
      </c>
      <c r="E564" s="39" t="s">
        <v>4206</v>
      </c>
    </row>
    <row r="565" spans="1:16" ht="12.75">
      <c r="A565" t="s">
        <v>49</v>
      </c>
      <c s="34" t="s">
        <v>924</v>
      </c>
      <c s="34" t="s">
        <v>4219</v>
      </c>
      <c s="35" t="s">
        <v>5</v>
      </c>
      <c s="6" t="s">
        <v>4220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4221</v>
      </c>
      <c s="35" t="s">
        <v>5</v>
      </c>
      <c s="6" t="s">
        <v>4222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4223</v>
      </c>
      <c s="35" t="s">
        <v>5</v>
      </c>
      <c s="6" t="s">
        <v>4224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4225</v>
      </c>
      <c s="35" t="s">
        <v>5</v>
      </c>
      <c s="6" t="s">
        <v>4226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4227</v>
      </c>
    </row>
    <row r="579" spans="1:5" ht="12.75">
      <c r="A579" s="35" t="s">
        <v>58</v>
      </c>
      <c r="E579" s="40" t="s">
        <v>4228</v>
      </c>
    </row>
    <row r="580" spans="1:5" ht="76.5">
      <c r="A580" t="s">
        <v>60</v>
      </c>
      <c r="E580" s="39" t="s">
        <v>4229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4232</v>
      </c>
      <c r="E8" s="30" t="s">
        <v>4231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4233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4234</v>
      </c>
      <c s="35" t="s">
        <v>4235</v>
      </c>
      <c s="6" t="s">
        <v>4236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4237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4238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4239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4240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4241</v>
      </c>
      <c s="35" t="s">
        <v>5</v>
      </c>
      <c s="6" t="s">
        <v>3758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4242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4243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38.25">
      <c r="A33" s="35" t="s">
        <v>58</v>
      </c>
      <c r="E33" s="40" t="s">
        <v>4244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4245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38.25">
      <c r="A37" s="35" t="s">
        <v>58</v>
      </c>
      <c r="E37" s="40" t="s">
        <v>4244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4246</v>
      </c>
      <c s="35" t="s">
        <v>5</v>
      </c>
      <c s="6" t="s">
        <v>3769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38.25">
      <c r="A41" s="35" t="s">
        <v>58</v>
      </c>
      <c r="E41" s="40" t="s">
        <v>4244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4247</v>
      </c>
      <c s="35" t="s">
        <v>5</v>
      </c>
      <c s="6" t="s">
        <v>3773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38.25">
      <c r="A45" s="35" t="s">
        <v>58</v>
      </c>
      <c r="E45" s="40" t="s">
        <v>4248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4249</v>
      </c>
      <c r="E47" s="33" t="s">
        <v>2945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3780</v>
      </c>
      <c s="35" t="s">
        <v>5</v>
      </c>
      <c s="6" t="s">
        <v>3781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4250</v>
      </c>
    </row>
    <row r="50" spans="1:5" ht="38.25">
      <c r="A50" s="35" t="s">
        <v>58</v>
      </c>
      <c r="E50" s="40" t="s">
        <v>4251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4250</v>
      </c>
    </row>
    <row r="54" spans="1:5" ht="38.25">
      <c r="A54" s="35" t="s">
        <v>58</v>
      </c>
      <c r="E54" s="40" t="s">
        <v>4252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4250</v>
      </c>
    </row>
    <row r="58" spans="1:5" ht="63.75">
      <c r="A58" s="35" t="s">
        <v>58</v>
      </c>
      <c r="E58" s="40" t="s">
        <v>4253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4254</v>
      </c>
      <c r="E60" s="33" t="s">
        <v>3393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3789</v>
      </c>
      <c s="35" t="s">
        <v>5</v>
      </c>
      <c s="6" t="s">
        <v>3790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4250</v>
      </c>
    </row>
    <row r="63" spans="1:5" ht="25.5">
      <c r="A63" s="35" t="s">
        <v>58</v>
      </c>
      <c r="E63" s="40" t="s">
        <v>4255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3793</v>
      </c>
      <c s="35" t="s">
        <v>5</v>
      </c>
      <c s="6" t="s">
        <v>3794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4256</v>
      </c>
    </row>
    <row r="67" spans="1:5" ht="25.5">
      <c r="A67" s="35" t="s">
        <v>58</v>
      </c>
      <c r="E67" s="40" t="s">
        <v>4257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3796</v>
      </c>
      <c s="35" t="s">
        <v>5</v>
      </c>
      <c s="6" t="s">
        <v>3797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4256</v>
      </c>
    </row>
    <row r="71" spans="1:5" ht="12.75">
      <c r="A71" s="35" t="s">
        <v>58</v>
      </c>
      <c r="E71" s="40" t="s">
        <v>4258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3799</v>
      </c>
      <c s="35" t="s">
        <v>5</v>
      </c>
      <c s="6" t="s">
        <v>3800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4250</v>
      </c>
    </row>
    <row r="75" spans="1:5" ht="25.5">
      <c r="A75" s="35" t="s">
        <v>58</v>
      </c>
      <c r="E75" s="40" t="s">
        <v>4259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3802</v>
      </c>
      <c s="35" t="s">
        <v>5</v>
      </c>
      <c s="6" t="s">
        <v>3803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4260</v>
      </c>
    </row>
    <row r="79" spans="1:5" ht="25.5">
      <c r="A79" s="35" t="s">
        <v>58</v>
      </c>
      <c r="E79" s="40" t="s">
        <v>4261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3806</v>
      </c>
      <c s="35" t="s">
        <v>5</v>
      </c>
      <c s="6" t="s">
        <v>3807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4262</v>
      </c>
    </row>
    <row r="83" spans="1:5" ht="25.5">
      <c r="A83" s="35" t="s">
        <v>58</v>
      </c>
      <c r="E83" s="40" t="s">
        <v>4263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4264</v>
      </c>
      <c r="E85" s="33" t="s">
        <v>3551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4265</v>
      </c>
      <c s="35" t="s">
        <v>5</v>
      </c>
      <c s="6" t="s">
        <v>4266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4267</v>
      </c>
    </row>
    <row r="88" spans="1:5" ht="51">
      <c r="A88" s="35" t="s">
        <v>58</v>
      </c>
      <c r="E88" s="40" t="s">
        <v>4268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3832</v>
      </c>
      <c s="35" t="s">
        <v>5</v>
      </c>
      <c s="6" t="s">
        <v>3833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4269</v>
      </c>
    </row>
    <row r="92" spans="1:5" ht="25.5">
      <c r="A92" s="35" t="s">
        <v>58</v>
      </c>
      <c r="E92" s="40" t="s">
        <v>4270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4271</v>
      </c>
      <c r="E94" s="33" t="s">
        <v>3564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4272</v>
      </c>
      <c s="35" t="s">
        <v>5</v>
      </c>
      <c s="6" t="s">
        <v>4273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4274</v>
      </c>
    </row>
    <row r="97" spans="1:5" ht="12.75">
      <c r="A97" s="35" t="s">
        <v>58</v>
      </c>
      <c r="E97" s="40" t="s">
        <v>4275</v>
      </c>
    </row>
    <row r="98" spans="1:5" ht="318.75">
      <c r="A98" t="s">
        <v>60</v>
      </c>
      <c r="E98" s="39" t="s">
        <v>4276</v>
      </c>
    </row>
    <row r="99" spans="1:16" ht="12.75">
      <c r="A99" t="s">
        <v>49</v>
      </c>
      <c s="34" t="s">
        <v>139</v>
      </c>
      <c s="34" t="s">
        <v>4277</v>
      </c>
      <c s="35" t="s">
        <v>5</v>
      </c>
      <c s="6" t="s">
        <v>4278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4274</v>
      </c>
    </row>
    <row r="101" spans="1:5" ht="12.75">
      <c r="A101" s="35" t="s">
        <v>58</v>
      </c>
      <c r="E101" s="40" t="s">
        <v>4279</v>
      </c>
    </row>
    <row r="102" spans="1:5" ht="318.75">
      <c r="A102" t="s">
        <v>60</v>
      </c>
      <c r="E102" s="39" t="s">
        <v>4280</v>
      </c>
    </row>
    <row r="103" spans="1:16" ht="12.75">
      <c r="A103" t="s">
        <v>49</v>
      </c>
      <c s="34" t="s">
        <v>142</v>
      </c>
      <c s="34" t="s">
        <v>3848</v>
      </c>
      <c s="35" t="s">
        <v>5</v>
      </c>
      <c s="6" t="s">
        <v>3849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4281</v>
      </c>
    </row>
    <row r="105" spans="1:5" ht="12.75">
      <c r="A105" s="35" t="s">
        <v>58</v>
      </c>
      <c r="E105" s="40" t="s">
        <v>4282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3852</v>
      </c>
      <c s="35" t="s">
        <v>5</v>
      </c>
      <c s="6" t="s">
        <v>3853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4281</v>
      </c>
    </row>
    <row r="109" spans="1:5" ht="12.75">
      <c r="A109" s="35" t="s">
        <v>58</v>
      </c>
      <c r="E109" s="40" t="s">
        <v>4283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4284</v>
      </c>
      <c s="35" t="s">
        <v>5</v>
      </c>
      <c s="6" t="s">
        <v>4285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4281</v>
      </c>
    </row>
    <row r="113" spans="1:5" ht="12.75">
      <c r="A113" s="35" t="s">
        <v>58</v>
      </c>
      <c r="E113" s="40" t="s">
        <v>4286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3415</v>
      </c>
      <c s="35" t="s">
        <v>5</v>
      </c>
      <c s="6" t="s">
        <v>3416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4260</v>
      </c>
    </row>
    <row r="117" spans="1:5" ht="25.5">
      <c r="A117" s="35" t="s">
        <v>58</v>
      </c>
      <c r="E117" s="40" t="s">
        <v>4287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4288</v>
      </c>
      <c r="E119" s="33" t="s">
        <v>3111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4289</v>
      </c>
      <c s="35" t="s">
        <v>5</v>
      </c>
      <c s="6" t="s">
        <v>4290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4291</v>
      </c>
    </row>
    <row r="122" spans="1:5" ht="25.5">
      <c r="A122" s="35" t="s">
        <v>58</v>
      </c>
      <c r="E122" s="40" t="s">
        <v>4292</v>
      </c>
    </row>
    <row r="123" spans="1:5" ht="63.75">
      <c r="A123" t="s">
        <v>60</v>
      </c>
      <c r="E123" s="39" t="s">
        <v>4293</v>
      </c>
    </row>
    <row r="124" spans="1:13" ht="12.75">
      <c r="A124" t="s">
        <v>46</v>
      </c>
      <c r="C124" s="31" t="s">
        <v>4294</v>
      </c>
      <c r="E124" s="33" t="s">
        <v>3928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3929</v>
      </c>
      <c s="35" t="s">
        <v>5</v>
      </c>
      <c s="6" t="s">
        <v>3930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3931</v>
      </c>
    </row>
    <row r="127" spans="1:5" ht="63.75">
      <c r="A127" s="35" t="s">
        <v>58</v>
      </c>
      <c r="E127" s="40" t="s">
        <v>4295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3933</v>
      </c>
      <c s="35" t="s">
        <v>5</v>
      </c>
      <c s="6" t="s">
        <v>3934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3935</v>
      </c>
    </row>
    <row r="131" spans="1:5" ht="25.5">
      <c r="A131" s="35" t="s">
        <v>58</v>
      </c>
      <c r="E131" s="40" t="s">
        <v>4296</v>
      </c>
    </row>
    <row r="132" spans="1:5" ht="25.5">
      <c r="A132" t="s">
        <v>60</v>
      </c>
      <c r="E132" s="39" t="s">
        <v>3937</v>
      </c>
    </row>
    <row r="133" spans="1:16" ht="12.75">
      <c r="A133" t="s">
        <v>49</v>
      </c>
      <c s="34" t="s">
        <v>656</v>
      </c>
      <c s="34" t="s">
        <v>3938</v>
      </c>
      <c s="35" t="s">
        <v>5</v>
      </c>
      <c s="6" t="s">
        <v>3939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4297</v>
      </c>
    </row>
    <row r="135" spans="1:5" ht="38.25">
      <c r="A135" s="35" t="s">
        <v>58</v>
      </c>
      <c r="E135" s="40" t="s">
        <v>4298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4299</v>
      </c>
      <c s="35" t="s">
        <v>5</v>
      </c>
      <c s="6" t="s">
        <v>4300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4274</v>
      </c>
    </row>
    <row r="139" spans="1:5" ht="25.5">
      <c r="A139" s="35" t="s">
        <v>58</v>
      </c>
      <c r="E139" s="40" t="s">
        <v>4301</v>
      </c>
    </row>
    <row r="140" spans="1:5" ht="165.75">
      <c r="A140" t="s">
        <v>60</v>
      </c>
      <c r="E140" s="39" t="s">
        <v>4302</v>
      </c>
    </row>
    <row r="141" spans="1:16" ht="12.75">
      <c r="A141" t="s">
        <v>49</v>
      </c>
      <c s="34" t="s">
        <v>664</v>
      </c>
      <c s="34" t="s">
        <v>4303</v>
      </c>
      <c s="35" t="s">
        <v>5</v>
      </c>
      <c s="6" t="s">
        <v>4304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4274</v>
      </c>
    </row>
    <row r="143" spans="1:5" ht="25.5">
      <c r="A143" s="35" t="s">
        <v>58</v>
      </c>
      <c r="E143" s="40" t="s">
        <v>4305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4306</v>
      </c>
      <c s="35" t="s">
        <v>5</v>
      </c>
      <c s="6" t="s">
        <v>4307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4308</v>
      </c>
    </row>
    <row r="147" spans="1:5" ht="38.25">
      <c r="A147" s="35" t="s">
        <v>58</v>
      </c>
      <c r="E147" s="40" t="s">
        <v>4309</v>
      </c>
    </row>
    <row r="148" spans="1:5" ht="204">
      <c r="A148" t="s">
        <v>60</v>
      </c>
      <c r="E148" s="39" t="s">
        <v>4310</v>
      </c>
    </row>
    <row r="149" spans="1:16" ht="12.75">
      <c r="A149" t="s">
        <v>49</v>
      </c>
      <c s="34" t="s">
        <v>638</v>
      </c>
      <c s="34" t="s">
        <v>3970</v>
      </c>
      <c s="35" t="s">
        <v>5</v>
      </c>
      <c s="6" t="s">
        <v>3971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3972</v>
      </c>
    </row>
    <row r="151" spans="1:5" ht="25.5">
      <c r="A151" s="35" t="s">
        <v>58</v>
      </c>
      <c r="E151" s="40" t="s">
        <v>4311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4312</v>
      </c>
      <c s="35" t="s">
        <v>5</v>
      </c>
      <c s="6" t="s">
        <v>3975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4313</v>
      </c>
    </row>
    <row r="155" spans="1:5" ht="25.5">
      <c r="A155" s="35" t="s">
        <v>58</v>
      </c>
      <c r="E155" s="40" t="s">
        <v>4314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3988</v>
      </c>
      <c s="35" t="s">
        <v>5</v>
      </c>
      <c s="6" t="s">
        <v>3989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3990</v>
      </c>
    </row>
    <row r="159" spans="1:5" ht="38.25">
      <c r="A159" s="35" t="s">
        <v>58</v>
      </c>
      <c r="E159" s="40" t="s">
        <v>4315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3992</v>
      </c>
    </row>
    <row r="163" spans="1:5" ht="25.5">
      <c r="A163" s="35" t="s">
        <v>58</v>
      </c>
      <c r="E163" s="40" t="s">
        <v>4316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3998</v>
      </c>
    </row>
    <row r="167" spans="1:5" ht="38.25">
      <c r="A167" s="35" t="s">
        <v>58</v>
      </c>
      <c r="E167" s="40" t="s">
        <v>4317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4000</v>
      </c>
      <c s="35" t="s">
        <v>5</v>
      </c>
      <c s="6" t="s">
        <v>4001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4002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4177</v>
      </c>
      <c r="E173" s="33" t="s">
        <v>4178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4186</v>
      </c>
      <c s="35" t="s">
        <v>5</v>
      </c>
      <c s="6" t="s">
        <v>4187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4318</v>
      </c>
    </row>
    <row r="176" spans="1:5" ht="25.5">
      <c r="A176" s="35" t="s">
        <v>58</v>
      </c>
      <c r="E176" s="40" t="s">
        <v>4319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4320</v>
      </c>
      <c s="35" t="s">
        <v>5</v>
      </c>
      <c s="6" t="s">
        <v>4321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4322</v>
      </c>
    </row>
    <row r="180" spans="1:5" ht="25.5">
      <c r="A180" s="35" t="s">
        <v>58</v>
      </c>
      <c r="E180" s="40" t="s">
        <v>4323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4324</v>
      </c>
      <c s="35" t="s">
        <v>5</v>
      </c>
      <c s="6" t="s">
        <v>4325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4281</v>
      </c>
    </row>
    <row r="184" spans="1:5" ht="25.5">
      <c r="A184" s="35" t="s">
        <v>58</v>
      </c>
      <c r="E184" s="40" t="s">
        <v>4326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4327</v>
      </c>
      <c s="35" t="s">
        <v>5</v>
      </c>
      <c s="6" t="s">
        <v>4328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4274</v>
      </c>
    </row>
    <row r="188" spans="1:5" ht="12.75">
      <c r="A188" s="35" t="s">
        <v>58</v>
      </c>
      <c r="E188" s="40" t="s">
        <v>4329</v>
      </c>
    </row>
    <row r="189" spans="1:5" ht="38.25">
      <c r="A189" t="s">
        <v>60</v>
      </c>
      <c r="E189" s="39" t="s">
        <v>4330</v>
      </c>
    </row>
    <row r="190" spans="1:13" ht="12.75">
      <c r="A190" t="s">
        <v>46</v>
      </c>
      <c r="C190" s="31" t="s">
        <v>4193</v>
      </c>
      <c r="E190" s="33" t="s">
        <v>3306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4331</v>
      </c>
      <c s="35" t="s">
        <v>5</v>
      </c>
      <c s="6" t="s">
        <v>4332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4333</v>
      </c>
    </row>
    <row r="193" spans="1:5" ht="12.75">
      <c r="A193" s="35" t="s">
        <v>58</v>
      </c>
      <c r="E193" s="40" t="s">
        <v>4334</v>
      </c>
    </row>
    <row r="194" spans="1:5" ht="51">
      <c r="A194" t="s">
        <v>60</v>
      </c>
      <c r="E194" s="39" t="s">
        <v>4198</v>
      </c>
    </row>
    <row r="195" spans="1:16" ht="12.75">
      <c r="A195" t="s">
        <v>49</v>
      </c>
      <c s="34" t="s">
        <v>191</v>
      </c>
      <c s="34" t="s">
        <v>4335</v>
      </c>
      <c s="35" t="s">
        <v>5</v>
      </c>
      <c s="6" t="s">
        <v>4336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4337</v>
      </c>
    </row>
    <row r="197" spans="1:5" ht="25.5">
      <c r="A197" s="35" t="s">
        <v>58</v>
      </c>
      <c r="E197" s="40" t="s">
        <v>4338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4339</v>
      </c>
      <c s="35" t="s">
        <v>5</v>
      </c>
      <c s="6" t="s">
        <v>4336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4340</v>
      </c>
    </row>
    <row r="201" spans="1:5" ht="25.5">
      <c r="A201" s="35" t="s">
        <v>58</v>
      </c>
      <c r="E201" s="40" t="s">
        <v>4338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4341</v>
      </c>
      <c s="35" t="s">
        <v>5</v>
      </c>
      <c s="6" t="s">
        <v>4203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4342</v>
      </c>
    </row>
    <row r="205" spans="1:5" ht="25.5">
      <c r="A205" s="35" t="s">
        <v>58</v>
      </c>
      <c r="E205" s="40" t="s">
        <v>4343</v>
      </c>
    </row>
    <row r="206" spans="1:5" ht="51">
      <c r="A206" t="s">
        <v>60</v>
      </c>
      <c r="E206" s="39" t="s">
        <v>4206</v>
      </c>
    </row>
    <row r="207" spans="1:16" ht="12.75">
      <c r="A207" t="s">
        <v>49</v>
      </c>
      <c s="34" t="s">
        <v>200</v>
      </c>
      <c s="34" t="s">
        <v>4344</v>
      </c>
      <c s="35" t="s">
        <v>5</v>
      </c>
      <c s="6" t="s">
        <v>4345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3778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4346</v>
      </c>
      <c s="35" t="s">
        <v>5</v>
      </c>
      <c s="6" t="s">
        <v>4347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3778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4221</v>
      </c>
      <c s="35" t="s">
        <v>5</v>
      </c>
      <c s="6" t="s">
        <v>4222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4250</v>
      </c>
    </row>
    <row r="217" spans="1:5" ht="12.75">
      <c r="A217" s="35" t="s">
        <v>58</v>
      </c>
      <c r="E217" s="40" t="s">
        <v>4283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4223</v>
      </c>
      <c s="35" t="s">
        <v>5</v>
      </c>
      <c s="6" t="s">
        <v>4224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4250</v>
      </c>
    </row>
    <row r="221" spans="1:5" ht="12.75">
      <c r="A221" s="35" t="s">
        <v>58</v>
      </c>
      <c r="E221" s="40" t="s">
        <v>4348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4349</v>
      </c>
      <c s="35" t="s">
        <v>5</v>
      </c>
      <c s="6" t="s">
        <v>4350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4351</v>
      </c>
    </row>
    <row r="225" spans="1:5" ht="12.75">
      <c r="A225" s="35" t="s">
        <v>58</v>
      </c>
      <c r="E225" s="40" t="s">
        <v>4286</v>
      </c>
    </row>
    <row r="226" spans="1:5" ht="63.75">
      <c r="A226" t="s">
        <v>60</v>
      </c>
      <c r="E226" s="39" t="s">
        <v>4352</v>
      </c>
    </row>
    <row r="227" spans="1:16" ht="12.75">
      <c r="A227" t="s">
        <v>49</v>
      </c>
      <c s="34" t="s">
        <v>215</v>
      </c>
      <c s="34" t="s">
        <v>4353</v>
      </c>
      <c s="35" t="s">
        <v>5</v>
      </c>
      <c s="6" t="s">
        <v>4354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4355</v>
      </c>
    </row>
    <row r="229" spans="1:5" ht="38.25">
      <c r="A229" s="35" t="s">
        <v>58</v>
      </c>
      <c r="E229" s="40" t="s">
        <v>4356</v>
      </c>
    </row>
    <row r="230" spans="1:5" ht="51">
      <c r="A230" t="s">
        <v>60</v>
      </c>
      <c r="E230" s="39" t="s">
        <v>4357</v>
      </c>
    </row>
    <row r="231" spans="1:16" ht="12.75">
      <c r="A231" t="s">
        <v>49</v>
      </c>
      <c s="34" t="s">
        <v>219</v>
      </c>
      <c s="34" t="s">
        <v>4358</v>
      </c>
      <c s="35" t="s">
        <v>5</v>
      </c>
      <c s="6" t="s">
        <v>4359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4250</v>
      </c>
    </row>
    <row r="233" spans="1:5" ht="25.5">
      <c r="A233" s="35" t="s">
        <v>58</v>
      </c>
      <c r="E233" s="40" t="s">
        <v>4360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25.5">
      <c r="A8" t="s">
        <v>44</v>
      </c>
      <c r="C8" s="28" t="s">
        <v>4363</v>
      </c>
      <c r="E8" s="30" t="s">
        <v>4362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4364</v>
      </c>
      <c r="E9" s="33" t="s">
        <v>2945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4365</v>
      </c>
      <c s="35" t="s">
        <v>5</v>
      </c>
      <c s="6" t="s">
        <v>4366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3780</v>
      </c>
      <c s="35" t="s">
        <v>5</v>
      </c>
      <c s="6" t="s">
        <v>3781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4368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4369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4370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3379</v>
      </c>
      <c s="35" t="s">
        <v>5</v>
      </c>
      <c s="6" t="s">
        <v>4371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4372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4373</v>
      </c>
      <c s="35" t="s">
        <v>5</v>
      </c>
      <c s="6" t="s">
        <v>4374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4375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4376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3392</v>
      </c>
      <c r="E38" s="33" t="s">
        <v>3393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4377</v>
      </c>
      <c s="35" t="s">
        <v>5</v>
      </c>
      <c s="6" t="s">
        <v>4378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4379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4380</v>
      </c>
      <c s="35" t="s">
        <v>5</v>
      </c>
      <c s="6" t="s">
        <v>4381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4382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4383</v>
      </c>
      <c s="35" t="s">
        <v>5</v>
      </c>
      <c s="6" t="s">
        <v>4384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4385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3692</v>
      </c>
      <c s="35" t="s">
        <v>5</v>
      </c>
      <c s="6" t="s">
        <v>3693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4386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4387</v>
      </c>
      <c s="35" t="s">
        <v>5</v>
      </c>
      <c s="6" t="s">
        <v>4388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4389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4390</v>
      </c>
      <c s="35" t="s">
        <v>5</v>
      </c>
      <c s="6" t="s">
        <v>4391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4392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4393</v>
      </c>
      <c s="35" t="s">
        <v>5</v>
      </c>
      <c s="6" t="s">
        <v>4394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4395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4396</v>
      </c>
      <c s="35" t="s">
        <v>5</v>
      </c>
      <c s="6" t="s">
        <v>4397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4398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4399</v>
      </c>
      <c s="35" t="s">
        <v>5</v>
      </c>
      <c s="6" t="s">
        <v>4400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4401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4402</v>
      </c>
      <c s="35" t="s">
        <v>5</v>
      </c>
      <c s="6" t="s">
        <v>4403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4404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3408</v>
      </c>
      <c r="E79" s="33" t="s">
        <v>3551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4405</v>
      </c>
      <c s="35" t="s">
        <v>5</v>
      </c>
      <c s="6" t="s">
        <v>4406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4407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4408</v>
      </c>
      <c s="35" t="s">
        <v>5</v>
      </c>
      <c s="6" t="s">
        <v>4409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4410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4411</v>
      </c>
      <c s="35" t="s">
        <v>5</v>
      </c>
      <c s="6" t="s">
        <v>4412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4413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4414</v>
      </c>
      <c s="35" t="s">
        <v>5</v>
      </c>
      <c s="6" t="s">
        <v>4415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4416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4417</v>
      </c>
      <c s="35" t="s">
        <v>5</v>
      </c>
      <c s="6" t="s">
        <v>4418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4419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4420</v>
      </c>
      <c s="35" t="s">
        <v>5</v>
      </c>
      <c s="6" t="s">
        <v>4421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4422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4423</v>
      </c>
      <c s="35" t="s">
        <v>5</v>
      </c>
      <c s="6" t="s">
        <v>4424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4425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3413</v>
      </c>
      <c r="E108" s="33" t="s">
        <v>3564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3415</v>
      </c>
      <c s="35" t="s">
        <v>5</v>
      </c>
      <c s="6" t="s">
        <v>3416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4426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4427</v>
      </c>
      <c r="E113" s="33" t="s">
        <v>4428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4429</v>
      </c>
      <c s="35" t="s">
        <v>5</v>
      </c>
      <c s="6" t="s">
        <v>4430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4431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4432</v>
      </c>
      <c s="35" t="s">
        <v>5</v>
      </c>
      <c s="6" t="s">
        <v>4433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4434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4435</v>
      </c>
      <c r="E122" s="33" t="s">
        <v>4436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4437</v>
      </c>
      <c s="35" t="s">
        <v>5</v>
      </c>
      <c s="6" t="s">
        <v>4438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4439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4440</v>
      </c>
      <c s="35" t="s">
        <v>5</v>
      </c>
      <c s="6" t="s">
        <v>4441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4442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3443</v>
      </c>
      <c r="E131" s="33" t="s">
        <v>3306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4443</v>
      </c>
      <c s="35" t="s">
        <v>5</v>
      </c>
      <c s="6" t="s">
        <v>4444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4445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4446</v>
      </c>
      <c s="35" t="s">
        <v>5</v>
      </c>
      <c s="6" t="s">
        <v>4447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4448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4449</v>
      </c>
      <c s="35" t="s">
        <v>5</v>
      </c>
      <c s="6" t="s">
        <v>4450</v>
      </c>
      <c s="36" t="s">
        <v>4451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4452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4453</v>
      </c>
      <c s="35" t="s">
        <v>5</v>
      </c>
      <c s="6" t="s">
        <v>4454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4455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4456</v>
      </c>
      <c s="35" t="s">
        <v>5</v>
      </c>
      <c s="6" t="s">
        <v>4457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4458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4459</v>
      </c>
      <c s="35" t="s">
        <v>5</v>
      </c>
      <c s="6" t="s">
        <v>4460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4461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4462</v>
      </c>
      <c s="35" t="s">
        <v>5</v>
      </c>
      <c s="6" t="s">
        <v>4463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4464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4465</v>
      </c>
      <c r="E160" s="33" t="s">
        <v>4466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4467</v>
      </c>
      <c s="35" t="s">
        <v>5</v>
      </c>
      <c s="6" t="s">
        <v>4468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4469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4470</v>
      </c>
      <c s="35" t="s">
        <v>5</v>
      </c>
      <c s="6" t="s">
        <v>4471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4472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4473</v>
      </c>
      <c s="35" t="s">
        <v>5</v>
      </c>
      <c s="6" t="s">
        <v>4474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4475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4476</v>
      </c>
      <c r="E173" s="33" t="s">
        <v>4477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4478</v>
      </c>
      <c s="35" t="s">
        <v>5</v>
      </c>
      <c s="6" t="s">
        <v>4479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4480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4481</v>
      </c>
      <c r="E178" s="33" t="s">
        <v>4482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4483</v>
      </c>
      <c s="35" t="s">
        <v>5</v>
      </c>
      <c s="6" t="s">
        <v>4484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4485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4486</v>
      </c>
      <c r="E183" s="33" t="s">
        <v>3049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4488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4491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4492</v>
      </c>
      <c r="E192" s="33" t="s">
        <v>48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25.5">
      <c r="A193" t="s">
        <v>49</v>
      </c>
      <c s="34" t="s">
        <v>188</v>
      </c>
      <c s="34" t="s">
        <v>3508</v>
      </c>
      <c s="35" t="s">
        <v>3509</v>
      </c>
      <c s="6" t="s">
        <v>3510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4493</v>
      </c>
    </row>
    <row r="196" spans="1:5" ht="165.75">
      <c r="A196" t="s">
        <v>60</v>
      </c>
      <c r="E196" s="39" t="s">
        <v>3363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4494</v>
      </c>
    </row>
    <row r="200" spans="1:5" ht="165.75">
      <c r="A200" t="s">
        <v>60</v>
      </c>
      <c r="E200" s="39" t="s">
        <v>3363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4495</v>
      </c>
    </row>
    <row r="204" spans="1:5" ht="165.75">
      <c r="A204" t="s">
        <v>60</v>
      </c>
      <c r="E204" s="39" t="s">
        <v>3363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4496</v>
      </c>
    </row>
    <row r="208" spans="1:5" ht="165.75">
      <c r="A208" t="s">
        <v>60</v>
      </c>
      <c r="E208" s="39" t="s">
        <v>3363</v>
      </c>
    </row>
    <row r="209" spans="1:16" ht="25.5">
      <c r="A209" t="s">
        <v>49</v>
      </c>
      <c s="34" t="s">
        <v>200</v>
      </c>
      <c s="34" t="s">
        <v>1513</v>
      </c>
      <c s="35" t="s">
        <v>1514</v>
      </c>
      <c s="6" t="s">
        <v>1515</v>
      </c>
      <c s="36" t="s">
        <v>54</v>
      </c>
      <c s="37">
        <v>5894.08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38.25">
      <c r="A211" s="35" t="s">
        <v>58</v>
      </c>
      <c r="E211" s="40" t="s">
        <v>4497</v>
      </c>
    </row>
    <row r="212" spans="1:5" ht="12.75">
      <c r="A212" t="s">
        <v>60</v>
      </c>
      <c r="E21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4500</v>
      </c>
      <c r="E8" s="30" t="s">
        <v>4499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4364</v>
      </c>
      <c r="E9" s="33" t="s">
        <v>2945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4501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4502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4405</v>
      </c>
      <c s="35" t="s">
        <v>5</v>
      </c>
      <c s="6" t="s">
        <v>4406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4503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4408</v>
      </c>
      <c s="35" t="s">
        <v>5</v>
      </c>
      <c s="6" t="s">
        <v>4409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4504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4411</v>
      </c>
      <c s="35" t="s">
        <v>5</v>
      </c>
      <c s="6" t="s">
        <v>4412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4505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4414</v>
      </c>
      <c s="35" t="s">
        <v>5</v>
      </c>
      <c s="6" t="s">
        <v>4415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4506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4423</v>
      </c>
      <c s="35" t="s">
        <v>5</v>
      </c>
      <c s="6" t="s">
        <v>4424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4507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3413</v>
      </c>
      <c r="E39" s="33" t="s">
        <v>3564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4508</v>
      </c>
      <c s="35" t="s">
        <v>5</v>
      </c>
      <c s="6" t="s">
        <v>4509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4510</v>
      </c>
    </row>
    <row r="42" spans="1:5" ht="12.75">
      <c r="A42" s="35" t="s">
        <v>58</v>
      </c>
      <c r="E42" s="40" t="s">
        <v>4511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4512</v>
      </c>
      <c s="35" t="s">
        <v>5</v>
      </c>
      <c s="6" t="s">
        <v>4513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4514</v>
      </c>
    </row>
    <row r="46" spans="1:5" ht="12.75">
      <c r="A46" s="35" t="s">
        <v>58</v>
      </c>
      <c r="E46" s="40" t="s">
        <v>4515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3565</v>
      </c>
      <c s="35" t="s">
        <v>5</v>
      </c>
      <c s="6" t="s">
        <v>3566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4516</v>
      </c>
    </row>
    <row r="51" spans="1:5" ht="369.75">
      <c r="A51" t="s">
        <v>60</v>
      </c>
      <c r="E51" s="39" t="s">
        <v>4517</v>
      </c>
    </row>
    <row r="52" spans="1:13" ht="12.75">
      <c r="A52" t="s">
        <v>46</v>
      </c>
      <c r="C52" s="31" t="s">
        <v>4518</v>
      </c>
      <c r="E52" s="33" t="s">
        <v>3111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4519</v>
      </c>
      <c s="35" t="s">
        <v>5</v>
      </c>
      <c s="6" t="s">
        <v>4520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4521</v>
      </c>
    </row>
    <row r="56" spans="1:5" ht="153">
      <c r="A56" t="s">
        <v>60</v>
      </c>
      <c r="E56" s="39" t="s">
        <v>4522</v>
      </c>
    </row>
    <row r="57" spans="1:13" ht="12.75">
      <c r="A57" t="s">
        <v>46</v>
      </c>
      <c r="C57" s="31" t="s">
        <v>4435</v>
      </c>
      <c r="E57" s="33" t="s">
        <v>4436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4437</v>
      </c>
      <c s="35" t="s">
        <v>5</v>
      </c>
      <c s="6" t="s">
        <v>4438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4523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3443</v>
      </c>
      <c r="E62" s="33" t="s">
        <v>3306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4524</v>
      </c>
      <c s="35" t="s">
        <v>5</v>
      </c>
      <c s="6" t="s">
        <v>4525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4526</v>
      </c>
    </row>
    <row r="66" spans="1:5" ht="51">
      <c r="A66" t="s">
        <v>60</v>
      </c>
      <c r="E66" s="39" t="s">
        <v>4527</v>
      </c>
    </row>
    <row r="67" spans="1:16" ht="12.75">
      <c r="A67" t="s">
        <v>49</v>
      </c>
      <c s="34" t="s">
        <v>110</v>
      </c>
      <c s="34" t="s">
        <v>4528</v>
      </c>
      <c s="35" t="s">
        <v>5</v>
      </c>
      <c s="6" t="s">
        <v>4529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4530</v>
      </c>
    </row>
    <row r="70" spans="1:5" ht="51">
      <c r="A70" t="s">
        <v>60</v>
      </c>
      <c r="E70" s="39" t="s">
        <v>4531</v>
      </c>
    </row>
    <row r="71" spans="1:16" ht="12.75">
      <c r="A71" t="s">
        <v>49</v>
      </c>
      <c s="34" t="s">
        <v>114</v>
      </c>
      <c s="34" t="s">
        <v>4532</v>
      </c>
      <c s="35" t="s">
        <v>5</v>
      </c>
      <c s="6" t="s">
        <v>4533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4534</v>
      </c>
    </row>
    <row r="74" spans="1:5" ht="369.75">
      <c r="A74" t="s">
        <v>60</v>
      </c>
      <c r="E74" s="39" t="s">
        <v>4517</v>
      </c>
    </row>
    <row r="75" spans="1:13" ht="12.75">
      <c r="A75" t="s">
        <v>46</v>
      </c>
      <c r="C75" s="31" t="s">
        <v>81</v>
      </c>
      <c r="E75" s="33" t="s">
        <v>3928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4483</v>
      </c>
      <c s="35" t="s">
        <v>5</v>
      </c>
      <c s="6" t="s">
        <v>4484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4535</v>
      </c>
    </row>
    <row r="80" spans="1:13" ht="12.75">
      <c r="A80" t="s">
        <v>46</v>
      </c>
      <c r="C80" s="31" t="s">
        <v>4465</v>
      </c>
      <c r="E80" s="33" t="s">
        <v>4466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4467</v>
      </c>
      <c s="35" t="s">
        <v>5</v>
      </c>
      <c s="6" t="s">
        <v>4468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4469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4470</v>
      </c>
      <c s="35" t="s">
        <v>5</v>
      </c>
      <c s="6" t="s">
        <v>4471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4472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4486</v>
      </c>
      <c r="E89" s="33" t="s">
        <v>3049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4488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4491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4538</v>
      </c>
      <c r="E8" s="30" t="s">
        <v>4537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3392</v>
      </c>
      <c r="E9" s="33" t="s">
        <v>3393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4377</v>
      </c>
      <c s="35" t="s">
        <v>5</v>
      </c>
      <c s="6" t="s">
        <v>4378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4539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4387</v>
      </c>
      <c s="35" t="s">
        <v>5</v>
      </c>
      <c s="6" t="s">
        <v>4388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4540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4423</v>
      </c>
      <c s="35" t="s">
        <v>5</v>
      </c>
      <c s="6" t="s">
        <v>4424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4541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4427</v>
      </c>
      <c r="E23" s="33" t="s">
        <v>4428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4542</v>
      </c>
      <c s="35" t="s">
        <v>5</v>
      </c>
      <c s="6" t="s">
        <v>4543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4544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4545</v>
      </c>
      <c s="35" t="s">
        <v>5</v>
      </c>
      <c s="6" t="s">
        <v>4546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4547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4429</v>
      </c>
      <c s="35" t="s">
        <v>5</v>
      </c>
      <c s="6" t="s">
        <v>4430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4548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4549</v>
      </c>
      <c s="35" t="s">
        <v>5</v>
      </c>
      <c s="6" t="s">
        <v>4550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4551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3443</v>
      </c>
      <c r="E40" s="33" t="s">
        <v>3306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4443</v>
      </c>
      <c s="35" t="s">
        <v>5</v>
      </c>
      <c s="6" t="s">
        <v>4444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4552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4446</v>
      </c>
      <c s="35" t="s">
        <v>5</v>
      </c>
      <c s="6" t="s">
        <v>4447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4553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4449</v>
      </c>
      <c s="35" t="s">
        <v>5</v>
      </c>
      <c s="6" t="s">
        <v>4450</v>
      </c>
      <c s="36" t="s">
        <v>4451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4453</v>
      </c>
      <c s="35" t="s">
        <v>5</v>
      </c>
      <c s="6" t="s">
        <v>4454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4555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4432</v>
      </c>
      <c s="35" t="s">
        <v>5</v>
      </c>
      <c s="6" t="s">
        <v>4433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4556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4559</v>
      </c>
      <c r="E8" s="30" t="s">
        <v>4558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4560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4561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4562</v>
      </c>
      <c s="35" t="s">
        <v>5</v>
      </c>
      <c s="6" t="s">
        <v>4563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4564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4377</v>
      </c>
      <c s="35" t="s">
        <v>5</v>
      </c>
      <c s="6" t="s">
        <v>4378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4565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4387</v>
      </c>
      <c s="35" t="s">
        <v>5</v>
      </c>
      <c s="6" t="s">
        <v>4388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4566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3551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4423</v>
      </c>
      <c s="35" t="s">
        <v>5</v>
      </c>
      <c s="6" t="s">
        <v>4424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4567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4428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4542</v>
      </c>
      <c s="35" t="s">
        <v>5</v>
      </c>
      <c s="6" t="s">
        <v>4543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4568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4545</v>
      </c>
      <c s="35" t="s">
        <v>5</v>
      </c>
      <c s="6" t="s">
        <v>4546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4569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4429</v>
      </c>
      <c s="35" t="s">
        <v>5</v>
      </c>
      <c s="6" t="s">
        <v>4430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4570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4549</v>
      </c>
      <c s="35" t="s">
        <v>5</v>
      </c>
      <c s="6" t="s">
        <v>4550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4571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4428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4432</v>
      </c>
      <c s="35" t="s">
        <v>5</v>
      </c>
      <c s="6" t="s">
        <v>4433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4572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3306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4462</v>
      </c>
      <c s="35" t="s">
        <v>5</v>
      </c>
      <c s="6" t="s">
        <v>4463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4573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4443</v>
      </c>
      <c s="35" t="s">
        <v>5</v>
      </c>
      <c s="6" t="s">
        <v>4444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4574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4575</v>
      </c>
      <c s="35" t="s">
        <v>5</v>
      </c>
      <c s="6" t="s">
        <v>4576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4577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4446</v>
      </c>
      <c s="35" t="s">
        <v>5</v>
      </c>
      <c s="6" t="s">
        <v>4447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4578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4449</v>
      </c>
      <c s="35" t="s">
        <v>5</v>
      </c>
      <c s="6" t="s">
        <v>4450</v>
      </c>
      <c s="36" t="s">
        <v>4451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4579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4580</v>
      </c>
      <c s="35" t="s">
        <v>5</v>
      </c>
      <c s="6" t="s">
        <v>4581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4582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4583</v>
      </c>
      <c s="35" t="s">
        <v>5</v>
      </c>
      <c s="6" t="s">
        <v>4584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4585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4588</v>
      </c>
      <c r="E8" s="30" t="s">
        <v>4587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3413</v>
      </c>
      <c r="E9" s="33" t="s">
        <v>3564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4589</v>
      </c>
      <c s="35" t="s">
        <v>5</v>
      </c>
      <c s="6" t="s">
        <v>4590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4591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4592</v>
      </c>
      <c s="35" t="s">
        <v>5</v>
      </c>
      <c s="6" t="s">
        <v>4593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4594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3443</v>
      </c>
      <c r="E18" s="33" t="s">
        <v>3306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4595</v>
      </c>
      <c s="35" t="s">
        <v>5</v>
      </c>
      <c s="6" t="s">
        <v>4596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4597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4598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4599</v>
      </c>
      <c s="35" t="s">
        <v>5</v>
      </c>
      <c s="6" t="s">
        <v>4600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4601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4486</v>
      </c>
      <c r="E28" s="33" t="s">
        <v>3049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4488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4491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4604</v>
      </c>
      <c r="E8" s="30" t="s">
        <v>4603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4605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4606</v>
      </c>
      <c s="35" t="s">
        <v>27</v>
      </c>
      <c s="6" t="s">
        <v>4607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4608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4560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4609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4610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4611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4612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4613</v>
      </c>
      <c s="35" t="s">
        <v>5</v>
      </c>
      <c s="6" t="s">
        <v>4614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4615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4616</v>
      </c>
      <c s="35" t="s">
        <v>5</v>
      </c>
      <c s="6" t="s">
        <v>4617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4615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4619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3530</v>
      </c>
      <c s="35" t="s">
        <v>5</v>
      </c>
      <c s="6" t="s">
        <v>3531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4620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4358</v>
      </c>
      <c s="35" t="s">
        <v>5</v>
      </c>
      <c s="6" t="s">
        <v>4359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4621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4459</v>
      </c>
      <c s="35" t="s">
        <v>5</v>
      </c>
      <c s="6" t="s">
        <v>4460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4622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4625</v>
      </c>
      <c r="E8" s="30" t="s">
        <v>4624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4605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4606</v>
      </c>
      <c s="35" t="s">
        <v>50</v>
      </c>
      <c s="6" t="s">
        <v>4607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4608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4560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4609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4626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4627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4628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4613</v>
      </c>
      <c s="35" t="s">
        <v>5</v>
      </c>
      <c s="6" t="s">
        <v>4614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4629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4616</v>
      </c>
      <c s="35" t="s">
        <v>5</v>
      </c>
      <c s="6" t="s">
        <v>4617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4630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3530</v>
      </c>
      <c s="35" t="s">
        <v>5</v>
      </c>
      <c s="6" t="s">
        <v>3531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4629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4631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4632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4358</v>
      </c>
      <c s="35" t="s">
        <v>5</v>
      </c>
      <c s="6" t="s">
        <v>4359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4633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4459</v>
      </c>
      <c s="35" t="s">
        <v>5</v>
      </c>
      <c s="6" t="s">
        <v>4460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4634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4639</v>
      </c>
      <c r="E8" s="30" t="s">
        <v>4638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10709.236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4640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4641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4642</v>
      </c>
      <c s="35" t="s">
        <v>5</v>
      </c>
      <c s="6" t="s">
        <v>4643</v>
      </c>
      <c s="36" t="s">
        <v>101</v>
      </c>
      <c s="37">
        <v>8317.7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4644</v>
      </c>
    </row>
    <row r="22" spans="1:5" ht="12.75">
      <c r="A22" t="s">
        <v>60</v>
      </c>
      <c r="E22" s="39" t="s">
        <v>4645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1181.02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4646</v>
      </c>
    </row>
    <row r="26" spans="1:5" ht="12.75">
      <c r="A26" t="s">
        <v>60</v>
      </c>
      <c r="E26" s="39" t="s">
        <v>4645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5923.25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4647</v>
      </c>
    </row>
    <row r="30" spans="1:5" ht="12.75">
      <c r="A30" t="s">
        <v>60</v>
      </c>
      <c r="E30" s="39" t="s">
        <v>4645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4648</v>
      </c>
    </row>
    <row r="34" spans="1:5" ht="12.75">
      <c r="A34" t="s">
        <v>60</v>
      </c>
      <c r="E34" s="39" t="s">
        <v>4645</v>
      </c>
    </row>
    <row r="35" spans="1:16" ht="12.75">
      <c r="A35" t="s">
        <v>49</v>
      </c>
      <c s="34" t="s">
        <v>81</v>
      </c>
      <c s="34" t="s">
        <v>4649</v>
      </c>
      <c s="35" t="s">
        <v>5</v>
      </c>
      <c s="6" t="s">
        <v>4650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4651</v>
      </c>
    </row>
    <row r="38" spans="1:5" ht="12.75">
      <c r="A38" t="s">
        <v>60</v>
      </c>
      <c r="E38" s="39" t="s">
        <v>4645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4652</v>
      </c>
      <c s="35" t="s">
        <v>5</v>
      </c>
      <c s="6" t="s">
        <v>4653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4654</v>
      </c>
    </row>
    <row r="43" spans="1:5" ht="12.75">
      <c r="A43" t="s">
        <v>60</v>
      </c>
      <c r="E43" s="39" t="s">
        <v>4645</v>
      </c>
    </row>
    <row r="44" spans="1:13" ht="12.75">
      <c r="A44" t="s">
        <v>46</v>
      </c>
      <c r="C44" s="31" t="s">
        <v>81</v>
      </c>
      <c r="E44" s="33" t="s">
        <v>3928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4655</v>
      </c>
      <c s="35" t="s">
        <v>5</v>
      </c>
      <c s="6" t="s">
        <v>4656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4645</v>
      </c>
    </row>
    <row r="49" spans="1:16" ht="12.75">
      <c r="A49" t="s">
        <v>49</v>
      </c>
      <c s="34" t="s">
        <v>93</v>
      </c>
      <c s="34" t="s">
        <v>4657</v>
      </c>
      <c s="35" t="s">
        <v>5</v>
      </c>
      <c s="6" t="s">
        <v>4658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4659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4178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4660</v>
      </c>
      <c s="35" t="s">
        <v>5</v>
      </c>
      <c s="6" t="s">
        <v>4661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4645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4662</v>
      </c>
      <c s="35" t="s">
        <v>5</v>
      </c>
      <c s="6" t="s">
        <v>4663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4645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4664</v>
      </c>
      <c s="35" t="s">
        <v>5</v>
      </c>
      <c s="6" t="s">
        <v>4665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4666</v>
      </c>
    </row>
    <row r="65" spans="1:5" ht="12.75">
      <c r="A65" t="s">
        <v>60</v>
      </c>
      <c r="E65" s="39" t="s">
        <v>4645</v>
      </c>
    </row>
    <row r="66" spans="1:16" ht="12.75">
      <c r="A66" t="s">
        <v>49</v>
      </c>
      <c s="34" t="s">
        <v>110</v>
      </c>
      <c s="34" t="s">
        <v>4667</v>
      </c>
      <c s="35" t="s">
        <v>5</v>
      </c>
      <c s="6" t="s">
        <v>4668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4669</v>
      </c>
    </row>
    <row r="69" spans="1:5" ht="25.5">
      <c r="A69" t="s">
        <v>60</v>
      </c>
      <c r="E69" s="39" t="s">
        <v>4670</v>
      </c>
    </row>
    <row r="70" spans="1:16" ht="12.75">
      <c r="A70" t="s">
        <v>49</v>
      </c>
      <c s="34" t="s">
        <v>114</v>
      </c>
      <c s="34" t="s">
        <v>4179</v>
      </c>
      <c s="35" t="s">
        <v>5</v>
      </c>
      <c s="6" t="s">
        <v>4180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4671</v>
      </c>
    </row>
    <row r="72" spans="1:5" ht="12.75">
      <c r="A72" s="35" t="s">
        <v>58</v>
      </c>
      <c r="E72" s="40" t="s">
        <v>4672</v>
      </c>
    </row>
    <row r="73" spans="1:5" ht="12.75">
      <c r="A73" t="s">
        <v>60</v>
      </c>
      <c r="E73" s="39" t="s">
        <v>4645</v>
      </c>
    </row>
    <row r="74" spans="1:16" ht="12.75">
      <c r="A74" t="s">
        <v>49</v>
      </c>
      <c s="34" t="s">
        <v>119</v>
      </c>
      <c s="34" t="s">
        <v>4186</v>
      </c>
      <c s="35" t="s">
        <v>5</v>
      </c>
      <c s="6" t="s">
        <v>4187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4673</v>
      </c>
    </row>
    <row r="76" spans="1:5" ht="12.75">
      <c r="A76" s="35" t="s">
        <v>58</v>
      </c>
      <c r="E76" s="40" t="s">
        <v>4674</v>
      </c>
    </row>
    <row r="77" spans="1:5" ht="12.75">
      <c r="A77" t="s">
        <v>60</v>
      </c>
      <c r="E77" s="39" t="s">
        <v>4645</v>
      </c>
    </row>
    <row r="78" spans="1:16" ht="12.75">
      <c r="A78" t="s">
        <v>49</v>
      </c>
      <c s="34" t="s">
        <v>123</v>
      </c>
      <c s="34" t="s">
        <v>4675</v>
      </c>
      <c s="35" t="s">
        <v>5</v>
      </c>
      <c s="6" t="s">
        <v>4676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4677</v>
      </c>
    </row>
    <row r="81" spans="1:5" ht="12.75">
      <c r="A81" t="s">
        <v>60</v>
      </c>
      <c r="E81" s="39" t="s">
        <v>4645</v>
      </c>
    </row>
    <row r="82" spans="1:16" ht="12.75">
      <c r="A82" t="s">
        <v>49</v>
      </c>
      <c s="34" t="s">
        <v>126</v>
      </c>
      <c s="34" t="s">
        <v>4190</v>
      </c>
      <c s="35" t="s">
        <v>5</v>
      </c>
      <c s="6" t="s">
        <v>4191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4678</v>
      </c>
    </row>
    <row r="85" spans="1:5" ht="12.75">
      <c r="A85" t="s">
        <v>60</v>
      </c>
      <c r="E85" s="39" t="s">
        <v>4645</v>
      </c>
    </row>
    <row r="86" spans="1:16" ht="12.75">
      <c r="A86" t="s">
        <v>49</v>
      </c>
      <c s="34" t="s">
        <v>130</v>
      </c>
      <c s="34" t="s">
        <v>4679</v>
      </c>
      <c s="35" t="s">
        <v>5</v>
      </c>
      <c s="6" t="s">
        <v>4680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4681</v>
      </c>
    </row>
    <row r="89" spans="1:5" ht="12.75">
      <c r="A89" t="s">
        <v>60</v>
      </c>
      <c r="E89" s="39" t="s">
        <v>4645</v>
      </c>
    </row>
    <row r="90" spans="1:16" ht="12.75">
      <c r="A90" t="s">
        <v>49</v>
      </c>
      <c s="34" t="s">
        <v>133</v>
      </c>
      <c s="34" t="s">
        <v>4682</v>
      </c>
      <c s="35" t="s">
        <v>5</v>
      </c>
      <c s="6" t="s">
        <v>4683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4684</v>
      </c>
    </row>
    <row r="93" spans="1:5" ht="12.75">
      <c r="A93" t="s">
        <v>60</v>
      </c>
      <c r="E93" s="39" t="s">
        <v>4645</v>
      </c>
    </row>
    <row r="94" spans="1:16" ht="12.75">
      <c r="A94" t="s">
        <v>49</v>
      </c>
      <c s="34" t="s">
        <v>136</v>
      </c>
      <c s="34" t="s">
        <v>4685</v>
      </c>
      <c s="35" t="s">
        <v>5</v>
      </c>
      <c s="6" t="s">
        <v>4686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4687</v>
      </c>
    </row>
    <row r="96" spans="1:5" ht="12.75">
      <c r="A96" s="35" t="s">
        <v>58</v>
      </c>
      <c r="E96" s="40" t="s">
        <v>4688</v>
      </c>
    </row>
    <row r="97" spans="1:5" ht="178.5">
      <c r="A97" t="s">
        <v>60</v>
      </c>
      <c r="E97" s="39" t="s">
        <v>4689</v>
      </c>
    </row>
    <row r="98" spans="1:16" ht="12.75">
      <c r="A98" t="s">
        <v>49</v>
      </c>
      <c s="34" t="s">
        <v>139</v>
      </c>
      <c s="34" t="s">
        <v>4690</v>
      </c>
      <c s="35" t="s">
        <v>5</v>
      </c>
      <c s="6" t="s">
        <v>4691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4687</v>
      </c>
    </row>
    <row r="100" spans="1:5" ht="12.75">
      <c r="A100" s="35" t="s">
        <v>58</v>
      </c>
      <c r="E100" s="40" t="s">
        <v>4692</v>
      </c>
    </row>
    <row r="101" spans="1:5" ht="178.5">
      <c r="A101" t="s">
        <v>60</v>
      </c>
      <c r="E101" s="39" t="s">
        <v>4689</v>
      </c>
    </row>
    <row r="102" spans="1:16" ht="12.75">
      <c r="A102" t="s">
        <v>49</v>
      </c>
      <c s="34" t="s">
        <v>142</v>
      </c>
      <c s="34" t="s">
        <v>4693</v>
      </c>
      <c s="35" t="s">
        <v>5</v>
      </c>
      <c s="6" t="s">
        <v>4694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4687</v>
      </c>
    </row>
    <row r="104" spans="1:5" ht="12.75">
      <c r="A104" s="35" t="s">
        <v>58</v>
      </c>
      <c r="E104" s="40" t="s">
        <v>4695</v>
      </c>
    </row>
    <row r="105" spans="1:5" ht="178.5">
      <c r="A105" t="s">
        <v>60</v>
      </c>
      <c r="E105" s="39" t="s">
        <v>4689</v>
      </c>
    </row>
    <row r="106" spans="1:16" ht="12.75">
      <c r="A106" t="s">
        <v>49</v>
      </c>
      <c s="34" t="s">
        <v>145</v>
      </c>
      <c s="34" t="s">
        <v>4696</v>
      </c>
      <c s="35" t="s">
        <v>5</v>
      </c>
      <c s="6" t="s">
        <v>4697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4687</v>
      </c>
    </row>
    <row r="108" spans="1:5" ht="12.75">
      <c r="A108" s="35" t="s">
        <v>58</v>
      </c>
      <c r="E108" s="40" t="s">
        <v>4698</v>
      </c>
    </row>
    <row r="109" spans="1:5" ht="178.5">
      <c r="A109" t="s">
        <v>60</v>
      </c>
      <c r="E109" s="39" t="s">
        <v>4689</v>
      </c>
    </row>
    <row r="110" spans="1:16" ht="12.75">
      <c r="A110" t="s">
        <v>49</v>
      </c>
      <c s="34" t="s">
        <v>150</v>
      </c>
      <c s="34" t="s">
        <v>4320</v>
      </c>
      <c s="35" t="s">
        <v>5</v>
      </c>
      <c s="6" t="s">
        <v>4321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4699</v>
      </c>
    </row>
    <row r="112" spans="1:5" ht="12.75">
      <c r="A112" s="35" t="s">
        <v>58</v>
      </c>
      <c r="E112" s="40" t="s">
        <v>4700</v>
      </c>
    </row>
    <row r="113" spans="1:5" ht="12.75">
      <c r="A113" t="s">
        <v>60</v>
      </c>
      <c r="E113" s="39" t="s">
        <v>4645</v>
      </c>
    </row>
    <row r="114" spans="1:16" ht="12.75">
      <c r="A114" t="s">
        <v>49</v>
      </c>
      <c s="34" t="s">
        <v>154</v>
      </c>
      <c s="34" t="s">
        <v>4701</v>
      </c>
      <c s="35" t="s">
        <v>5</v>
      </c>
      <c s="6" t="s">
        <v>4702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4703</v>
      </c>
    </row>
    <row r="117" spans="1:5" ht="12.75">
      <c r="A117" t="s">
        <v>60</v>
      </c>
      <c r="E117" s="39" t="s">
        <v>4645</v>
      </c>
    </row>
    <row r="118" spans="1:16" ht="12.75">
      <c r="A118" t="s">
        <v>49</v>
      </c>
      <c s="34" t="s">
        <v>158</v>
      </c>
      <c s="34" t="s">
        <v>4704</v>
      </c>
      <c s="35" t="s">
        <v>5</v>
      </c>
      <c s="6" t="s">
        <v>4705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4706</v>
      </c>
    </row>
    <row r="121" spans="1:5" ht="12.75">
      <c r="A121" t="s">
        <v>60</v>
      </c>
      <c r="E121" s="39" t="s">
        <v>4645</v>
      </c>
    </row>
    <row r="122" spans="1:16" ht="12.75">
      <c r="A122" t="s">
        <v>49</v>
      </c>
      <c s="34" t="s">
        <v>161</v>
      </c>
      <c s="34" t="s">
        <v>4707</v>
      </c>
      <c s="35" t="s">
        <v>5</v>
      </c>
      <c s="6" t="s">
        <v>4708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4709</v>
      </c>
    </row>
    <row r="125" spans="1:5" ht="12.75">
      <c r="A125" t="s">
        <v>60</v>
      </c>
      <c r="E125" s="39" t="s">
        <v>4645</v>
      </c>
    </row>
    <row r="126" spans="1:16" ht="12.75">
      <c r="A126" t="s">
        <v>49</v>
      </c>
      <c s="34" t="s">
        <v>164</v>
      </c>
      <c s="34" t="s">
        <v>4710</v>
      </c>
      <c s="35" t="s">
        <v>5</v>
      </c>
      <c s="6" t="s">
        <v>4711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4712</v>
      </c>
    </row>
    <row r="128" spans="1:5" ht="25.5">
      <c r="A128" s="35" t="s">
        <v>58</v>
      </c>
      <c r="E128" s="40" t="s">
        <v>4713</v>
      </c>
    </row>
    <row r="129" spans="1:5" ht="38.25">
      <c r="A129" t="s">
        <v>60</v>
      </c>
      <c r="E129" s="39" t="s">
        <v>4714</v>
      </c>
    </row>
    <row r="130" spans="1:16" ht="12.75">
      <c r="A130" t="s">
        <v>49</v>
      </c>
      <c s="34" t="s">
        <v>656</v>
      </c>
      <c s="34" t="s">
        <v>4715</v>
      </c>
      <c s="35" t="s">
        <v>5</v>
      </c>
      <c s="6" t="s">
        <v>4716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4709</v>
      </c>
    </row>
    <row r="133" spans="1:5" ht="12.75">
      <c r="A133" t="s">
        <v>60</v>
      </c>
      <c r="E133" s="39" t="s">
        <v>4645</v>
      </c>
    </row>
    <row r="134" spans="1:16" ht="12.75">
      <c r="A134" t="s">
        <v>49</v>
      </c>
      <c s="34" t="s">
        <v>660</v>
      </c>
      <c s="34" t="s">
        <v>4717</v>
      </c>
      <c s="35" t="s">
        <v>5</v>
      </c>
      <c s="6" t="s">
        <v>4718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4719</v>
      </c>
    </row>
    <row r="137" spans="1:5" ht="12.75">
      <c r="A137" t="s">
        <v>60</v>
      </c>
      <c r="E137" s="39" t="s">
        <v>4645</v>
      </c>
    </row>
    <row r="138" spans="1:16" ht="12.75">
      <c r="A138" t="s">
        <v>49</v>
      </c>
      <c s="34" t="s">
        <v>664</v>
      </c>
      <c s="34" t="s">
        <v>4720</v>
      </c>
      <c s="35" t="s">
        <v>5</v>
      </c>
      <c s="6" t="s">
        <v>4721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4722</v>
      </c>
    </row>
    <row r="141" spans="1:5" ht="12.75">
      <c r="A141" t="s">
        <v>60</v>
      </c>
      <c r="E141" s="39" t="s">
        <v>4645</v>
      </c>
    </row>
    <row r="142" spans="1:16" ht="12.75">
      <c r="A142" t="s">
        <v>49</v>
      </c>
      <c s="34" t="s">
        <v>668</v>
      </c>
      <c s="34" t="s">
        <v>4723</v>
      </c>
      <c s="35" t="s">
        <v>5</v>
      </c>
      <c s="6" t="s">
        <v>4724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4725</v>
      </c>
    </row>
    <row r="145" spans="1:5" ht="12.75">
      <c r="A145" t="s">
        <v>60</v>
      </c>
      <c r="E145" s="39" t="s">
        <v>4645</v>
      </c>
    </row>
    <row r="146" spans="1:16" ht="12.75">
      <c r="A146" t="s">
        <v>49</v>
      </c>
      <c s="34" t="s">
        <v>638</v>
      </c>
      <c s="34" t="s">
        <v>4726</v>
      </c>
      <c s="35" t="s">
        <v>5</v>
      </c>
      <c s="6" t="s">
        <v>4727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4728</v>
      </c>
    </row>
    <row r="149" spans="1:5" ht="12.75">
      <c r="A149" t="s">
        <v>60</v>
      </c>
      <c r="E149" s="39" t="s">
        <v>4645</v>
      </c>
    </row>
    <row r="150" spans="1:16" ht="12.75">
      <c r="A150" t="s">
        <v>49</v>
      </c>
      <c s="34" t="s">
        <v>674</v>
      </c>
      <c s="34" t="s">
        <v>4729</v>
      </c>
      <c s="35" t="s">
        <v>5</v>
      </c>
      <c s="6" t="s">
        <v>4730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4731</v>
      </c>
    </row>
    <row r="153" spans="1:5" ht="12.75">
      <c r="A153" t="s">
        <v>60</v>
      </c>
      <c r="E153" s="39" t="s">
        <v>4645</v>
      </c>
    </row>
    <row r="154" spans="1:16" ht="12.75">
      <c r="A154" t="s">
        <v>49</v>
      </c>
      <c s="34" t="s">
        <v>677</v>
      </c>
      <c s="34" t="s">
        <v>4732</v>
      </c>
      <c s="35" t="s">
        <v>5</v>
      </c>
      <c s="6" t="s">
        <v>4733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4734</v>
      </c>
    </row>
    <row r="157" spans="1:5" ht="12.75">
      <c r="A157" t="s">
        <v>60</v>
      </c>
      <c r="E157" s="39" t="s">
        <v>4645</v>
      </c>
    </row>
    <row r="158" spans="1:16" ht="12.75">
      <c r="A158" t="s">
        <v>49</v>
      </c>
      <c s="34" t="s">
        <v>167</v>
      </c>
      <c s="34" t="s">
        <v>4735</v>
      </c>
      <c s="35" t="s">
        <v>5</v>
      </c>
      <c s="6" t="s">
        <v>4736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4737</v>
      </c>
    </row>
    <row r="160" spans="1:5" ht="12.75">
      <c r="A160" s="35" t="s">
        <v>58</v>
      </c>
      <c r="E160" s="40" t="s">
        <v>4738</v>
      </c>
    </row>
    <row r="161" spans="1:5" ht="12.75">
      <c r="A161" t="s">
        <v>60</v>
      </c>
      <c r="E161" s="39" t="s">
        <v>4645</v>
      </c>
    </row>
    <row r="162" spans="1:16" ht="12.75">
      <c r="A162" t="s">
        <v>49</v>
      </c>
      <c s="34" t="s">
        <v>170</v>
      </c>
      <c s="34" t="s">
        <v>4739</v>
      </c>
      <c s="35" t="s">
        <v>5</v>
      </c>
      <c s="6" t="s">
        <v>4740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4741</v>
      </c>
    </row>
    <row r="164" spans="1:5" ht="12.75">
      <c r="A164" s="35" t="s">
        <v>58</v>
      </c>
      <c r="E164" s="40" t="s">
        <v>4742</v>
      </c>
    </row>
    <row r="165" spans="1:5" ht="12.75">
      <c r="A165" t="s">
        <v>60</v>
      </c>
      <c r="E165" s="39" t="s">
        <v>4645</v>
      </c>
    </row>
    <row r="166" spans="1:16" ht="12.75">
      <c r="A166" t="s">
        <v>49</v>
      </c>
      <c s="34" t="s">
        <v>173</v>
      </c>
      <c s="34" t="s">
        <v>4743</v>
      </c>
      <c s="35" t="s">
        <v>5</v>
      </c>
      <c s="6" t="s">
        <v>4744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4745</v>
      </c>
    </row>
    <row r="169" spans="1:5" ht="25.5">
      <c r="A169" t="s">
        <v>60</v>
      </c>
      <c r="E169" s="39" t="s">
        <v>4746</v>
      </c>
    </row>
    <row r="170" spans="1:16" ht="12.75">
      <c r="A170" t="s">
        <v>49</v>
      </c>
      <c s="34" t="s">
        <v>176</v>
      </c>
      <c s="34" t="s">
        <v>4747</v>
      </c>
      <c s="35" t="s">
        <v>5</v>
      </c>
      <c s="6" t="s">
        <v>4748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4749</v>
      </c>
    </row>
    <row r="173" spans="1:5" ht="25.5">
      <c r="A173" t="s">
        <v>60</v>
      </c>
      <c r="E173" s="39" t="s">
        <v>4746</v>
      </c>
    </row>
    <row r="174" spans="1:16" ht="12.75">
      <c r="A174" t="s">
        <v>49</v>
      </c>
      <c s="34" t="s">
        <v>179</v>
      </c>
      <c s="34" t="s">
        <v>4750</v>
      </c>
      <c s="35" t="s">
        <v>5</v>
      </c>
      <c s="6" t="s">
        <v>4751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4752</v>
      </c>
    </row>
    <row r="177" spans="1:5" ht="12.75">
      <c r="A177" t="s">
        <v>60</v>
      </c>
      <c r="E177" s="39" t="s">
        <v>4645</v>
      </c>
    </row>
    <row r="178" spans="1:16" ht="12.75">
      <c r="A178" t="s">
        <v>49</v>
      </c>
      <c s="34" t="s">
        <v>182</v>
      </c>
      <c s="34" t="s">
        <v>4753</v>
      </c>
      <c s="35" t="s">
        <v>5</v>
      </c>
      <c s="6" t="s">
        <v>4754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4666</v>
      </c>
    </row>
    <row r="181" spans="1:5" ht="12.75">
      <c r="A181" t="s">
        <v>60</v>
      </c>
      <c r="E181" s="39" t="s">
        <v>4645</v>
      </c>
    </row>
    <row r="182" spans="1:16" ht="12.75">
      <c r="A182" t="s">
        <v>49</v>
      </c>
      <c s="34" t="s">
        <v>185</v>
      </c>
      <c s="34" t="s">
        <v>4755</v>
      </c>
      <c s="35" t="s">
        <v>5</v>
      </c>
      <c s="6" t="s">
        <v>4756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4757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4645</v>
      </c>
    </row>
    <row r="186" spans="1:16" ht="12.75">
      <c r="A186" t="s">
        <v>49</v>
      </c>
      <c s="34" t="s">
        <v>194</v>
      </c>
      <c s="34" t="s">
        <v>4758</v>
      </c>
      <c s="35" t="s">
        <v>5</v>
      </c>
      <c s="6" t="s">
        <v>4759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4760</v>
      </c>
    </row>
    <row r="189" spans="1:5" ht="89.25">
      <c r="A189" t="s">
        <v>60</v>
      </c>
      <c r="E189" s="39" t="s">
        <v>4761</v>
      </c>
    </row>
    <row r="190" spans="1:13" ht="12.75">
      <c r="A190" t="s">
        <v>46</v>
      </c>
      <c r="C190" s="31" t="s">
        <v>89</v>
      </c>
      <c r="E190" s="33" t="s">
        <v>4762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4763</v>
      </c>
      <c s="35" t="s">
        <v>5</v>
      </c>
      <c s="6" t="s">
        <v>4764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4687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4645</v>
      </c>
    </row>
    <row r="195" spans="1:16" ht="12.75">
      <c r="A195" t="s">
        <v>49</v>
      </c>
      <c s="34" t="s">
        <v>191</v>
      </c>
      <c s="34" t="s">
        <v>4765</v>
      </c>
      <c s="35" t="s">
        <v>5</v>
      </c>
      <c s="6" t="s">
        <v>4766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4687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4769</v>
      </c>
      <c r="E8" s="30" t="s">
        <v>4768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4770</v>
      </c>
    </row>
    <row r="13" spans="1:5" ht="76.5">
      <c r="A13" t="s">
        <v>60</v>
      </c>
      <c r="E13" s="39" t="s">
        <v>4771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4772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4642</v>
      </c>
      <c s="35" t="s">
        <v>5</v>
      </c>
      <c s="6" t="s">
        <v>4643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4773</v>
      </c>
    </row>
    <row r="21" spans="1:5" ht="12.75">
      <c r="A21" s="35" t="s">
        <v>58</v>
      </c>
      <c r="E21" s="40" t="s">
        <v>4774</v>
      </c>
    </row>
    <row r="22" spans="1:5" ht="12.75">
      <c r="A22" t="s">
        <v>60</v>
      </c>
      <c r="E22" s="39" t="s">
        <v>4645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4775</v>
      </c>
    </row>
    <row r="26" spans="1:5" ht="12.75">
      <c r="A26" t="s">
        <v>60</v>
      </c>
      <c r="E26" s="39" t="s">
        <v>4645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4776</v>
      </c>
    </row>
    <row r="30" spans="1:5" ht="12.75">
      <c r="A30" t="s">
        <v>60</v>
      </c>
      <c r="E30" s="39" t="s">
        <v>4645</v>
      </c>
    </row>
    <row r="31" spans="1:16" ht="12.75">
      <c r="A31" t="s">
        <v>49</v>
      </c>
      <c s="34" t="s">
        <v>77</v>
      </c>
      <c s="34" t="s">
        <v>4649</v>
      </c>
      <c s="35" t="s">
        <v>5</v>
      </c>
      <c s="6" t="s">
        <v>4650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4777</v>
      </c>
    </row>
    <row r="34" spans="1:5" ht="12.75">
      <c r="A34" t="s">
        <v>60</v>
      </c>
      <c r="E34" s="39" t="s">
        <v>4645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4652</v>
      </c>
      <c s="35" t="s">
        <v>5</v>
      </c>
      <c s="6" t="s">
        <v>4653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4778</v>
      </c>
    </row>
    <row r="38" spans="1:5" ht="12.75">
      <c r="A38" s="35" t="s">
        <v>58</v>
      </c>
      <c r="E38" s="40" t="s">
        <v>4779</v>
      </c>
    </row>
    <row r="39" spans="1:5" ht="12.75">
      <c r="A39" t="s">
        <v>60</v>
      </c>
      <c r="E39" s="39" t="s">
        <v>4645</v>
      </c>
    </row>
    <row r="40" spans="1:13" ht="12.75">
      <c r="A40" t="s">
        <v>46</v>
      </c>
      <c r="C40" s="31" t="s">
        <v>85</v>
      </c>
      <c r="E40" s="33" t="s">
        <v>4178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4675</v>
      </c>
      <c s="35" t="s">
        <v>5</v>
      </c>
      <c s="6" t="s">
        <v>4676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4780</v>
      </c>
    </row>
    <row r="44" spans="1:5" ht="12.75">
      <c r="A44" t="s">
        <v>60</v>
      </c>
      <c r="E44" s="39" t="s">
        <v>4645</v>
      </c>
    </row>
    <row r="45" spans="1:16" ht="12.75">
      <c r="A45" t="s">
        <v>49</v>
      </c>
      <c s="34" t="s">
        <v>89</v>
      </c>
      <c s="34" t="s">
        <v>4717</v>
      </c>
      <c s="35" t="s">
        <v>5</v>
      </c>
      <c s="6" t="s">
        <v>4718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4781</v>
      </c>
    </row>
    <row r="47" spans="1:5" ht="12.75">
      <c r="A47" s="35" t="s">
        <v>58</v>
      </c>
      <c r="E47" s="40" t="s">
        <v>4782</v>
      </c>
    </row>
    <row r="48" spans="1:5" ht="12.75">
      <c r="A48" t="s">
        <v>60</v>
      </c>
      <c r="E48" s="39" t="s">
        <v>4645</v>
      </c>
    </row>
    <row r="49" spans="1:16" ht="12.75">
      <c r="A49" t="s">
        <v>49</v>
      </c>
      <c s="34" t="s">
        <v>93</v>
      </c>
      <c s="34" t="s">
        <v>4726</v>
      </c>
      <c s="35" t="s">
        <v>5</v>
      </c>
      <c s="6" t="s">
        <v>4727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4783</v>
      </c>
    </row>
    <row r="52" spans="1:5" ht="12.75">
      <c r="A52" t="s">
        <v>60</v>
      </c>
      <c r="E52" s="39" t="s">
        <v>4645</v>
      </c>
    </row>
    <row r="53" spans="1:16" ht="12.75">
      <c r="A53" t="s">
        <v>49</v>
      </c>
      <c s="34" t="s">
        <v>98</v>
      </c>
      <c s="34" t="s">
        <v>4753</v>
      </c>
      <c s="35" t="s">
        <v>5</v>
      </c>
      <c s="6" t="s">
        <v>4754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4784</v>
      </c>
    </row>
    <row r="56" spans="1:5" ht="12.75">
      <c r="A56" t="s">
        <v>60</v>
      </c>
      <c r="E56" s="39" t="s">
        <v>4645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4787</v>
      </c>
      <c r="E8" s="30" t="s">
        <v>4786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4789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4790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4772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4791</v>
      </c>
      <c s="35" t="s">
        <v>5</v>
      </c>
      <c s="6" t="s">
        <v>4792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4793</v>
      </c>
    </row>
    <row r="29" spans="1:5" ht="12.75">
      <c r="A29" s="35" t="s">
        <v>58</v>
      </c>
      <c r="E29" s="40" t="s">
        <v>4794</v>
      </c>
    </row>
    <row r="30" spans="1:5" ht="12.75">
      <c r="A30" t="s">
        <v>60</v>
      </c>
      <c r="E30" s="39" t="s">
        <v>4645</v>
      </c>
    </row>
    <row r="31" spans="1:16" ht="25.5">
      <c r="A31" t="s">
        <v>49</v>
      </c>
      <c s="34" t="s">
        <v>77</v>
      </c>
      <c s="34" t="s">
        <v>4795</v>
      </c>
      <c s="35" t="s">
        <v>5</v>
      </c>
      <c s="6" t="s">
        <v>4796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4793</v>
      </c>
    </row>
    <row r="33" spans="1:5" ht="12.75">
      <c r="A33" s="35" t="s">
        <v>58</v>
      </c>
      <c r="E33" s="40" t="s">
        <v>4797</v>
      </c>
    </row>
    <row r="34" spans="1:5" ht="12.75">
      <c r="A34" t="s">
        <v>60</v>
      </c>
      <c r="E34" s="39" t="s">
        <v>4645</v>
      </c>
    </row>
    <row r="35" spans="1:16" ht="12.75">
      <c r="A35" t="s">
        <v>49</v>
      </c>
      <c s="34" t="s">
        <v>81</v>
      </c>
      <c s="34" t="s">
        <v>4642</v>
      </c>
      <c s="35" t="s">
        <v>5</v>
      </c>
      <c s="6" t="s">
        <v>4643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4773</v>
      </c>
    </row>
    <row r="37" spans="1:5" ht="12.75">
      <c r="A37" s="35" t="s">
        <v>58</v>
      </c>
      <c r="E37" s="40" t="s">
        <v>4798</v>
      </c>
    </row>
    <row r="38" spans="1:5" ht="12.75">
      <c r="A38" t="s">
        <v>60</v>
      </c>
      <c r="E38" s="39" t="s">
        <v>4645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4799</v>
      </c>
    </row>
    <row r="41" spans="1:5" ht="12.75">
      <c r="A41" s="35" t="s">
        <v>58</v>
      </c>
      <c r="E41" s="40" t="s">
        <v>4800</v>
      </c>
    </row>
    <row r="42" spans="1:5" ht="12.75">
      <c r="A42" t="s">
        <v>60</v>
      </c>
      <c r="E42" s="39" t="s">
        <v>4645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4775</v>
      </c>
    </row>
    <row r="46" spans="1:5" ht="12.75">
      <c r="A46" t="s">
        <v>60</v>
      </c>
      <c r="E46" s="39" t="s">
        <v>4645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4801</v>
      </c>
    </row>
    <row r="50" spans="1:5" ht="12.75">
      <c r="A50" t="s">
        <v>60</v>
      </c>
      <c r="E50" s="39" t="s">
        <v>4645</v>
      </c>
    </row>
    <row r="51" spans="1:16" ht="12.75">
      <c r="A51" t="s">
        <v>49</v>
      </c>
      <c s="34" t="s">
        <v>98</v>
      </c>
      <c s="34" t="s">
        <v>4649</v>
      </c>
      <c s="35" t="s">
        <v>5</v>
      </c>
      <c s="6" t="s">
        <v>4650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4802</v>
      </c>
    </row>
    <row r="54" spans="1:5" ht="12.75">
      <c r="A54" t="s">
        <v>60</v>
      </c>
      <c r="E54" s="39" t="s">
        <v>4645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4652</v>
      </c>
      <c s="35" t="s">
        <v>5</v>
      </c>
      <c s="6" t="s">
        <v>4653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4778</v>
      </c>
    </row>
    <row r="58" spans="1:5" ht="12.75">
      <c r="A58" s="35" t="s">
        <v>58</v>
      </c>
      <c r="E58" s="40" t="s">
        <v>4803</v>
      </c>
    </row>
    <row r="59" spans="1:5" ht="12.75">
      <c r="A59" t="s">
        <v>60</v>
      </c>
      <c r="E59" s="39" t="s">
        <v>4645</v>
      </c>
    </row>
    <row r="60" spans="1:13" ht="12.75">
      <c r="A60" t="s">
        <v>46</v>
      </c>
      <c r="C60" s="31" t="s">
        <v>73</v>
      </c>
      <c r="E60" s="33" t="s">
        <v>3111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3569</v>
      </c>
      <c s="35" t="s">
        <v>5</v>
      </c>
      <c s="6" t="s">
        <v>3697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4804</v>
      </c>
    </row>
    <row r="64" spans="1:5" ht="12.75">
      <c r="A64" t="s">
        <v>60</v>
      </c>
      <c r="E64" s="39" t="s">
        <v>4645</v>
      </c>
    </row>
    <row r="65" spans="1:16" ht="25.5">
      <c r="A65" t="s">
        <v>49</v>
      </c>
      <c s="34" t="s">
        <v>110</v>
      </c>
      <c s="34" t="s">
        <v>4805</v>
      </c>
      <c s="35" t="s">
        <v>5</v>
      </c>
      <c s="6" t="s">
        <v>4806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4804</v>
      </c>
    </row>
    <row r="68" spans="1:5" ht="12.75">
      <c r="A68" t="s">
        <v>60</v>
      </c>
      <c r="E68" s="39" t="s">
        <v>4645</v>
      </c>
    </row>
    <row r="69" spans="1:16" ht="12.75">
      <c r="A69" t="s">
        <v>49</v>
      </c>
      <c s="34" t="s">
        <v>114</v>
      </c>
      <c s="34" t="s">
        <v>4807</v>
      </c>
      <c s="35" t="s">
        <v>5</v>
      </c>
      <c s="6" t="s">
        <v>4808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4804</v>
      </c>
    </row>
    <row r="72" spans="1:5" ht="12.75">
      <c r="A72" t="s">
        <v>60</v>
      </c>
      <c r="E72" s="39" t="s">
        <v>4645</v>
      </c>
    </row>
    <row r="73" spans="1:16" ht="12.75">
      <c r="A73" t="s">
        <v>49</v>
      </c>
      <c s="34" t="s">
        <v>119</v>
      </c>
      <c s="34" t="s">
        <v>4809</v>
      </c>
      <c s="35" t="s">
        <v>5</v>
      </c>
      <c s="6" t="s">
        <v>4810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4804</v>
      </c>
    </row>
    <row r="76" spans="1:5" ht="12.75">
      <c r="A76" t="s">
        <v>60</v>
      </c>
      <c r="E76" s="39" t="s">
        <v>4645</v>
      </c>
    </row>
    <row r="77" spans="1:13" ht="12.75">
      <c r="A77" t="s">
        <v>46</v>
      </c>
      <c r="C77" s="31" t="s">
        <v>85</v>
      </c>
      <c r="E77" s="33" t="s">
        <v>4178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4186</v>
      </c>
      <c s="35" t="s">
        <v>5</v>
      </c>
      <c s="6" t="s">
        <v>4187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4811</v>
      </c>
    </row>
    <row r="81" spans="1:5" ht="12.75">
      <c r="A81" t="s">
        <v>60</v>
      </c>
      <c r="E81" s="39" t="s">
        <v>4645</v>
      </c>
    </row>
    <row r="82" spans="1:16" ht="12.75">
      <c r="A82" t="s">
        <v>49</v>
      </c>
      <c s="34" t="s">
        <v>126</v>
      </c>
      <c s="34" t="s">
        <v>4675</v>
      </c>
      <c s="35" t="s">
        <v>5</v>
      </c>
      <c s="6" t="s">
        <v>4676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4812</v>
      </c>
    </row>
    <row r="85" spans="1:5" ht="12.75">
      <c r="A85" t="s">
        <v>60</v>
      </c>
      <c r="E85" s="39" t="s">
        <v>4645</v>
      </c>
    </row>
    <row r="86" spans="1:16" ht="12.75">
      <c r="A86" t="s">
        <v>49</v>
      </c>
      <c s="34" t="s">
        <v>130</v>
      </c>
      <c s="34" t="s">
        <v>4679</v>
      </c>
      <c s="35" t="s">
        <v>5</v>
      </c>
      <c s="6" t="s">
        <v>4680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4813</v>
      </c>
    </row>
    <row r="89" spans="1:5" ht="12.75">
      <c r="A89" t="s">
        <v>60</v>
      </c>
      <c r="E89" s="39" t="s">
        <v>4645</v>
      </c>
    </row>
    <row r="90" spans="1:16" ht="12.75">
      <c r="A90" t="s">
        <v>49</v>
      </c>
      <c s="34" t="s">
        <v>133</v>
      </c>
      <c s="34" t="s">
        <v>4814</v>
      </c>
      <c s="35" t="s">
        <v>5</v>
      </c>
      <c s="6" t="s">
        <v>4815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4816</v>
      </c>
    </row>
    <row r="93" spans="1:5" ht="12.75">
      <c r="A93" t="s">
        <v>60</v>
      </c>
      <c r="E93" s="39" t="s">
        <v>4645</v>
      </c>
    </row>
    <row r="94" spans="1:16" ht="12.75">
      <c r="A94" t="s">
        <v>49</v>
      </c>
      <c s="34" t="s">
        <v>136</v>
      </c>
      <c s="34" t="s">
        <v>4735</v>
      </c>
      <c s="35" t="s">
        <v>5</v>
      </c>
      <c s="6" t="s">
        <v>4736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4817</v>
      </c>
    </row>
    <row r="96" spans="1:5" ht="12.75">
      <c r="A96" s="35" t="s">
        <v>58</v>
      </c>
      <c r="E96" s="40" t="s">
        <v>4818</v>
      </c>
    </row>
    <row r="97" spans="1:5" ht="12.75">
      <c r="A97" t="s">
        <v>60</v>
      </c>
      <c r="E97" s="39" t="s">
        <v>4645</v>
      </c>
    </row>
    <row r="98" spans="1:16" ht="12.75">
      <c r="A98" t="s">
        <v>49</v>
      </c>
      <c s="34" t="s">
        <v>139</v>
      </c>
      <c s="34" t="s">
        <v>4819</v>
      </c>
      <c s="35" t="s">
        <v>5</v>
      </c>
      <c s="6" t="s">
        <v>4820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4745</v>
      </c>
    </row>
    <row r="101" spans="1:5" ht="12.75">
      <c r="A101" t="s">
        <v>60</v>
      </c>
      <c r="E101" s="39" t="s">
        <v>4645</v>
      </c>
    </row>
    <row r="102" spans="1:16" ht="12.75">
      <c r="A102" t="s">
        <v>49</v>
      </c>
      <c s="34" t="s">
        <v>142</v>
      </c>
      <c s="34" t="s">
        <v>4704</v>
      </c>
      <c s="35" t="s">
        <v>5</v>
      </c>
      <c s="6" t="s">
        <v>4705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4821</v>
      </c>
    </row>
    <row r="104" spans="1:5" ht="12.75">
      <c r="A104" s="35" t="s">
        <v>58</v>
      </c>
      <c r="E104" s="40" t="s">
        <v>4822</v>
      </c>
    </row>
    <row r="105" spans="1:5" ht="12.75">
      <c r="A105" t="s">
        <v>60</v>
      </c>
      <c r="E105" s="39" t="s">
        <v>4645</v>
      </c>
    </row>
    <row r="106" spans="1:16" ht="12.75">
      <c r="A106" t="s">
        <v>49</v>
      </c>
      <c s="34" t="s">
        <v>145</v>
      </c>
      <c s="34" t="s">
        <v>4717</v>
      </c>
      <c s="35" t="s">
        <v>5</v>
      </c>
      <c s="6" t="s">
        <v>4718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4781</v>
      </c>
    </row>
    <row r="108" spans="1:5" ht="12.75">
      <c r="A108" s="35" t="s">
        <v>58</v>
      </c>
      <c r="E108" s="40" t="s">
        <v>4822</v>
      </c>
    </row>
    <row r="109" spans="1:5" ht="12.75">
      <c r="A109" t="s">
        <v>60</v>
      </c>
      <c r="E109" s="39" t="s">
        <v>4645</v>
      </c>
    </row>
    <row r="110" spans="1:16" ht="12.75">
      <c r="A110" t="s">
        <v>49</v>
      </c>
      <c s="34" t="s">
        <v>150</v>
      </c>
      <c s="34" t="s">
        <v>4723</v>
      </c>
      <c s="35" t="s">
        <v>5</v>
      </c>
      <c s="6" t="s">
        <v>4724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4823</v>
      </c>
    </row>
    <row r="113" spans="1:5" ht="12.75">
      <c r="A113" t="s">
        <v>60</v>
      </c>
      <c r="E113" s="39" t="s">
        <v>4645</v>
      </c>
    </row>
    <row r="114" spans="1:16" ht="12.75">
      <c r="A114" t="s">
        <v>49</v>
      </c>
      <c s="34" t="s">
        <v>154</v>
      </c>
      <c s="34" t="s">
        <v>4726</v>
      </c>
      <c s="35" t="s">
        <v>5</v>
      </c>
      <c s="6" t="s">
        <v>4727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4783</v>
      </c>
    </row>
    <row r="117" spans="1:5" ht="12.75">
      <c r="A117" t="s">
        <v>60</v>
      </c>
      <c r="E117" s="39" t="s">
        <v>4645</v>
      </c>
    </row>
    <row r="118" spans="1:16" ht="12.75">
      <c r="A118" t="s">
        <v>49</v>
      </c>
      <c s="34" t="s">
        <v>158</v>
      </c>
      <c s="34" t="s">
        <v>4729</v>
      </c>
      <c s="35" t="s">
        <v>5</v>
      </c>
      <c s="6" t="s">
        <v>4730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4824</v>
      </c>
    </row>
    <row r="121" spans="1:5" ht="12.75">
      <c r="A121" t="s">
        <v>60</v>
      </c>
      <c r="E121" s="39" t="s">
        <v>4645</v>
      </c>
    </row>
    <row r="122" spans="1:16" ht="12.75">
      <c r="A122" t="s">
        <v>49</v>
      </c>
      <c s="34" t="s">
        <v>161</v>
      </c>
      <c s="34" t="s">
        <v>4753</v>
      </c>
      <c s="35" t="s">
        <v>5</v>
      </c>
      <c s="6" t="s">
        <v>4754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4825</v>
      </c>
    </row>
    <row r="124" spans="1:5" ht="12.75">
      <c r="A124" s="35" t="s">
        <v>58</v>
      </c>
      <c r="E124" s="40" t="s">
        <v>4826</v>
      </c>
    </row>
    <row r="125" spans="1:5" ht="12.75">
      <c r="A125" t="s">
        <v>60</v>
      </c>
      <c r="E125" s="39" t="s">
        <v>4645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4829</v>
      </c>
      <c r="E8" s="30" t="s">
        <v>4828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4830</v>
      </c>
      <c s="35" t="s">
        <v>5</v>
      </c>
      <c s="6" t="s">
        <v>4831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4832</v>
      </c>
    </row>
    <row r="12" spans="1:5" ht="12.75">
      <c r="A12" s="35" t="s">
        <v>58</v>
      </c>
      <c r="E12" s="40" t="s">
        <v>4833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4834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4835</v>
      </c>
    </row>
    <row r="16" spans="1:5" ht="12.75">
      <c r="A16" s="35" t="s">
        <v>58</v>
      </c>
      <c r="E16" s="40" t="s">
        <v>4833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4836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4837</v>
      </c>
    </row>
    <row r="22" spans="1:5" ht="127.5">
      <c r="A22" t="s">
        <v>60</v>
      </c>
      <c r="E22" s="39" t="s">
        <v>4838</v>
      </c>
    </row>
    <row r="23" spans="1:16" ht="25.5">
      <c r="A23" t="s">
        <v>49</v>
      </c>
      <c s="34" t="s">
        <v>69</v>
      </c>
      <c s="34" t="s">
        <v>3359</v>
      </c>
      <c s="35" t="s">
        <v>3360</v>
      </c>
      <c s="6" t="s">
        <v>4839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4840</v>
      </c>
    </row>
    <row r="26" spans="1:5" ht="127.5">
      <c r="A26" t="s">
        <v>60</v>
      </c>
      <c r="E26" s="39" t="s">
        <v>4838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4841</v>
      </c>
      <c s="35" t="s">
        <v>5</v>
      </c>
      <c s="6" t="s">
        <v>4842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4843</v>
      </c>
    </row>
    <row r="30" spans="1:5" ht="76.5">
      <c r="A30" s="35" t="s">
        <v>58</v>
      </c>
      <c r="E30" s="40" t="s">
        <v>4844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4845</v>
      </c>
    </row>
    <row r="34" spans="1:5" ht="63.75">
      <c r="A34" s="35" t="s">
        <v>58</v>
      </c>
      <c r="E34" s="40" t="s">
        <v>4846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4847</v>
      </c>
      <c s="35" t="s">
        <v>5</v>
      </c>
      <c s="6" t="s">
        <v>4848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4849</v>
      </c>
    </row>
    <row r="38" spans="1:5" ht="12.75">
      <c r="A38" s="35" t="s">
        <v>58</v>
      </c>
      <c r="E38" s="40" t="s">
        <v>4850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4851</v>
      </c>
      <c s="35" t="s">
        <v>5</v>
      </c>
      <c s="6" t="s">
        <v>4852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4853</v>
      </c>
    </row>
    <row r="42" spans="1:5" ht="12.75">
      <c r="A42" s="35" t="s">
        <v>58</v>
      </c>
      <c r="E42" s="40" t="s">
        <v>4854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4855</v>
      </c>
      <c s="35" t="s">
        <v>5</v>
      </c>
      <c s="6" t="s">
        <v>4856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4857</v>
      </c>
    </row>
    <row r="46" spans="1:5" ht="12.75">
      <c r="A46" s="35" t="s">
        <v>58</v>
      </c>
      <c r="E46" s="40" t="s">
        <v>4858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4859</v>
      </c>
      <c s="35" t="s">
        <v>5</v>
      </c>
      <c s="6" t="s">
        <v>4860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4861</v>
      </c>
    </row>
    <row r="50" spans="1:5" ht="38.25">
      <c r="A50" s="35" t="s">
        <v>58</v>
      </c>
      <c r="E50" s="40" t="s">
        <v>4862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4863</v>
      </c>
    </row>
    <row r="54" spans="1:5" ht="12.75">
      <c r="A54" s="35" t="s">
        <v>58</v>
      </c>
      <c r="E54" s="40" t="s">
        <v>4864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4865</v>
      </c>
    </row>
    <row r="58" spans="1:5" ht="76.5">
      <c r="A58" s="35" t="s">
        <v>58</v>
      </c>
      <c r="E58" s="40" t="s">
        <v>4844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3393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4866</v>
      </c>
      <c s="35" t="s">
        <v>5</v>
      </c>
      <c s="6" t="s">
        <v>4867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4868</v>
      </c>
    </row>
    <row r="63" spans="1:5" ht="12.75">
      <c r="A63" s="35" t="s">
        <v>58</v>
      </c>
      <c r="E63" s="40" t="s">
        <v>4869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4870</v>
      </c>
      <c s="35" t="s">
        <v>5</v>
      </c>
      <c s="6" t="s">
        <v>4871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4872</v>
      </c>
    </row>
    <row r="67" spans="1:5" ht="12.75">
      <c r="A67" s="35" t="s">
        <v>58</v>
      </c>
      <c r="E67" s="40" t="s">
        <v>4873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4874</v>
      </c>
      <c s="35" t="s">
        <v>5</v>
      </c>
      <c s="6" t="s">
        <v>4875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4876</v>
      </c>
    </row>
    <row r="71" spans="1:5" ht="12.75">
      <c r="A71" s="35" t="s">
        <v>58</v>
      </c>
      <c r="E71" s="40" t="s">
        <v>4873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4877</v>
      </c>
      <c s="35" t="s">
        <v>5</v>
      </c>
      <c s="6" t="s">
        <v>4878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4879</v>
      </c>
    </row>
    <row r="75" spans="1:5" ht="12.75">
      <c r="A75" s="35" t="s">
        <v>58</v>
      </c>
      <c r="E75" s="40" t="s">
        <v>4880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4881</v>
      </c>
      <c s="35" t="s">
        <v>5</v>
      </c>
      <c s="6" t="s">
        <v>4882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4883</v>
      </c>
    </row>
    <row r="79" spans="1:5" ht="12.75">
      <c r="A79" s="35" t="s">
        <v>58</v>
      </c>
      <c r="E79" s="40" t="s">
        <v>4884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3551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4885</v>
      </c>
      <c s="35" t="s">
        <v>5</v>
      </c>
      <c s="6" t="s">
        <v>4886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4887</v>
      </c>
    </row>
    <row r="84" spans="1:5" ht="63.75">
      <c r="A84" s="35" t="s">
        <v>58</v>
      </c>
      <c r="E84" s="40" t="s">
        <v>4888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3564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3869</v>
      </c>
      <c s="35" t="s">
        <v>5</v>
      </c>
      <c s="6" t="s">
        <v>3870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4889</v>
      </c>
    </row>
    <row r="89" spans="1:5" ht="38.25">
      <c r="A89" s="35" t="s">
        <v>58</v>
      </c>
      <c r="E89" s="40" t="s">
        <v>4890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4891</v>
      </c>
      <c s="35" t="s">
        <v>5</v>
      </c>
      <c s="6" t="s">
        <v>4892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4893</v>
      </c>
    </row>
    <row r="93" spans="1:5" ht="38.25">
      <c r="A93" s="35" t="s">
        <v>58</v>
      </c>
      <c r="E93" s="40" t="s">
        <v>4894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4895</v>
      </c>
      <c s="35" t="s">
        <v>5</v>
      </c>
      <c s="6" t="s">
        <v>4896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4897</v>
      </c>
    </row>
    <row r="97" spans="1:5" ht="12.75">
      <c r="A97" s="35" t="s">
        <v>58</v>
      </c>
      <c r="E97" s="40" t="s">
        <v>4898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4899</v>
      </c>
      <c s="35" t="s">
        <v>5</v>
      </c>
      <c s="6" t="s">
        <v>4900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4901</v>
      </c>
    </row>
    <row r="101" spans="1:5" ht="12.75">
      <c r="A101" s="35" t="s">
        <v>58</v>
      </c>
      <c r="E101" s="40" t="s">
        <v>4902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4903</v>
      </c>
      <c s="35" t="s">
        <v>5</v>
      </c>
      <c s="6" t="s">
        <v>4904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4905</v>
      </c>
    </row>
    <row r="105" spans="1:5" ht="38.25">
      <c r="A105" s="35" t="s">
        <v>58</v>
      </c>
      <c r="E105" s="40" t="s">
        <v>4906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3928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4907</v>
      </c>
      <c s="35" t="s">
        <v>5</v>
      </c>
      <c s="6" t="s">
        <v>4908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4909</v>
      </c>
    </row>
    <row r="110" spans="1:5" ht="12.75">
      <c r="A110" s="35" t="s">
        <v>58</v>
      </c>
      <c r="E110" s="40" t="s">
        <v>4910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4178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4911</v>
      </c>
      <c s="35" t="s">
        <v>5</v>
      </c>
      <c s="6" t="s">
        <v>4912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4913</v>
      </c>
    </row>
    <row r="115" spans="1:5" ht="12.75">
      <c r="A115" s="35" t="s">
        <v>58</v>
      </c>
      <c r="E115" s="40" t="s">
        <v>4833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4914</v>
      </c>
      <c s="35" t="s">
        <v>5</v>
      </c>
      <c s="6" t="s">
        <v>4915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4916</v>
      </c>
    </row>
    <row r="119" spans="1:5" ht="12.75">
      <c r="A119" s="35" t="s">
        <v>58</v>
      </c>
      <c r="E119" s="40" t="s">
        <v>4917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3306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4918</v>
      </c>
      <c s="35" t="s">
        <v>5</v>
      </c>
      <c s="6" t="s">
        <v>4919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4920</v>
      </c>
    </row>
    <row r="124" spans="1:5" ht="12.75">
      <c r="A124" s="35" t="s">
        <v>58</v>
      </c>
      <c r="E124" s="40" t="s">
        <v>4921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4922</v>
      </c>
      <c s="35" t="s">
        <v>5</v>
      </c>
      <c s="6" t="s">
        <v>4923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4920</v>
      </c>
    </row>
    <row r="128" spans="1:5" ht="12.75">
      <c r="A128" s="35" t="s">
        <v>58</v>
      </c>
      <c r="E128" s="40" t="s">
        <v>4924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4925</v>
      </c>
      <c s="35" t="s">
        <v>5</v>
      </c>
      <c s="6" t="s">
        <v>4926</v>
      </c>
      <c s="36" t="s">
        <v>4451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4927</v>
      </c>
    </row>
    <row r="132" spans="1:5" ht="12.75">
      <c r="A132" s="35" t="s">
        <v>58</v>
      </c>
      <c r="E132" s="40" t="s">
        <v>4928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4929</v>
      </c>
      <c s="35" t="s">
        <v>5</v>
      </c>
      <c s="6" t="s">
        <v>4930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4931</v>
      </c>
    </row>
    <row r="136" spans="1:5" ht="12.75">
      <c r="A136" s="35" t="s">
        <v>58</v>
      </c>
      <c r="E136" s="40" t="s">
        <v>4932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4933</v>
      </c>
      <c s="35" t="s">
        <v>5</v>
      </c>
      <c s="6" t="s">
        <v>4934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4935</v>
      </c>
    </row>
    <row r="140" spans="1:5" ht="38.25">
      <c r="A140" s="35" t="s">
        <v>58</v>
      </c>
      <c r="E140" s="40" t="s">
        <v>4936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4937</v>
      </c>
      <c s="35" t="s">
        <v>5</v>
      </c>
      <c s="6" t="s">
        <v>4938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4939</v>
      </c>
    </row>
    <row r="144" spans="1:5" ht="12.75">
      <c r="A144" s="35" t="s">
        <v>58</v>
      </c>
      <c r="E144" s="40" t="s">
        <v>4940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4943</v>
      </c>
      <c r="E8" s="30" t="s">
        <v>4942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4560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4944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4945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3085</v>
      </c>
      <c s="35" t="s">
        <v>3086</v>
      </c>
      <c s="6" t="s">
        <v>3087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3508</v>
      </c>
      <c s="35" t="s">
        <v>3509</v>
      </c>
      <c s="6" t="s">
        <v>3510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2945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4947</v>
      </c>
      <c s="35" t="s">
        <v>5</v>
      </c>
      <c s="6" t="s">
        <v>4948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4949</v>
      </c>
      <c>
        <f>(M35*21)/100</f>
      </c>
      <c t="s">
        <v>27</v>
      </c>
    </row>
    <row r="36" spans="1:5" ht="38.25">
      <c r="A36" s="35" t="s">
        <v>56</v>
      </c>
      <c r="E36" s="39" t="s">
        <v>4950</v>
      </c>
    </row>
    <row r="37" spans="1:5" ht="38.25">
      <c r="A37" s="35" t="s">
        <v>58</v>
      </c>
      <c r="E37" s="40" t="s">
        <v>4951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4952</v>
      </c>
      <c s="35" t="s">
        <v>5</v>
      </c>
      <c s="6" t="s">
        <v>4953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4949</v>
      </c>
      <c>
        <f>(M39*21)/100</f>
      </c>
      <c t="s">
        <v>27</v>
      </c>
    </row>
    <row r="40" spans="1:5" ht="38.25">
      <c r="A40" s="35" t="s">
        <v>56</v>
      </c>
      <c r="E40" s="39" t="s">
        <v>4954</v>
      </c>
    </row>
    <row r="41" spans="1:5" ht="38.25">
      <c r="A41" s="35" t="s">
        <v>58</v>
      </c>
      <c r="E41" s="40" t="s">
        <v>4955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4956</v>
      </c>
      <c s="35" t="s">
        <v>5</v>
      </c>
      <c s="6" t="s">
        <v>4957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4949</v>
      </c>
      <c>
        <f>(M43*21)/100</f>
      </c>
      <c t="s">
        <v>27</v>
      </c>
    </row>
    <row r="44" spans="1:5" ht="38.25">
      <c r="A44" s="35" t="s">
        <v>56</v>
      </c>
      <c r="E44" s="39" t="s">
        <v>4958</v>
      </c>
    </row>
    <row r="45" spans="1:5" ht="51">
      <c r="A45" s="35" t="s">
        <v>58</v>
      </c>
      <c r="E45" s="40" t="s">
        <v>4959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4960</v>
      </c>
      <c s="35" t="s">
        <v>5</v>
      </c>
      <c s="6" t="s">
        <v>4957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4949</v>
      </c>
      <c>
        <f>(M47*21)/100</f>
      </c>
      <c t="s">
        <v>27</v>
      </c>
    </row>
    <row r="48" spans="1:5" ht="38.25">
      <c r="A48" s="35" t="s">
        <v>56</v>
      </c>
      <c r="E48" s="39" t="s">
        <v>4961</v>
      </c>
    </row>
    <row r="49" spans="1:5" ht="51">
      <c r="A49" s="35" t="s">
        <v>58</v>
      </c>
      <c r="E49" s="40" t="s">
        <v>4962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4963</v>
      </c>
      <c s="35" t="s">
        <v>5</v>
      </c>
      <c s="6" t="s">
        <v>4964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4949</v>
      </c>
      <c>
        <f>(M51*21)/100</f>
      </c>
      <c t="s">
        <v>27</v>
      </c>
    </row>
    <row r="52" spans="1:5" ht="38.25">
      <c r="A52" s="35" t="s">
        <v>56</v>
      </c>
      <c r="E52" s="39" t="s">
        <v>4965</v>
      </c>
    </row>
    <row r="53" spans="1:5" ht="51">
      <c r="A53" s="35" t="s">
        <v>58</v>
      </c>
      <c r="E53" s="40" t="s">
        <v>4966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4967</v>
      </c>
      <c s="35" t="s">
        <v>5</v>
      </c>
      <c s="6" t="s">
        <v>4968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4949</v>
      </c>
      <c>
        <f>(M55*21)/100</f>
      </c>
      <c t="s">
        <v>27</v>
      </c>
    </row>
    <row r="56" spans="1:5" ht="25.5">
      <c r="A56" s="35" t="s">
        <v>56</v>
      </c>
      <c r="E56" s="39" t="s">
        <v>4968</v>
      </c>
    </row>
    <row r="57" spans="1:5" ht="38.25">
      <c r="A57" s="35" t="s">
        <v>58</v>
      </c>
      <c r="E57" s="40" t="s">
        <v>4969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4970</v>
      </c>
      <c s="35" t="s">
        <v>5</v>
      </c>
      <c s="6" t="s">
        <v>4971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4971</v>
      </c>
    </row>
    <row r="61" spans="1:5" ht="76.5">
      <c r="A61" s="35" t="s">
        <v>58</v>
      </c>
      <c r="E61" s="40" t="s">
        <v>4972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4973</v>
      </c>
      <c s="35" t="s">
        <v>5</v>
      </c>
      <c s="6" t="s">
        <v>4974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4949</v>
      </c>
      <c>
        <f>(M63*21)/100</f>
      </c>
      <c t="s">
        <v>27</v>
      </c>
    </row>
    <row r="64" spans="1:5" ht="25.5">
      <c r="A64" s="35" t="s">
        <v>56</v>
      </c>
      <c r="E64" s="39" t="s">
        <v>4974</v>
      </c>
    </row>
    <row r="65" spans="1:5" ht="114.75">
      <c r="A65" s="35" t="s">
        <v>58</v>
      </c>
      <c r="E65" s="40" t="s">
        <v>4975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4976</v>
      </c>
      <c s="35" t="s">
        <v>5</v>
      </c>
      <c s="6" t="s">
        <v>4977</v>
      </c>
      <c s="36" t="s">
        <v>4978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4949</v>
      </c>
      <c>
        <f>(M67*21)/100</f>
      </c>
      <c t="s">
        <v>27</v>
      </c>
    </row>
    <row r="68" spans="1:5" ht="25.5">
      <c r="A68" s="35" t="s">
        <v>56</v>
      </c>
      <c r="E68" s="39" t="s">
        <v>4977</v>
      </c>
    </row>
    <row r="69" spans="1:5" ht="51">
      <c r="A69" s="35" t="s">
        <v>58</v>
      </c>
      <c r="E69" s="40" t="s">
        <v>4979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4980</v>
      </c>
      <c s="35" t="s">
        <v>5</v>
      </c>
      <c s="6" t="s">
        <v>4981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4949</v>
      </c>
      <c>
        <f>(M71*21)/100</f>
      </c>
      <c t="s">
        <v>27</v>
      </c>
    </row>
    <row r="72" spans="1:5" ht="63.75">
      <c r="A72" s="35" t="s">
        <v>56</v>
      </c>
      <c r="E72" s="39" t="s">
        <v>4982</v>
      </c>
    </row>
    <row r="73" spans="1:5" ht="38.25">
      <c r="A73" s="35" t="s">
        <v>58</v>
      </c>
      <c r="E73" s="40" t="s">
        <v>4983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4984</v>
      </c>
      <c s="35" t="s">
        <v>5</v>
      </c>
      <c s="6" t="s">
        <v>4981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4949</v>
      </c>
      <c>
        <f>(M75*21)/100</f>
      </c>
      <c t="s">
        <v>27</v>
      </c>
    </row>
    <row r="76" spans="1:5" ht="63.75">
      <c r="A76" s="35" t="s">
        <v>56</v>
      </c>
      <c r="E76" s="39" t="s">
        <v>4985</v>
      </c>
    </row>
    <row r="77" spans="1:5" ht="38.25">
      <c r="A77" s="35" t="s">
        <v>58</v>
      </c>
      <c r="E77" s="40" t="s">
        <v>4986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4987</v>
      </c>
      <c s="35" t="s">
        <v>5</v>
      </c>
      <c s="6" t="s">
        <v>4988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4949</v>
      </c>
      <c>
        <f>(M79*21)/100</f>
      </c>
      <c t="s">
        <v>27</v>
      </c>
    </row>
    <row r="80" spans="1:5" ht="25.5">
      <c r="A80" s="35" t="s">
        <v>56</v>
      </c>
      <c r="E80" s="39" t="s">
        <v>4988</v>
      </c>
    </row>
    <row r="81" spans="1:5" ht="102">
      <c r="A81" s="35" t="s">
        <v>58</v>
      </c>
      <c r="E81" s="40" t="s">
        <v>4989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4990</v>
      </c>
      <c s="35" t="s">
        <v>5</v>
      </c>
      <c s="6" t="s">
        <v>4991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4949</v>
      </c>
      <c>
        <f>(M83*21)/100</f>
      </c>
      <c t="s">
        <v>27</v>
      </c>
    </row>
    <row r="84" spans="1:5" ht="25.5">
      <c r="A84" s="35" t="s">
        <v>56</v>
      </c>
      <c r="E84" s="39" t="s">
        <v>4991</v>
      </c>
    </row>
    <row r="85" spans="1:5" ht="76.5">
      <c r="A85" s="35" t="s">
        <v>58</v>
      </c>
      <c r="E85" s="40" t="s">
        <v>4992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4993</v>
      </c>
      <c s="35" t="s">
        <v>5</v>
      </c>
      <c s="6" t="s">
        <v>4994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4949</v>
      </c>
      <c>
        <f>(M87*21)/100</f>
      </c>
      <c t="s">
        <v>27</v>
      </c>
    </row>
    <row r="88" spans="1:5" ht="25.5">
      <c r="A88" s="35" t="s">
        <v>56</v>
      </c>
      <c r="E88" s="39" t="s">
        <v>4994</v>
      </c>
    </row>
    <row r="89" spans="1:5" ht="76.5">
      <c r="A89" s="35" t="s">
        <v>58</v>
      </c>
      <c r="E89" s="40" t="s">
        <v>4995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4996</v>
      </c>
      <c s="35" t="s">
        <v>5</v>
      </c>
      <c s="6" t="s">
        <v>4997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4949</v>
      </c>
      <c>
        <f>(M91*21)/100</f>
      </c>
      <c t="s">
        <v>27</v>
      </c>
    </row>
    <row r="92" spans="1:5" ht="25.5">
      <c r="A92" s="35" t="s">
        <v>56</v>
      </c>
      <c r="E92" s="39" t="s">
        <v>4997</v>
      </c>
    </row>
    <row r="93" spans="1:5" ht="102">
      <c r="A93" s="35" t="s">
        <v>58</v>
      </c>
      <c r="E93" s="40" t="s">
        <v>4998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4999</v>
      </c>
      <c s="35" t="s">
        <v>5</v>
      </c>
      <c s="6" t="s">
        <v>5000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4949</v>
      </c>
      <c>
        <f>(M95*21)/100</f>
      </c>
      <c t="s">
        <v>27</v>
      </c>
    </row>
    <row r="96" spans="1:5" ht="25.5">
      <c r="A96" s="35" t="s">
        <v>56</v>
      </c>
      <c r="E96" s="39" t="s">
        <v>5000</v>
      </c>
    </row>
    <row r="97" spans="1:5" ht="395.25">
      <c r="A97" s="35" t="s">
        <v>58</v>
      </c>
      <c r="E97" s="40" t="s">
        <v>5001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5002</v>
      </c>
      <c s="35" t="s">
        <v>5</v>
      </c>
      <c s="6" t="s">
        <v>5003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4949</v>
      </c>
      <c>
        <f>(M99*21)/100</f>
      </c>
      <c t="s">
        <v>27</v>
      </c>
    </row>
    <row r="100" spans="1:5" ht="38.25">
      <c r="A100" s="35" t="s">
        <v>56</v>
      </c>
      <c r="E100" s="39" t="s">
        <v>5004</v>
      </c>
    </row>
    <row r="101" spans="1:5" ht="409.5">
      <c r="A101" s="35" t="s">
        <v>58</v>
      </c>
      <c r="E101" s="40" t="s">
        <v>5005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5006</v>
      </c>
      <c s="35" t="s">
        <v>5</v>
      </c>
      <c s="6" t="s">
        <v>5007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4949</v>
      </c>
      <c>
        <f>(M103*21)/100</f>
      </c>
      <c t="s">
        <v>27</v>
      </c>
    </row>
    <row r="104" spans="1:5" ht="25.5">
      <c r="A104" s="35" t="s">
        <v>56</v>
      </c>
      <c r="E104" s="39" t="s">
        <v>5007</v>
      </c>
    </row>
    <row r="105" spans="1:5" ht="76.5">
      <c r="A105" s="35" t="s">
        <v>58</v>
      </c>
      <c r="E105" s="40" t="s">
        <v>5008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5009</v>
      </c>
      <c s="35" t="s">
        <v>5</v>
      </c>
      <c s="6" t="s">
        <v>5010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4949</v>
      </c>
      <c>
        <f>(M107*21)/100</f>
      </c>
      <c t="s">
        <v>27</v>
      </c>
    </row>
    <row r="108" spans="1:5" ht="25.5">
      <c r="A108" s="35" t="s">
        <v>56</v>
      </c>
      <c r="E108" s="39" t="s">
        <v>5010</v>
      </c>
    </row>
    <row r="109" spans="1:5" ht="102">
      <c r="A109" s="35" t="s">
        <v>58</v>
      </c>
      <c r="E109" s="40" t="s">
        <v>5011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5012</v>
      </c>
      <c s="35" t="s">
        <v>5</v>
      </c>
      <c s="6" t="s">
        <v>5013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4949</v>
      </c>
      <c>
        <f>(M111*21)/100</f>
      </c>
      <c t="s">
        <v>27</v>
      </c>
    </row>
    <row r="112" spans="1:5" ht="25.5">
      <c r="A112" s="35" t="s">
        <v>56</v>
      </c>
      <c r="E112" s="39" t="s">
        <v>5013</v>
      </c>
    </row>
    <row r="113" spans="1:5" ht="89.25">
      <c r="A113" s="35" t="s">
        <v>58</v>
      </c>
      <c r="E113" s="40" t="s">
        <v>5014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5015</v>
      </c>
      <c s="35" t="s">
        <v>5</v>
      </c>
      <c s="6" t="s">
        <v>5016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4949</v>
      </c>
      <c>
        <f>(M115*21)/100</f>
      </c>
      <c t="s">
        <v>27</v>
      </c>
    </row>
    <row r="116" spans="1:5" ht="38.25">
      <c r="A116" s="35" t="s">
        <v>56</v>
      </c>
      <c r="E116" s="39" t="s">
        <v>5017</v>
      </c>
    </row>
    <row r="117" spans="1:5" ht="114.75">
      <c r="A117" s="35" t="s">
        <v>58</v>
      </c>
      <c r="E117" s="40" t="s">
        <v>5018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5019</v>
      </c>
      <c s="35" t="s">
        <v>5</v>
      </c>
      <c s="6" t="s">
        <v>5020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4949</v>
      </c>
      <c>
        <f>(M119*21)/100</f>
      </c>
      <c t="s">
        <v>27</v>
      </c>
    </row>
    <row r="120" spans="1:5" ht="25.5">
      <c r="A120" s="35" t="s">
        <v>56</v>
      </c>
      <c r="E120" s="39" t="s">
        <v>5020</v>
      </c>
    </row>
    <row r="121" spans="1:5" ht="63.75">
      <c r="A121" s="35" t="s">
        <v>58</v>
      </c>
      <c r="E121" s="40" t="s">
        <v>5021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5022</v>
      </c>
      <c s="35" t="s">
        <v>5</v>
      </c>
      <c s="6" t="s">
        <v>5023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4949</v>
      </c>
      <c>
        <f>(M123*21)/100</f>
      </c>
      <c t="s">
        <v>27</v>
      </c>
    </row>
    <row r="124" spans="1:5" ht="25.5">
      <c r="A124" s="35" t="s">
        <v>56</v>
      </c>
      <c r="E124" s="39" t="s">
        <v>5023</v>
      </c>
    </row>
    <row r="125" spans="1:5" ht="242.25">
      <c r="A125" s="35" t="s">
        <v>58</v>
      </c>
      <c r="E125" s="40" t="s">
        <v>5024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5025</v>
      </c>
      <c s="35" t="s">
        <v>5</v>
      </c>
      <c s="6" t="s">
        <v>5026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4949</v>
      </c>
      <c>
        <f>(M127*21)/100</f>
      </c>
      <c t="s">
        <v>27</v>
      </c>
    </row>
    <row r="128" spans="1:5" ht="25.5">
      <c r="A128" s="35" t="s">
        <v>56</v>
      </c>
      <c r="E128" s="39" t="s">
        <v>5026</v>
      </c>
    </row>
    <row r="129" spans="1:5" ht="63.75">
      <c r="A129" s="35" t="s">
        <v>58</v>
      </c>
      <c r="E129" s="40" t="s">
        <v>5027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5028</v>
      </c>
      <c s="35" t="s">
        <v>5</v>
      </c>
      <c s="6" t="s">
        <v>5029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4949</v>
      </c>
      <c>
        <f>(M131*21)/100</f>
      </c>
      <c t="s">
        <v>27</v>
      </c>
    </row>
    <row r="132" spans="1:5" ht="25.5">
      <c r="A132" s="35" t="s">
        <v>56</v>
      </c>
      <c r="E132" s="39" t="s">
        <v>5029</v>
      </c>
    </row>
    <row r="133" spans="1:5" ht="51">
      <c r="A133" s="35" t="s">
        <v>58</v>
      </c>
      <c r="E133" s="40" t="s">
        <v>5030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5031</v>
      </c>
      <c s="35" t="s">
        <v>5</v>
      </c>
      <c s="6" t="s">
        <v>5032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4949</v>
      </c>
      <c>
        <f>(M135*21)/100</f>
      </c>
      <c t="s">
        <v>27</v>
      </c>
    </row>
    <row r="136" spans="1:5" ht="38.25">
      <c r="A136" s="35" t="s">
        <v>56</v>
      </c>
      <c r="E136" s="39" t="s">
        <v>5033</v>
      </c>
    </row>
    <row r="137" spans="1:5" ht="102">
      <c r="A137" s="35" t="s">
        <v>58</v>
      </c>
      <c r="E137" s="40" t="s">
        <v>5034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5035</v>
      </c>
      <c s="35" t="s">
        <v>5</v>
      </c>
      <c s="6" t="s">
        <v>5036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4949</v>
      </c>
      <c>
        <f>(M139*21)/100</f>
      </c>
      <c t="s">
        <v>27</v>
      </c>
    </row>
    <row r="140" spans="1:5" ht="25.5">
      <c r="A140" s="35" t="s">
        <v>56</v>
      </c>
      <c r="E140" s="39" t="s">
        <v>5037</v>
      </c>
    </row>
    <row r="141" spans="1:5" ht="25.5">
      <c r="A141" s="35" t="s">
        <v>58</v>
      </c>
      <c r="E141" s="40" t="s">
        <v>5038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5039</v>
      </c>
      <c s="35" t="s">
        <v>5</v>
      </c>
      <c s="6" t="s">
        <v>5040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5040</v>
      </c>
    </row>
    <row r="145" spans="1:5" ht="38.25">
      <c r="A145" s="35" t="s">
        <v>58</v>
      </c>
      <c r="E145" s="40" t="s">
        <v>5041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5042</v>
      </c>
      <c s="35" t="s">
        <v>5</v>
      </c>
      <c s="6" t="s">
        <v>5043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5043</v>
      </c>
    </row>
    <row r="149" spans="1:5" ht="38.25">
      <c r="A149" s="35" t="s">
        <v>58</v>
      </c>
      <c r="E149" s="40" t="s">
        <v>5044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5045</v>
      </c>
      <c s="35" t="s">
        <v>5</v>
      </c>
      <c s="6" t="s">
        <v>5046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4949</v>
      </c>
      <c>
        <f>(M151*21)/100</f>
      </c>
      <c t="s">
        <v>27</v>
      </c>
    </row>
    <row r="152" spans="1:5" ht="25.5">
      <c r="A152" s="35" t="s">
        <v>56</v>
      </c>
      <c r="E152" s="39" t="s">
        <v>5046</v>
      </c>
    </row>
    <row r="153" spans="1:5" ht="409.5">
      <c r="A153" s="35" t="s">
        <v>58</v>
      </c>
      <c r="E153" s="40" t="s">
        <v>5047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5048</v>
      </c>
      <c s="35" t="s">
        <v>5</v>
      </c>
      <c s="6" t="s">
        <v>5049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4949</v>
      </c>
      <c>
        <f>(M155*21)/100</f>
      </c>
      <c t="s">
        <v>27</v>
      </c>
    </row>
    <row r="156" spans="1:5" ht="25.5">
      <c r="A156" s="35" t="s">
        <v>56</v>
      </c>
      <c r="E156" s="39" t="s">
        <v>5049</v>
      </c>
    </row>
    <row r="157" spans="1:5" ht="51">
      <c r="A157" s="35" t="s">
        <v>58</v>
      </c>
      <c r="E157" s="40" t="s">
        <v>5050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5051</v>
      </c>
      <c s="35" t="s">
        <v>5</v>
      </c>
      <c s="6" t="s">
        <v>5052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4949</v>
      </c>
      <c>
        <f>(M159*21)/100</f>
      </c>
      <c t="s">
        <v>27</v>
      </c>
    </row>
    <row r="160" spans="1:5" ht="25.5">
      <c r="A160" s="35" t="s">
        <v>56</v>
      </c>
      <c r="E160" s="39" t="s">
        <v>5052</v>
      </c>
    </row>
    <row r="161" spans="1:5" ht="38.25">
      <c r="A161" s="35" t="s">
        <v>58</v>
      </c>
      <c r="E161" s="40" t="s">
        <v>5053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5054</v>
      </c>
      <c s="35" t="s">
        <v>5</v>
      </c>
      <c s="6" t="s">
        <v>5055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4949</v>
      </c>
      <c>
        <f>(M163*21)/100</f>
      </c>
      <c t="s">
        <v>27</v>
      </c>
    </row>
    <row r="164" spans="1:5" ht="25.5">
      <c r="A164" s="35" t="s">
        <v>56</v>
      </c>
      <c r="E164" s="39" t="s">
        <v>5055</v>
      </c>
    </row>
    <row r="165" spans="1:5" ht="38.25">
      <c r="A165" s="35" t="s">
        <v>58</v>
      </c>
      <c r="E165" s="40" t="s">
        <v>5056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5057</v>
      </c>
      <c s="35" t="s">
        <v>5</v>
      </c>
      <c s="6" t="s">
        <v>5058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4949</v>
      </c>
      <c>
        <f>(M167*21)/100</f>
      </c>
      <c t="s">
        <v>27</v>
      </c>
    </row>
    <row r="168" spans="1:5" ht="25.5">
      <c r="A168" s="35" t="s">
        <v>56</v>
      </c>
      <c r="E168" s="39" t="s">
        <v>5058</v>
      </c>
    </row>
    <row r="169" spans="1:5" ht="38.25">
      <c r="A169" s="35" t="s">
        <v>58</v>
      </c>
      <c r="E169" s="40" t="s">
        <v>5059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5060</v>
      </c>
      <c s="35" t="s">
        <v>5</v>
      </c>
      <c s="6" t="s">
        <v>5061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4949</v>
      </c>
      <c>
        <f>(M171*21)/100</f>
      </c>
      <c t="s">
        <v>27</v>
      </c>
    </row>
    <row r="172" spans="1:5" ht="25.5">
      <c r="A172" s="35" t="s">
        <v>56</v>
      </c>
      <c r="E172" s="39" t="s">
        <v>5061</v>
      </c>
    </row>
    <row r="173" spans="1:5" ht="38.25">
      <c r="A173" s="35" t="s">
        <v>58</v>
      </c>
      <c r="E173" s="40" t="s">
        <v>5062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5063</v>
      </c>
      <c s="35" t="s">
        <v>5</v>
      </c>
      <c s="6" t="s">
        <v>5064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4949</v>
      </c>
      <c>
        <f>(M175*21)/100</f>
      </c>
      <c t="s">
        <v>27</v>
      </c>
    </row>
    <row r="176" spans="1:5" ht="38.25">
      <c r="A176" s="35" t="s">
        <v>56</v>
      </c>
      <c r="E176" s="39" t="s">
        <v>5065</v>
      </c>
    </row>
    <row r="177" spans="1:5" ht="102">
      <c r="A177" s="35" t="s">
        <v>58</v>
      </c>
      <c r="E177" s="40" t="s">
        <v>5066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5067</v>
      </c>
      <c s="35" t="s">
        <v>5</v>
      </c>
      <c s="6" t="s">
        <v>5068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4949</v>
      </c>
      <c>
        <f>(M179*21)/100</f>
      </c>
      <c t="s">
        <v>27</v>
      </c>
    </row>
    <row r="180" spans="1:5" ht="38.25">
      <c r="A180" s="35" t="s">
        <v>56</v>
      </c>
      <c r="E180" s="39" t="s">
        <v>5069</v>
      </c>
    </row>
    <row r="181" spans="1:5" ht="76.5">
      <c r="A181" s="35" t="s">
        <v>58</v>
      </c>
      <c r="E181" s="40" t="s">
        <v>5070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5071</v>
      </c>
      <c s="35" t="s">
        <v>5</v>
      </c>
      <c s="6" t="s">
        <v>5068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4949</v>
      </c>
      <c>
        <f>(M183*21)/100</f>
      </c>
      <c t="s">
        <v>27</v>
      </c>
    </row>
    <row r="184" spans="1:5" ht="38.25">
      <c r="A184" s="35" t="s">
        <v>56</v>
      </c>
      <c r="E184" s="39" t="s">
        <v>5072</v>
      </c>
    </row>
    <row r="185" spans="1:5" ht="76.5">
      <c r="A185" s="35" t="s">
        <v>58</v>
      </c>
      <c r="E185" s="40" t="s">
        <v>5073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5074</v>
      </c>
      <c s="35" t="s">
        <v>5</v>
      </c>
      <c s="6" t="s">
        <v>5068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4949</v>
      </c>
      <c>
        <f>(M187*21)/100</f>
      </c>
      <c t="s">
        <v>27</v>
      </c>
    </row>
    <row r="188" spans="1:5" ht="38.25">
      <c r="A188" s="35" t="s">
        <v>56</v>
      </c>
      <c r="E188" s="39" t="s">
        <v>5075</v>
      </c>
    </row>
    <row r="189" spans="1:5" ht="140.25">
      <c r="A189" s="35" t="s">
        <v>58</v>
      </c>
      <c r="E189" s="40" t="s">
        <v>5076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5077</v>
      </c>
      <c s="35" t="s">
        <v>5</v>
      </c>
      <c s="6" t="s">
        <v>5078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4949</v>
      </c>
      <c>
        <f>(M191*21)/100</f>
      </c>
      <c t="s">
        <v>27</v>
      </c>
    </row>
    <row r="192" spans="1:5" ht="25.5">
      <c r="A192" s="35" t="s">
        <v>56</v>
      </c>
      <c r="E192" s="39" t="s">
        <v>5078</v>
      </c>
    </row>
    <row r="193" spans="1:5" ht="51">
      <c r="A193" s="35" t="s">
        <v>58</v>
      </c>
      <c r="E193" s="40" t="s">
        <v>5079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5080</v>
      </c>
      <c s="35" t="s">
        <v>5</v>
      </c>
      <c s="6" t="s">
        <v>5081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4949</v>
      </c>
      <c>
        <f>(M195*21)/100</f>
      </c>
      <c t="s">
        <v>27</v>
      </c>
    </row>
    <row r="196" spans="1:5" ht="25.5">
      <c r="A196" s="35" t="s">
        <v>56</v>
      </c>
      <c r="E196" s="39" t="s">
        <v>5081</v>
      </c>
    </row>
    <row r="197" spans="1:5" ht="51">
      <c r="A197" s="35" t="s">
        <v>58</v>
      </c>
      <c r="E197" s="40" t="s">
        <v>5082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5083</v>
      </c>
      <c s="35" t="s">
        <v>5</v>
      </c>
      <c s="6" t="s">
        <v>5084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4949</v>
      </c>
      <c>
        <f>(M199*21)/100</f>
      </c>
      <c t="s">
        <v>27</v>
      </c>
    </row>
    <row r="200" spans="1:5" ht="25.5">
      <c r="A200" s="35" t="s">
        <v>56</v>
      </c>
      <c r="E200" s="39" t="s">
        <v>5084</v>
      </c>
    </row>
    <row r="201" spans="1:5" ht="140.25">
      <c r="A201" s="35" t="s">
        <v>58</v>
      </c>
      <c r="E201" s="40" t="s">
        <v>5076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5085</v>
      </c>
      <c s="35" t="s">
        <v>5</v>
      </c>
      <c s="6" t="s">
        <v>5086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4949</v>
      </c>
      <c>
        <f>(M203*21)/100</f>
      </c>
      <c t="s">
        <v>27</v>
      </c>
    </row>
    <row r="204" spans="1:5" ht="25.5">
      <c r="A204" s="35" t="s">
        <v>56</v>
      </c>
      <c r="E204" s="39" t="s">
        <v>5086</v>
      </c>
    </row>
    <row r="205" spans="1:5" ht="63.75">
      <c r="A205" s="35" t="s">
        <v>58</v>
      </c>
      <c r="E205" s="40" t="s">
        <v>5087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5088</v>
      </c>
      <c s="35" t="s">
        <v>5</v>
      </c>
      <c s="6" t="s">
        <v>5089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4949</v>
      </c>
      <c>
        <f>(M207*21)/100</f>
      </c>
      <c t="s">
        <v>27</v>
      </c>
    </row>
    <row r="208" spans="1:5" ht="25.5">
      <c r="A208" s="35" t="s">
        <v>56</v>
      </c>
      <c r="E208" s="39" t="s">
        <v>5089</v>
      </c>
    </row>
    <row r="209" spans="1:5" ht="63.75">
      <c r="A209" s="35" t="s">
        <v>58</v>
      </c>
      <c r="E209" s="40" t="s">
        <v>5090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2949</v>
      </c>
      <c s="35" t="s">
        <v>5</v>
      </c>
      <c s="6" t="s">
        <v>2950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4949</v>
      </c>
      <c>
        <f>(M211*21)/100</f>
      </c>
      <c t="s">
        <v>27</v>
      </c>
    </row>
    <row r="212" spans="1:5" ht="25.5">
      <c r="A212" s="35" t="s">
        <v>56</v>
      </c>
      <c r="E212" s="39" t="s">
        <v>2950</v>
      </c>
    </row>
    <row r="213" spans="1:5" ht="409.5">
      <c r="A213" s="35" t="s">
        <v>58</v>
      </c>
      <c r="E213" s="40" t="s">
        <v>5091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5092</v>
      </c>
      <c s="35" t="s">
        <v>5</v>
      </c>
      <c s="6" t="s">
        <v>5093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4949</v>
      </c>
      <c>
        <f>(M215*21)/100</f>
      </c>
      <c t="s">
        <v>27</v>
      </c>
    </row>
    <row r="216" spans="1:5" ht="38.25">
      <c r="A216" s="35" t="s">
        <v>56</v>
      </c>
      <c r="E216" s="39" t="s">
        <v>5094</v>
      </c>
    </row>
    <row r="217" spans="1:5" ht="409.5">
      <c r="A217" s="35" t="s">
        <v>58</v>
      </c>
      <c r="E217" s="40" t="s">
        <v>5095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5096</v>
      </c>
      <c s="35" t="s">
        <v>5</v>
      </c>
      <c s="6" t="s">
        <v>5097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4949</v>
      </c>
      <c>
        <f>(M219*21)/100</f>
      </c>
      <c t="s">
        <v>27</v>
      </c>
    </row>
    <row r="220" spans="1:5" ht="12.75">
      <c r="A220" s="35" t="s">
        <v>56</v>
      </c>
      <c r="E220" s="39" t="s">
        <v>5097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2955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5098</v>
      </c>
      <c s="35" t="s">
        <v>5</v>
      </c>
      <c s="6" t="s">
        <v>5099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4949</v>
      </c>
      <c>
        <f>(M224*21)/100</f>
      </c>
      <c t="s">
        <v>27</v>
      </c>
    </row>
    <row r="225" spans="1:5" ht="38.25">
      <c r="A225" s="35" t="s">
        <v>56</v>
      </c>
      <c r="E225" s="39" t="s">
        <v>5100</v>
      </c>
    </row>
    <row r="226" spans="1:5" ht="216.75">
      <c r="A226" s="35" t="s">
        <v>58</v>
      </c>
      <c r="E226" s="40" t="s">
        <v>5101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5102</v>
      </c>
      <c s="35" t="s">
        <v>5</v>
      </c>
      <c s="6" t="s">
        <v>5103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4949</v>
      </c>
      <c>
        <f>(M228*21)/100</f>
      </c>
      <c t="s">
        <v>27</v>
      </c>
    </row>
    <row r="229" spans="1:5" ht="25.5">
      <c r="A229" s="35" t="s">
        <v>56</v>
      </c>
      <c r="E229" s="39" t="s">
        <v>5103</v>
      </c>
    </row>
    <row r="230" spans="1:5" ht="76.5">
      <c r="A230" s="35" t="s">
        <v>58</v>
      </c>
      <c r="E230" s="40" t="s">
        <v>5104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5105</v>
      </c>
      <c s="35" t="s">
        <v>5</v>
      </c>
      <c s="6" t="s">
        <v>5106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4949</v>
      </c>
      <c>
        <f>(M232*21)/100</f>
      </c>
      <c t="s">
        <v>27</v>
      </c>
    </row>
    <row r="233" spans="1:5" ht="25.5">
      <c r="A233" s="35" t="s">
        <v>56</v>
      </c>
      <c r="E233" s="39" t="s">
        <v>5106</v>
      </c>
    </row>
    <row r="234" spans="1:5" ht="114.75">
      <c r="A234" s="35" t="s">
        <v>58</v>
      </c>
      <c r="E234" s="40" t="s">
        <v>5107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5108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5109</v>
      </c>
      <c s="35" t="s">
        <v>5</v>
      </c>
      <c s="6" t="s">
        <v>5110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4949</v>
      </c>
      <c>
        <f>(M237*21)/100</f>
      </c>
      <c t="s">
        <v>27</v>
      </c>
    </row>
    <row r="238" spans="1:5" ht="12.75">
      <c r="A238" s="35" t="s">
        <v>56</v>
      </c>
      <c r="E238" s="39" t="s">
        <v>5110</v>
      </c>
    </row>
    <row r="239" spans="1:5" ht="114.75">
      <c r="A239" s="35" t="s">
        <v>58</v>
      </c>
      <c r="E239" s="40" t="s">
        <v>5111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5112</v>
      </c>
      <c s="35" t="s">
        <v>5</v>
      </c>
      <c s="6" t="s">
        <v>5113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4949</v>
      </c>
      <c>
        <f>(M241*21)/100</f>
      </c>
      <c t="s">
        <v>27</v>
      </c>
    </row>
    <row r="242" spans="1:5" ht="12.75">
      <c r="A242" s="35" t="s">
        <v>56</v>
      </c>
      <c r="E242" s="39" t="s">
        <v>5113</v>
      </c>
    </row>
    <row r="243" spans="1:5" ht="63.75">
      <c r="A243" s="35" t="s">
        <v>58</v>
      </c>
      <c r="E243" s="40" t="s">
        <v>5114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3564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5115</v>
      </c>
      <c s="35" t="s">
        <v>5</v>
      </c>
      <c s="6" t="s">
        <v>5116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4949</v>
      </c>
      <c>
        <f>(M246*21)/100</f>
      </c>
      <c t="s">
        <v>27</v>
      </c>
    </row>
    <row r="247" spans="1:5" ht="25.5">
      <c r="A247" s="35" t="s">
        <v>56</v>
      </c>
      <c r="E247" s="39" t="s">
        <v>5116</v>
      </c>
    </row>
    <row r="248" spans="1:5" ht="51">
      <c r="A248" s="35" t="s">
        <v>58</v>
      </c>
      <c r="E248" s="40" t="s">
        <v>5117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5118</v>
      </c>
      <c s="35" t="s">
        <v>5</v>
      </c>
      <c s="6" t="s">
        <v>5119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5119</v>
      </c>
    </row>
    <row r="252" spans="1:5" ht="38.25">
      <c r="A252" s="35" t="s">
        <v>58</v>
      </c>
      <c r="E252" s="40" t="s">
        <v>5120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5121</v>
      </c>
      <c s="35" t="s">
        <v>5</v>
      </c>
      <c s="6" t="s">
        <v>5122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4949</v>
      </c>
      <c>
        <f>(M254*21)/100</f>
      </c>
      <c t="s">
        <v>27</v>
      </c>
    </row>
    <row r="255" spans="1:5" ht="25.5">
      <c r="A255" s="35" t="s">
        <v>56</v>
      </c>
      <c r="E255" s="39" t="s">
        <v>5122</v>
      </c>
    </row>
    <row r="256" spans="1:5" ht="63.75">
      <c r="A256" s="35" t="s">
        <v>58</v>
      </c>
      <c r="E256" s="40" t="s">
        <v>5123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5124</v>
      </c>
      <c s="35" t="s">
        <v>5</v>
      </c>
      <c s="6" t="s">
        <v>5125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5125</v>
      </c>
    </row>
    <row r="260" spans="1:5" ht="63.75">
      <c r="A260" s="35" t="s">
        <v>58</v>
      </c>
      <c r="E260" s="40" t="s">
        <v>5126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5127</v>
      </c>
      <c s="35" t="s">
        <v>5</v>
      </c>
      <c s="6" t="s">
        <v>5128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5128</v>
      </c>
    </row>
    <row r="264" spans="1:5" ht="38.25">
      <c r="A264" s="35" t="s">
        <v>58</v>
      </c>
      <c r="E264" s="40" t="s">
        <v>5129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5130</v>
      </c>
      <c s="35" t="s">
        <v>5</v>
      </c>
      <c s="6" t="s">
        <v>5131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5131</v>
      </c>
    </row>
    <row r="268" spans="1:5" ht="38.25">
      <c r="A268" s="35" t="s">
        <v>58</v>
      </c>
      <c r="E268" s="40" t="s">
        <v>5129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5132</v>
      </c>
      <c s="35" t="s">
        <v>5</v>
      </c>
      <c s="6" t="s">
        <v>5133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4949</v>
      </c>
      <c>
        <f>(M270*21)/100</f>
      </c>
      <c t="s">
        <v>27</v>
      </c>
    </row>
    <row r="271" spans="1:5" ht="25.5">
      <c r="A271" s="35" t="s">
        <v>56</v>
      </c>
      <c r="E271" s="39" t="s">
        <v>5133</v>
      </c>
    </row>
    <row r="272" spans="1:5" ht="38.25">
      <c r="A272" s="35" t="s">
        <v>58</v>
      </c>
      <c r="E272" s="40" t="s">
        <v>5134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5135</v>
      </c>
      <c s="35" t="s">
        <v>5</v>
      </c>
      <c s="6" t="s">
        <v>5136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5136</v>
      </c>
    </row>
    <row r="276" spans="1:5" ht="38.25">
      <c r="A276" s="35" t="s">
        <v>58</v>
      </c>
      <c r="E276" s="40" t="s">
        <v>5134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5137</v>
      </c>
      <c s="35" t="s">
        <v>5</v>
      </c>
      <c s="6" t="s">
        <v>5138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4949</v>
      </c>
      <c>
        <f>(M278*21)/100</f>
      </c>
      <c t="s">
        <v>27</v>
      </c>
    </row>
    <row r="279" spans="1:5" ht="25.5">
      <c r="A279" s="35" t="s">
        <v>56</v>
      </c>
      <c r="E279" s="39" t="s">
        <v>5138</v>
      </c>
    </row>
    <row r="280" spans="1:5" ht="76.5">
      <c r="A280" s="35" t="s">
        <v>58</v>
      </c>
      <c r="E280" s="40" t="s">
        <v>5139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5140</v>
      </c>
      <c s="35" t="s">
        <v>5</v>
      </c>
      <c s="6" t="s">
        <v>5141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4949</v>
      </c>
      <c>
        <f>(M282*21)/100</f>
      </c>
      <c t="s">
        <v>27</v>
      </c>
    </row>
    <row r="283" spans="1:5" ht="25.5">
      <c r="A283" s="35" t="s">
        <v>56</v>
      </c>
      <c r="E283" s="39" t="s">
        <v>5141</v>
      </c>
    </row>
    <row r="284" spans="1:5" ht="409.5">
      <c r="A284" s="35" t="s">
        <v>58</v>
      </c>
      <c r="E284" s="40" t="s">
        <v>5142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5143</v>
      </c>
      <c s="35" t="s">
        <v>5</v>
      </c>
      <c s="6" t="s">
        <v>5144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4949</v>
      </c>
      <c>
        <f>(M286*21)/100</f>
      </c>
      <c t="s">
        <v>27</v>
      </c>
    </row>
    <row r="287" spans="1:5" ht="25.5">
      <c r="A287" s="35" t="s">
        <v>56</v>
      </c>
      <c r="E287" s="39" t="s">
        <v>5144</v>
      </c>
    </row>
    <row r="288" spans="1:5" ht="63.75">
      <c r="A288" s="35" t="s">
        <v>58</v>
      </c>
      <c r="E288" s="40" t="s">
        <v>5145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3018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5146</v>
      </c>
      <c s="35" t="s">
        <v>5</v>
      </c>
      <c s="6" t="s">
        <v>5147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4949</v>
      </c>
      <c>
        <f>(M291*21)/100</f>
      </c>
      <c t="s">
        <v>27</v>
      </c>
    </row>
    <row r="292" spans="1:5" ht="25.5">
      <c r="A292" s="35" t="s">
        <v>56</v>
      </c>
      <c r="E292" s="39" t="s">
        <v>5147</v>
      </c>
    </row>
    <row r="293" spans="1:5" ht="38.25">
      <c r="A293" s="35" t="s">
        <v>58</v>
      </c>
      <c r="E293" s="40" t="s">
        <v>5148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5149</v>
      </c>
      <c s="35" t="s">
        <v>5</v>
      </c>
      <c s="6" t="s">
        <v>5150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4949</v>
      </c>
      <c>
        <f>(M295*21)/100</f>
      </c>
      <c t="s">
        <v>27</v>
      </c>
    </row>
    <row r="296" spans="1:5" ht="25.5">
      <c r="A296" s="35" t="s">
        <v>56</v>
      </c>
      <c r="E296" s="39" t="s">
        <v>5150</v>
      </c>
    </row>
    <row r="297" spans="1:5" ht="38.25">
      <c r="A297" s="35" t="s">
        <v>58</v>
      </c>
      <c r="E297" s="40" t="s">
        <v>5151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5152</v>
      </c>
      <c s="35" t="s">
        <v>5</v>
      </c>
      <c s="6" t="s">
        <v>5153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4949</v>
      </c>
      <c>
        <f>(M299*21)/100</f>
      </c>
      <c t="s">
        <v>27</v>
      </c>
    </row>
    <row r="300" spans="1:5" ht="25.5">
      <c r="A300" s="35" t="s">
        <v>56</v>
      </c>
      <c r="E300" s="39" t="s">
        <v>5153</v>
      </c>
    </row>
    <row r="301" spans="1:5" ht="38.25">
      <c r="A301" s="35" t="s">
        <v>58</v>
      </c>
      <c r="E301" s="40" t="s">
        <v>5154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5155</v>
      </c>
      <c s="35" t="s">
        <v>5</v>
      </c>
      <c s="6" t="s">
        <v>5156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4949</v>
      </c>
      <c>
        <f>(M303*21)/100</f>
      </c>
      <c t="s">
        <v>27</v>
      </c>
    </row>
    <row r="304" spans="1:5" ht="38.25">
      <c r="A304" s="35" t="s">
        <v>56</v>
      </c>
      <c r="E304" s="39" t="s">
        <v>5157</v>
      </c>
    </row>
    <row r="305" spans="1:5" ht="51">
      <c r="A305" s="35" t="s">
        <v>58</v>
      </c>
      <c r="E305" s="40" t="s">
        <v>5158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5159</v>
      </c>
      <c s="35" t="s">
        <v>5</v>
      </c>
      <c s="6" t="s">
        <v>5160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4949</v>
      </c>
      <c>
        <f>(M307*21)/100</f>
      </c>
      <c t="s">
        <v>27</v>
      </c>
    </row>
    <row r="308" spans="1:5" ht="38.25">
      <c r="A308" s="35" t="s">
        <v>56</v>
      </c>
      <c r="E308" s="39" t="s">
        <v>5161</v>
      </c>
    </row>
    <row r="309" spans="1:5" ht="51">
      <c r="A309" s="35" t="s">
        <v>58</v>
      </c>
      <c r="E309" s="40" t="s">
        <v>5162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4436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5163</v>
      </c>
      <c s="35" t="s">
        <v>5</v>
      </c>
      <c s="6" t="s">
        <v>5164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5164</v>
      </c>
    </row>
    <row r="314" spans="1:5" ht="102">
      <c r="A314" s="35" t="s">
        <v>58</v>
      </c>
      <c r="E314" s="40" t="s">
        <v>5165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5166</v>
      </c>
      <c s="35" t="s">
        <v>5</v>
      </c>
      <c s="6" t="s">
        <v>5167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5167</v>
      </c>
    </row>
    <row r="318" spans="1:5" ht="102">
      <c r="A318" s="35" t="s">
        <v>58</v>
      </c>
      <c r="E318" s="40" t="s">
        <v>5168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5169</v>
      </c>
      <c s="35" t="s">
        <v>5</v>
      </c>
      <c s="6" t="s">
        <v>5170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4949</v>
      </c>
      <c>
        <f>(M320*21)/100</f>
      </c>
      <c t="s">
        <v>27</v>
      </c>
    </row>
    <row r="321" spans="1:5" ht="25.5">
      <c r="A321" s="35" t="s">
        <v>56</v>
      </c>
      <c r="E321" s="39" t="s">
        <v>5170</v>
      </c>
    </row>
    <row r="322" spans="1:5" ht="63.75">
      <c r="A322" s="35" t="s">
        <v>58</v>
      </c>
      <c r="E322" s="40" t="s">
        <v>5171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5172</v>
      </c>
      <c s="35" t="s">
        <v>5</v>
      </c>
      <c s="6" t="s">
        <v>5173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4949</v>
      </c>
      <c>
        <f>(M324*21)/100</f>
      </c>
      <c t="s">
        <v>27</v>
      </c>
    </row>
    <row r="325" spans="1:5" ht="25.5">
      <c r="A325" s="35" t="s">
        <v>56</v>
      </c>
      <c r="E325" s="39" t="s">
        <v>5173</v>
      </c>
    </row>
    <row r="326" spans="1:5" ht="63.75">
      <c r="A326" s="35" t="s">
        <v>58</v>
      </c>
      <c r="E326" s="40" t="s">
        <v>5174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5175</v>
      </c>
      <c s="35" t="s">
        <v>5</v>
      </c>
      <c s="6" t="s">
        <v>5176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4949</v>
      </c>
      <c>
        <f>(M328*21)/100</f>
      </c>
      <c t="s">
        <v>27</v>
      </c>
    </row>
    <row r="329" spans="1:5" ht="12.75">
      <c r="A329" s="35" t="s">
        <v>56</v>
      </c>
      <c r="E329" s="39" t="s">
        <v>5176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5177</v>
      </c>
      <c s="35" t="s">
        <v>5</v>
      </c>
      <c s="6" t="s">
        <v>5178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4949</v>
      </c>
      <c>
        <f>(M332*21)/100</f>
      </c>
      <c t="s">
        <v>27</v>
      </c>
    </row>
    <row r="333" spans="1:5" ht="25.5">
      <c r="A333" s="35" t="s">
        <v>56</v>
      </c>
      <c r="E333" s="39" t="s">
        <v>5178</v>
      </c>
    </row>
    <row r="334" spans="1:5" ht="191.25">
      <c r="A334" s="35" t="s">
        <v>58</v>
      </c>
      <c r="E334" s="40" t="s">
        <v>5179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5180</v>
      </c>
      <c s="35" t="s">
        <v>5</v>
      </c>
      <c s="6" t="s">
        <v>5181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4949</v>
      </c>
      <c>
        <f>(M336*21)/100</f>
      </c>
      <c t="s">
        <v>27</v>
      </c>
    </row>
    <row r="337" spans="1:5" ht="12.75">
      <c r="A337" s="35" t="s">
        <v>56</v>
      </c>
      <c r="E337" s="39" t="s">
        <v>5181</v>
      </c>
    </row>
    <row r="338" spans="1:5" ht="216.75">
      <c r="A338" s="35" t="s">
        <v>58</v>
      </c>
      <c r="E338" s="40" t="s">
        <v>5182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5183</v>
      </c>
      <c s="35" t="s">
        <v>5</v>
      </c>
      <c s="6" t="s">
        <v>5184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4949</v>
      </c>
      <c>
        <f>(M340*21)/100</f>
      </c>
      <c t="s">
        <v>27</v>
      </c>
    </row>
    <row r="341" spans="1:5" ht="25.5">
      <c r="A341" s="35" t="s">
        <v>56</v>
      </c>
      <c r="E341" s="39" t="s">
        <v>5184</v>
      </c>
    </row>
    <row r="342" spans="1:5" ht="63.75">
      <c r="A342" s="35" t="s">
        <v>58</v>
      </c>
      <c r="E342" s="40" t="s">
        <v>5185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5186</v>
      </c>
      <c s="35" t="s">
        <v>5</v>
      </c>
      <c s="6" t="s">
        <v>5187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4949</v>
      </c>
      <c>
        <f>(M344*21)/100</f>
      </c>
      <c t="s">
        <v>27</v>
      </c>
    </row>
    <row r="345" spans="1:5" ht="12.75">
      <c r="A345" s="35" t="s">
        <v>56</v>
      </c>
      <c r="E345" s="39" t="s">
        <v>5187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5188</v>
      </c>
      <c s="35" t="s">
        <v>5</v>
      </c>
      <c s="6" t="s">
        <v>5189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4949</v>
      </c>
      <c>
        <f>(M348*21)/100</f>
      </c>
      <c t="s">
        <v>27</v>
      </c>
    </row>
    <row r="349" spans="1:5" ht="38.25">
      <c r="A349" s="35" t="s">
        <v>56</v>
      </c>
      <c r="E349" s="39" t="s">
        <v>5190</v>
      </c>
    </row>
    <row r="350" spans="1:5" ht="242.25">
      <c r="A350" s="35" t="s">
        <v>58</v>
      </c>
      <c r="E350" s="40" t="s">
        <v>5191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5192</v>
      </c>
      <c s="35" t="s">
        <v>5</v>
      </c>
      <c s="6" t="s">
        <v>5193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5194</v>
      </c>
    </row>
    <row r="354" spans="1:5" ht="102">
      <c r="A354" s="35" t="s">
        <v>58</v>
      </c>
      <c r="E354" s="40" t="s">
        <v>5195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5196</v>
      </c>
      <c s="35" t="s">
        <v>5</v>
      </c>
      <c s="6" t="s">
        <v>5197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5198</v>
      </c>
    </row>
    <row r="358" spans="1:5" ht="102">
      <c r="A358" s="35" t="s">
        <v>58</v>
      </c>
      <c r="E358" s="40" t="s">
        <v>5195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5199</v>
      </c>
      <c s="35" t="s">
        <v>5</v>
      </c>
      <c s="6" t="s">
        <v>5200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4949</v>
      </c>
      <c>
        <f>(M360*21)/100</f>
      </c>
      <c t="s">
        <v>27</v>
      </c>
    </row>
    <row r="361" spans="1:5" ht="25.5">
      <c r="A361" s="35" t="s">
        <v>56</v>
      </c>
      <c r="E361" s="39" t="s">
        <v>5200</v>
      </c>
    </row>
    <row r="362" spans="1:5" ht="76.5">
      <c r="A362" s="35" t="s">
        <v>58</v>
      </c>
      <c r="E362" s="40" t="s">
        <v>5201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5202</v>
      </c>
      <c s="35" t="s">
        <v>5</v>
      </c>
      <c s="6" t="s">
        <v>5203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4949</v>
      </c>
      <c>
        <f>(M364*21)/100</f>
      </c>
      <c t="s">
        <v>27</v>
      </c>
    </row>
    <row r="365" spans="1:5" ht="25.5">
      <c r="A365" s="35" t="s">
        <v>56</v>
      </c>
      <c r="E365" s="39" t="s">
        <v>5203</v>
      </c>
    </row>
    <row r="366" spans="1:5" ht="216.75">
      <c r="A366" s="35" t="s">
        <v>58</v>
      </c>
      <c r="E366" s="40" t="s">
        <v>5204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5205</v>
      </c>
      <c s="35" t="s">
        <v>5</v>
      </c>
      <c s="6" t="s">
        <v>5206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4949</v>
      </c>
      <c>
        <f>(M368*21)/100</f>
      </c>
      <c t="s">
        <v>27</v>
      </c>
    </row>
    <row r="369" spans="1:5" ht="12.75">
      <c r="A369" s="35" t="s">
        <v>56</v>
      </c>
      <c r="E369" s="39" t="s">
        <v>5206</v>
      </c>
    </row>
    <row r="370" spans="1:5" ht="38.25">
      <c r="A370" s="35" t="s">
        <v>58</v>
      </c>
      <c r="E370" s="40" t="s">
        <v>5207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5208</v>
      </c>
      <c s="35" t="s">
        <v>5</v>
      </c>
      <c s="6" t="s">
        <v>5209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4949</v>
      </c>
      <c>
        <f>(M372*21)/100</f>
      </c>
      <c t="s">
        <v>27</v>
      </c>
    </row>
    <row r="373" spans="1:5" ht="12.75">
      <c r="A373" s="35" t="s">
        <v>56</v>
      </c>
      <c r="E373" s="39" t="s">
        <v>5209</v>
      </c>
    </row>
    <row r="374" spans="1:5" ht="63.75">
      <c r="A374" s="35" t="s">
        <v>58</v>
      </c>
      <c r="E374" s="40" t="s">
        <v>5210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5211</v>
      </c>
      <c s="35" t="s">
        <v>5</v>
      </c>
      <c s="6" t="s">
        <v>5212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4949</v>
      </c>
      <c>
        <f>(M376*21)/100</f>
      </c>
      <c t="s">
        <v>27</v>
      </c>
    </row>
    <row r="377" spans="1:5" ht="12.75">
      <c r="A377" s="35" t="s">
        <v>56</v>
      </c>
      <c r="E377" s="39" t="s">
        <v>5212</v>
      </c>
    </row>
    <row r="378" spans="1:5" ht="38.25">
      <c r="A378" s="35" t="s">
        <v>58</v>
      </c>
      <c r="E378" s="40" t="s">
        <v>5213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5214</v>
      </c>
      <c s="35" t="s">
        <v>5</v>
      </c>
      <c s="6" t="s">
        <v>5215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4949</v>
      </c>
      <c>
        <f>(M380*21)/100</f>
      </c>
      <c t="s">
        <v>27</v>
      </c>
    </row>
    <row r="381" spans="1:5" ht="12.75">
      <c r="A381" s="35" t="s">
        <v>56</v>
      </c>
      <c r="E381" s="39" t="s">
        <v>5215</v>
      </c>
    </row>
    <row r="382" spans="1:5" ht="38.25">
      <c r="A382" s="35" t="s">
        <v>58</v>
      </c>
      <c r="E382" s="40" t="s">
        <v>5216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5217</v>
      </c>
      <c s="35" t="s">
        <v>5</v>
      </c>
      <c s="6" t="s">
        <v>5218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4949</v>
      </c>
      <c>
        <f>(M384*21)/100</f>
      </c>
      <c t="s">
        <v>27</v>
      </c>
    </row>
    <row r="385" spans="1:5" ht="25.5">
      <c r="A385" s="35" t="s">
        <v>56</v>
      </c>
      <c r="E385" s="39" t="s">
        <v>5218</v>
      </c>
    </row>
    <row r="386" spans="1:5" ht="165.75">
      <c r="A386" s="35" t="s">
        <v>58</v>
      </c>
      <c r="E386" s="40" t="s">
        <v>5219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5220</v>
      </c>
      <c s="35" t="s">
        <v>5</v>
      </c>
      <c s="6" t="s">
        <v>5221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5221</v>
      </c>
    </row>
    <row r="390" spans="1:5" ht="63.75">
      <c r="A390" s="35" t="s">
        <v>58</v>
      </c>
      <c r="E390" s="40" t="s">
        <v>5222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5223</v>
      </c>
      <c s="35" t="s">
        <v>5</v>
      </c>
      <c s="6" t="s">
        <v>5224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5224</v>
      </c>
    </row>
    <row r="394" spans="1:5" ht="63.75">
      <c r="A394" s="35" t="s">
        <v>58</v>
      </c>
      <c r="E394" s="40" t="s">
        <v>5225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5226</v>
      </c>
      <c s="35" t="s">
        <v>5</v>
      </c>
      <c s="6" t="s">
        <v>5227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4949</v>
      </c>
      <c>
        <f>(M396*21)/100</f>
      </c>
      <c t="s">
        <v>27</v>
      </c>
    </row>
    <row r="397" spans="1:5" ht="12.75">
      <c r="A397" s="35" t="s">
        <v>56</v>
      </c>
      <c r="E397" s="39" t="s">
        <v>5227</v>
      </c>
    </row>
    <row r="398" spans="1:5" ht="63.75">
      <c r="A398" s="35" t="s">
        <v>58</v>
      </c>
      <c r="E398" s="40" t="s">
        <v>5228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5229</v>
      </c>
      <c s="35" t="s">
        <v>5</v>
      </c>
      <c s="6" t="s">
        <v>5230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4949</v>
      </c>
      <c>
        <f>(M400*21)/100</f>
      </c>
      <c t="s">
        <v>27</v>
      </c>
    </row>
    <row r="401" spans="1:5" ht="12.75">
      <c r="A401" s="35" t="s">
        <v>56</v>
      </c>
      <c r="E401" s="39" t="s">
        <v>5230</v>
      </c>
    </row>
    <row r="402" spans="1:5" ht="63.75">
      <c r="A402" s="35" t="s">
        <v>58</v>
      </c>
      <c r="E402" s="40" t="s">
        <v>5231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5232</v>
      </c>
      <c s="35" t="s">
        <v>5</v>
      </c>
      <c s="6" t="s">
        <v>5233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5233</v>
      </c>
    </row>
    <row r="406" spans="1:5" ht="63.75">
      <c r="A406" s="35" t="s">
        <v>58</v>
      </c>
      <c r="E406" s="40" t="s">
        <v>5234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5235</v>
      </c>
      <c s="35" t="s">
        <v>5</v>
      </c>
      <c s="6" t="s">
        <v>5236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5236</v>
      </c>
    </row>
    <row r="410" spans="1:5" ht="38.25">
      <c r="A410" s="35" t="s">
        <v>58</v>
      </c>
      <c r="E410" s="40" t="s">
        <v>5237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5238</v>
      </c>
      <c s="35" t="s">
        <v>5</v>
      </c>
      <c s="6" t="s">
        <v>5239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4949</v>
      </c>
      <c>
        <f>(M412*21)/100</f>
      </c>
      <c t="s">
        <v>27</v>
      </c>
    </row>
    <row r="413" spans="1:5" ht="12.75">
      <c r="A413" s="35" t="s">
        <v>56</v>
      </c>
      <c r="E413" s="39" t="s">
        <v>5239</v>
      </c>
    </row>
    <row r="414" spans="1:5" ht="63.75">
      <c r="A414" s="35" t="s">
        <v>58</v>
      </c>
      <c r="E414" s="40" t="s">
        <v>5240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5241</v>
      </c>
      <c s="35" t="s">
        <v>5</v>
      </c>
      <c s="6" t="s">
        <v>5242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5242</v>
      </c>
    </row>
    <row r="418" spans="1:5" ht="38.25">
      <c r="A418" s="35" t="s">
        <v>58</v>
      </c>
      <c r="E418" s="40" t="s">
        <v>5243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5244</v>
      </c>
      <c s="35" t="s">
        <v>5</v>
      </c>
      <c s="6" t="s">
        <v>5245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5245</v>
      </c>
    </row>
    <row r="422" spans="1:5" ht="38.25">
      <c r="A422" s="35" t="s">
        <v>58</v>
      </c>
      <c r="E422" s="40" t="s">
        <v>5243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5246</v>
      </c>
      <c s="35" t="s">
        <v>5</v>
      </c>
      <c s="6" t="s">
        <v>5247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5247</v>
      </c>
    </row>
    <row r="426" spans="1:5" ht="38.25">
      <c r="A426" s="35" t="s">
        <v>58</v>
      </c>
      <c r="E426" s="40" t="s">
        <v>5237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5248</v>
      </c>
      <c s="35" t="s">
        <v>5</v>
      </c>
      <c s="6" t="s">
        <v>5249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4949</v>
      </c>
      <c>
        <f>(M428*21)/100</f>
      </c>
      <c t="s">
        <v>27</v>
      </c>
    </row>
    <row r="429" spans="1:5" ht="12.75">
      <c r="A429" s="35" t="s">
        <v>56</v>
      </c>
      <c r="E429" s="39" t="s">
        <v>5249</v>
      </c>
    </row>
    <row r="430" spans="1:5" ht="63.75">
      <c r="A430" s="35" t="s">
        <v>58</v>
      </c>
      <c r="E430" s="40" t="s">
        <v>5240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5250</v>
      </c>
      <c s="35" t="s">
        <v>5</v>
      </c>
      <c s="6" t="s">
        <v>5251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5251</v>
      </c>
    </row>
    <row r="434" spans="1:5" ht="38.25">
      <c r="A434" s="35" t="s">
        <v>58</v>
      </c>
      <c r="E434" s="40" t="s">
        <v>5243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5252</v>
      </c>
      <c s="35" t="s">
        <v>5</v>
      </c>
      <c s="6" t="s">
        <v>5253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5253</v>
      </c>
    </row>
    <row r="438" spans="1:5" ht="38.25">
      <c r="A438" s="35" t="s">
        <v>58</v>
      </c>
      <c r="E438" s="40" t="s">
        <v>5243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5254</v>
      </c>
      <c s="35" t="s">
        <v>5</v>
      </c>
      <c s="6" t="s">
        <v>5255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5255</v>
      </c>
    </row>
    <row r="442" spans="1:5" ht="38.25">
      <c r="A442" s="35" t="s">
        <v>58</v>
      </c>
      <c r="E442" s="40" t="s">
        <v>5256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5257</v>
      </c>
      <c s="35" t="s">
        <v>5</v>
      </c>
      <c s="6" t="s">
        <v>5258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4949</v>
      </c>
      <c>
        <f>(M444*21)/100</f>
      </c>
      <c t="s">
        <v>27</v>
      </c>
    </row>
    <row r="445" spans="1:5" ht="25.5">
      <c r="A445" s="35" t="s">
        <v>56</v>
      </c>
      <c r="E445" s="39" t="s">
        <v>5258</v>
      </c>
    </row>
    <row r="446" spans="1:5" ht="38.25">
      <c r="A446" s="35" t="s">
        <v>58</v>
      </c>
      <c r="E446" s="40" t="s">
        <v>5259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5260</v>
      </c>
      <c s="35" t="s">
        <v>5</v>
      </c>
      <c s="6" t="s">
        <v>5261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5261</v>
      </c>
    </row>
    <row r="450" spans="1:5" ht="38.25">
      <c r="A450" s="35" t="s">
        <v>58</v>
      </c>
      <c r="E450" s="40" t="s">
        <v>5262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5263</v>
      </c>
      <c s="35" t="s">
        <v>5</v>
      </c>
      <c s="6" t="s">
        <v>5264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5264</v>
      </c>
    </row>
    <row r="454" spans="1:5" ht="38.25">
      <c r="A454" s="35" t="s">
        <v>58</v>
      </c>
      <c r="E454" s="40" t="s">
        <v>5265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5266</v>
      </c>
      <c s="35" t="s">
        <v>5</v>
      </c>
      <c s="6" t="s">
        <v>5267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5267</v>
      </c>
    </row>
    <row r="458" spans="1:5" ht="38.25">
      <c r="A458" s="35" t="s">
        <v>58</v>
      </c>
      <c r="E458" s="40" t="s">
        <v>5268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5269</v>
      </c>
      <c s="35" t="s">
        <v>5</v>
      </c>
      <c s="6" t="s">
        <v>5270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5270</v>
      </c>
    </row>
    <row r="462" spans="1:5" ht="38.25">
      <c r="A462" s="35" t="s">
        <v>58</v>
      </c>
      <c r="E462" s="40" t="s">
        <v>5271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5272</v>
      </c>
      <c s="35" t="s">
        <v>5</v>
      </c>
      <c s="6" t="s">
        <v>5273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4949</v>
      </c>
      <c>
        <f>(M464*21)/100</f>
      </c>
      <c t="s">
        <v>27</v>
      </c>
    </row>
    <row r="465" spans="1:5" ht="12.75">
      <c r="A465" s="35" t="s">
        <v>56</v>
      </c>
      <c r="E465" s="39" t="s">
        <v>5273</v>
      </c>
    </row>
    <row r="466" spans="1:5" ht="63.75">
      <c r="A466" s="35" t="s">
        <v>58</v>
      </c>
      <c r="E466" s="40" t="s">
        <v>5274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5275</v>
      </c>
      <c s="35" t="s">
        <v>5</v>
      </c>
      <c s="6" t="s">
        <v>5276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4949</v>
      </c>
      <c>
        <f>(M468*21)/100</f>
      </c>
      <c t="s">
        <v>27</v>
      </c>
    </row>
    <row r="469" spans="1:5" ht="12.75">
      <c r="A469" s="35" t="s">
        <v>56</v>
      </c>
      <c r="E469" s="39" t="s">
        <v>5276</v>
      </c>
    </row>
    <row r="470" spans="1:5" ht="63.75">
      <c r="A470" s="35" t="s">
        <v>58</v>
      </c>
      <c r="E470" s="40" t="s">
        <v>5277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5278</v>
      </c>
      <c s="35" t="s">
        <v>5</v>
      </c>
      <c s="6" t="s">
        <v>5279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4949</v>
      </c>
      <c>
        <f>(M472*21)/100</f>
      </c>
      <c t="s">
        <v>27</v>
      </c>
    </row>
    <row r="473" spans="1:5" ht="25.5">
      <c r="A473" s="35" t="s">
        <v>56</v>
      </c>
      <c r="E473" s="39" t="s">
        <v>5279</v>
      </c>
    </row>
    <row r="474" spans="1:5" ht="51">
      <c r="A474" s="35" t="s">
        <v>58</v>
      </c>
      <c r="E474" s="40" t="s">
        <v>5280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5281</v>
      </c>
      <c s="35" t="s">
        <v>5</v>
      </c>
      <c s="6" t="s">
        <v>5282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5282</v>
      </c>
    </row>
    <row r="478" spans="1:5" ht="51">
      <c r="A478" s="35" t="s">
        <v>58</v>
      </c>
      <c r="E478" s="40" t="s">
        <v>5283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5284</v>
      </c>
      <c s="35" t="s">
        <v>5</v>
      </c>
      <c s="6" t="s">
        <v>5285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4949</v>
      </c>
      <c>
        <f>(M480*21)/100</f>
      </c>
      <c t="s">
        <v>27</v>
      </c>
    </row>
    <row r="481" spans="1:5" ht="25.5">
      <c r="A481" s="35" t="s">
        <v>56</v>
      </c>
      <c r="E481" s="39" t="s">
        <v>5285</v>
      </c>
    </row>
    <row r="482" spans="1:5" ht="51">
      <c r="A482" s="35" t="s">
        <v>58</v>
      </c>
      <c r="E482" s="40" t="s">
        <v>5280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5286</v>
      </c>
      <c s="35" t="s">
        <v>5</v>
      </c>
      <c s="6" t="s">
        <v>5287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4949</v>
      </c>
      <c>
        <f>(M484*21)/100</f>
      </c>
      <c t="s">
        <v>27</v>
      </c>
    </row>
    <row r="485" spans="1:5" ht="25.5">
      <c r="A485" s="35" t="s">
        <v>56</v>
      </c>
      <c r="E485" s="39" t="s">
        <v>5287</v>
      </c>
    </row>
    <row r="486" spans="1:5" ht="51">
      <c r="A486" s="35" t="s">
        <v>58</v>
      </c>
      <c r="E486" s="40" t="s">
        <v>5283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5288</v>
      </c>
      <c s="35" t="s">
        <v>5</v>
      </c>
      <c s="6" t="s">
        <v>5289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4949</v>
      </c>
      <c>
        <f>(M488*21)/100</f>
      </c>
      <c t="s">
        <v>27</v>
      </c>
    </row>
    <row r="489" spans="1:5" ht="25.5">
      <c r="A489" s="35" t="s">
        <v>56</v>
      </c>
      <c r="E489" s="39" t="s">
        <v>5289</v>
      </c>
    </row>
    <row r="490" spans="1:5" ht="89.25">
      <c r="A490" s="35" t="s">
        <v>58</v>
      </c>
      <c r="E490" s="40" t="s">
        <v>5290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5291</v>
      </c>
      <c s="35" t="s">
        <v>5</v>
      </c>
      <c s="6" t="s">
        <v>5292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4949</v>
      </c>
      <c>
        <f>(M492*21)/100</f>
      </c>
      <c t="s">
        <v>27</v>
      </c>
    </row>
    <row r="493" spans="1:5" ht="25.5">
      <c r="A493" s="35" t="s">
        <v>56</v>
      </c>
      <c r="E493" s="39" t="s">
        <v>5292</v>
      </c>
    </row>
    <row r="494" spans="1:5" ht="89.25">
      <c r="A494" s="35" t="s">
        <v>58</v>
      </c>
      <c r="E494" s="40" t="s">
        <v>5290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5293</v>
      </c>
      <c s="35" t="s">
        <v>5</v>
      </c>
      <c s="6" t="s">
        <v>5294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4949</v>
      </c>
      <c>
        <f>(M496*21)/100</f>
      </c>
      <c t="s">
        <v>27</v>
      </c>
    </row>
    <row r="497" spans="1:5" ht="25.5">
      <c r="A497" s="35" t="s">
        <v>56</v>
      </c>
      <c r="E497" s="39" t="s">
        <v>5294</v>
      </c>
    </row>
    <row r="498" spans="1:5" ht="38.25">
      <c r="A498" s="35" t="s">
        <v>58</v>
      </c>
      <c r="E498" s="40" t="s">
        <v>5295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5296</v>
      </c>
      <c s="35" t="s">
        <v>5</v>
      </c>
      <c s="6" t="s">
        <v>5297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5297</v>
      </c>
    </row>
    <row r="502" spans="1:5" ht="38.25">
      <c r="A502" s="35" t="s">
        <v>58</v>
      </c>
      <c r="E502" s="40" t="s">
        <v>5298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5299</v>
      </c>
      <c s="35" t="s">
        <v>5</v>
      </c>
      <c s="6" t="s">
        <v>5300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5300</v>
      </c>
    </row>
    <row r="506" spans="1:5" ht="63.75">
      <c r="A506" s="35" t="s">
        <v>58</v>
      </c>
      <c r="E506" s="40" t="s">
        <v>5301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5302</v>
      </c>
      <c s="35" t="s">
        <v>5</v>
      </c>
      <c s="6" t="s">
        <v>5303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4949</v>
      </c>
      <c>
        <f>(M508*21)/100</f>
      </c>
      <c t="s">
        <v>27</v>
      </c>
    </row>
    <row r="509" spans="1:5" ht="25.5">
      <c r="A509" s="35" t="s">
        <v>56</v>
      </c>
      <c r="E509" s="39" t="s">
        <v>5303</v>
      </c>
    </row>
    <row r="510" spans="1:5" ht="38.25">
      <c r="A510" s="35" t="s">
        <v>58</v>
      </c>
      <c r="E510" s="40" t="s">
        <v>5304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5305</v>
      </c>
      <c s="35" t="s">
        <v>5</v>
      </c>
      <c s="6" t="s">
        <v>5306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4949</v>
      </c>
      <c>
        <f>(M512*21)/100</f>
      </c>
      <c t="s">
        <v>27</v>
      </c>
    </row>
    <row r="513" spans="1:5" ht="12.75">
      <c r="A513" s="35" t="s">
        <v>56</v>
      </c>
      <c r="E513" s="39" t="s">
        <v>5306</v>
      </c>
    </row>
    <row r="514" spans="1:5" ht="63.75">
      <c r="A514" s="35" t="s">
        <v>58</v>
      </c>
      <c r="E514" s="40" t="s">
        <v>5307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5308</v>
      </c>
      <c s="35" t="s">
        <v>5</v>
      </c>
      <c s="6" t="s">
        <v>5309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5309</v>
      </c>
    </row>
    <row r="518" spans="1:5" ht="38.25">
      <c r="A518" s="35" t="s">
        <v>58</v>
      </c>
      <c r="E518" s="40" t="s">
        <v>5243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5310</v>
      </c>
      <c s="35" t="s">
        <v>5</v>
      </c>
      <c s="6" t="s">
        <v>5311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4949</v>
      </c>
      <c>
        <f>(M520*21)/100</f>
      </c>
      <c t="s">
        <v>27</v>
      </c>
    </row>
    <row r="521" spans="1:5" ht="12.75">
      <c r="A521" s="35" t="s">
        <v>56</v>
      </c>
      <c r="E521" s="39" t="s">
        <v>5311</v>
      </c>
    </row>
    <row r="522" spans="1:5" ht="216.75">
      <c r="A522" s="35" t="s">
        <v>58</v>
      </c>
      <c r="E522" s="40" t="s">
        <v>5312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5313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5314</v>
      </c>
      <c s="35" t="s">
        <v>5</v>
      </c>
      <c s="6" t="s">
        <v>5315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4949</v>
      </c>
      <c>
        <f>(M525*21)/100</f>
      </c>
      <c t="s">
        <v>27</v>
      </c>
    </row>
    <row r="526" spans="1:5" ht="38.25">
      <c r="A526" s="35" t="s">
        <v>56</v>
      </c>
      <c r="E526" s="39" t="s">
        <v>5315</v>
      </c>
    </row>
    <row r="527" spans="1:5" ht="38.25">
      <c r="A527" s="35" t="s">
        <v>58</v>
      </c>
      <c r="E527" s="40" t="s">
        <v>5316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5317</v>
      </c>
      <c s="35" t="s">
        <v>5</v>
      </c>
      <c s="6" t="s">
        <v>5318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4949</v>
      </c>
      <c>
        <f>(M529*21)/100</f>
      </c>
      <c t="s">
        <v>27</v>
      </c>
    </row>
    <row r="530" spans="1:5" ht="12.75">
      <c r="A530" s="35" t="s">
        <v>56</v>
      </c>
      <c r="E530" s="39" t="s">
        <v>5318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5319</v>
      </c>
      <c s="35" t="s">
        <v>5</v>
      </c>
      <c s="6" t="s">
        <v>5320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4949</v>
      </c>
      <c>
        <f>(M533*21)/100</f>
      </c>
      <c t="s">
        <v>27</v>
      </c>
    </row>
    <row r="534" spans="1:5" ht="51">
      <c r="A534" s="35" t="s">
        <v>56</v>
      </c>
      <c r="E534" s="39" t="s">
        <v>5321</v>
      </c>
    </row>
    <row r="535" spans="1:5" ht="38.25">
      <c r="A535" s="35" t="s">
        <v>58</v>
      </c>
      <c r="E535" s="40" t="s">
        <v>5322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5323</v>
      </c>
      <c s="35" t="s">
        <v>5</v>
      </c>
      <c s="6" t="s">
        <v>5320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4949</v>
      </c>
      <c>
        <f>(M537*21)/100</f>
      </c>
      <c t="s">
        <v>27</v>
      </c>
    </row>
    <row r="538" spans="1:5" ht="51">
      <c r="A538" s="35" t="s">
        <v>56</v>
      </c>
      <c r="E538" s="39" t="s">
        <v>5324</v>
      </c>
    </row>
    <row r="539" spans="1:5" ht="38.25">
      <c r="A539" s="35" t="s">
        <v>58</v>
      </c>
      <c r="E539" s="40" t="s">
        <v>5325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5326</v>
      </c>
      <c r="E541" s="33" t="s">
        <v>5327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5328</v>
      </c>
      <c s="35" t="s">
        <v>5</v>
      </c>
      <c s="6" t="s">
        <v>5329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4949</v>
      </c>
      <c>
        <f>(M542*21)/100</f>
      </c>
      <c t="s">
        <v>27</v>
      </c>
    </row>
    <row r="543" spans="1:5" ht="25.5">
      <c r="A543" s="35" t="s">
        <v>56</v>
      </c>
      <c r="E543" s="39" t="s">
        <v>5329</v>
      </c>
    </row>
    <row r="544" spans="1:5" ht="89.25">
      <c r="A544" s="35" t="s">
        <v>58</v>
      </c>
      <c r="E544" s="42" t="s">
        <v>5330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5331</v>
      </c>
      <c s="35" t="s">
        <v>5</v>
      </c>
      <c s="6" t="s">
        <v>5332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4949</v>
      </c>
      <c>
        <f>(M546*21)/100</f>
      </c>
      <c t="s">
        <v>27</v>
      </c>
    </row>
    <row r="547" spans="1:5" ht="12.75">
      <c r="A547" s="35" t="s">
        <v>56</v>
      </c>
      <c r="E547" s="39" t="s">
        <v>5332</v>
      </c>
    </row>
    <row r="548" spans="1:5" ht="89.25">
      <c r="A548" s="35" t="s">
        <v>58</v>
      </c>
      <c r="E548" s="42" t="s">
        <v>5333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5334</v>
      </c>
      <c r="E550" s="33" t="s">
        <v>5335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5336</v>
      </c>
      <c s="35" t="s">
        <v>5</v>
      </c>
      <c s="6" t="s">
        <v>5337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4949</v>
      </c>
      <c>
        <f>(M551*21)/100</f>
      </c>
      <c t="s">
        <v>27</v>
      </c>
    </row>
    <row r="552" spans="1:5" ht="25.5">
      <c r="A552" s="35" t="s">
        <v>56</v>
      </c>
      <c r="E552" s="39" t="s">
        <v>5337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5338</v>
      </c>
      <c s="35" t="s">
        <v>5</v>
      </c>
      <c s="6" t="s">
        <v>5339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4949</v>
      </c>
      <c>
        <f>(M555*21)/100</f>
      </c>
      <c t="s">
        <v>27</v>
      </c>
    </row>
    <row r="556" spans="1:5" ht="25.5">
      <c r="A556" s="35" t="s">
        <v>56</v>
      </c>
      <c r="E556" s="39" t="s">
        <v>5339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5340</v>
      </c>
      <c r="E559" s="33" t="s">
        <v>5341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5342</v>
      </c>
      <c s="35" t="s">
        <v>5</v>
      </c>
      <c s="6" t="s">
        <v>5343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5343</v>
      </c>
    </row>
    <row r="562" spans="1:5" ht="38.25">
      <c r="A562" s="35" t="s">
        <v>58</v>
      </c>
      <c r="E562" s="40" t="s">
        <v>5344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5345</v>
      </c>
      <c s="35" t="s">
        <v>5</v>
      </c>
      <c s="6" t="s">
        <v>5346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4949</v>
      </c>
      <c>
        <f>(M564*21)/100</f>
      </c>
      <c t="s">
        <v>27</v>
      </c>
    </row>
    <row r="565" spans="1:5" ht="12.75">
      <c r="A565" s="35" t="s">
        <v>56</v>
      </c>
      <c r="E565" s="39" t="s">
        <v>5346</v>
      </c>
    </row>
    <row r="566" spans="1:5" ht="38.25">
      <c r="A566" s="35" t="s">
        <v>58</v>
      </c>
      <c r="E566" s="40" t="s">
        <v>5344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5347</v>
      </c>
      <c s="35" t="s">
        <v>5</v>
      </c>
      <c s="6" t="s">
        <v>5348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4949</v>
      </c>
      <c>
        <f>(M568*21)/100</f>
      </c>
      <c t="s">
        <v>27</v>
      </c>
    </row>
    <row r="569" spans="1:5" ht="25.5">
      <c r="A569" s="35" t="s">
        <v>56</v>
      </c>
      <c r="E569" s="39" t="s">
        <v>5348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5351</v>
      </c>
      <c r="E8" s="30" t="s">
        <v>5350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5352</v>
      </c>
      <c r="E9" s="33" t="s">
        <v>5353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4973</v>
      </c>
      <c s="35" t="s">
        <v>5</v>
      </c>
      <c s="6" t="s">
        <v>5354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5355</v>
      </c>
      <c>
        <f>(M10*21)/100</f>
      </c>
      <c t="s">
        <v>27</v>
      </c>
    </row>
    <row r="11" spans="1:5" ht="25.5">
      <c r="A11" s="35" t="s">
        <v>56</v>
      </c>
      <c r="E11" s="39" t="s">
        <v>4974</v>
      </c>
    </row>
    <row r="12" spans="1:5" ht="114.75">
      <c r="A12" s="35" t="s">
        <v>58</v>
      </c>
      <c r="E12" s="40" t="s">
        <v>5356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5357</v>
      </c>
      <c s="35" t="s">
        <v>5</v>
      </c>
      <c s="6" t="s">
        <v>5358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5355</v>
      </c>
      <c>
        <f>(M14*21)/100</f>
      </c>
      <c t="s">
        <v>27</v>
      </c>
    </row>
    <row r="15" spans="1:5" ht="25.5">
      <c r="A15" s="35" t="s">
        <v>56</v>
      </c>
      <c r="E15" s="39" t="s">
        <v>5359</v>
      </c>
    </row>
    <row r="16" spans="1:5" ht="25.5">
      <c r="A16" s="35" t="s">
        <v>58</v>
      </c>
      <c r="E16" s="42" t="s">
        <v>5360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4976</v>
      </c>
      <c s="35" t="s">
        <v>5</v>
      </c>
      <c s="6" t="s">
        <v>5361</v>
      </c>
      <c s="36" t="s">
        <v>4978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5355</v>
      </c>
      <c>
        <f>(M18*21)/100</f>
      </c>
      <c t="s">
        <v>27</v>
      </c>
    </row>
    <row r="19" spans="1:5" ht="25.5">
      <c r="A19" s="35" t="s">
        <v>56</v>
      </c>
      <c r="E19" s="39" t="s">
        <v>4977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5362</v>
      </c>
      <c s="35" t="s">
        <v>5</v>
      </c>
      <c s="6" t="s">
        <v>5363</v>
      </c>
      <c s="36" t="s">
        <v>4978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5355</v>
      </c>
      <c>
        <f>(M22*21)/100</f>
      </c>
      <c t="s">
        <v>27</v>
      </c>
    </row>
    <row r="23" spans="1:5" ht="25.5">
      <c r="A23" s="35" t="s">
        <v>56</v>
      </c>
      <c r="E23" s="39" t="s">
        <v>5364</v>
      </c>
    </row>
    <row r="24" spans="1:5" ht="25.5">
      <c r="A24" s="35" t="s">
        <v>58</v>
      </c>
      <c r="E24" s="42" t="s">
        <v>5365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5366</v>
      </c>
      <c s="35" t="s">
        <v>5</v>
      </c>
      <c s="6" t="s">
        <v>5367</v>
      </c>
      <c s="36" t="s">
        <v>4123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5368</v>
      </c>
    </row>
    <row r="28" spans="1:5" ht="89.25">
      <c r="A28" s="35" t="s">
        <v>58</v>
      </c>
      <c r="E28" s="42" t="s">
        <v>5369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5370</v>
      </c>
      <c s="35" t="s">
        <v>5</v>
      </c>
      <c s="6" t="s">
        <v>5371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5355</v>
      </c>
      <c>
        <f>(M30*21)/100</f>
      </c>
      <c t="s">
        <v>27</v>
      </c>
    </row>
    <row r="31" spans="1:5" ht="25.5">
      <c r="A31" s="35" t="s">
        <v>56</v>
      </c>
      <c r="E31" s="39" t="s">
        <v>5372</v>
      </c>
    </row>
    <row r="32" spans="1:5" ht="89.25">
      <c r="A32" s="35" t="s">
        <v>58</v>
      </c>
      <c r="E32" s="42" t="s">
        <v>5373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5374</v>
      </c>
      <c s="35" t="s">
        <v>5</v>
      </c>
      <c s="6" t="s">
        <v>5375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5355</v>
      </c>
      <c>
        <f>(M34*21)/100</f>
      </c>
      <c t="s">
        <v>27</v>
      </c>
    </row>
    <row r="35" spans="1:5" ht="25.5">
      <c r="A35" s="35" t="s">
        <v>56</v>
      </c>
      <c r="E35" s="39" t="s">
        <v>5376</v>
      </c>
    </row>
    <row r="36" spans="1:5" ht="76.5">
      <c r="A36" s="35" t="s">
        <v>58</v>
      </c>
      <c r="E36" s="40" t="s">
        <v>5377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5378</v>
      </c>
      <c s="35" t="s">
        <v>5</v>
      </c>
      <c s="6" t="s">
        <v>5379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5355</v>
      </c>
      <c>
        <f>(M38*21)/100</f>
      </c>
      <c t="s">
        <v>27</v>
      </c>
    </row>
    <row r="39" spans="1:5" ht="25.5">
      <c r="A39" s="35" t="s">
        <v>56</v>
      </c>
      <c r="E39" s="39" t="s">
        <v>5380</v>
      </c>
    </row>
    <row r="40" spans="1:5" ht="178.5">
      <c r="A40" s="35" t="s">
        <v>58</v>
      </c>
      <c r="E40" s="42" t="s">
        <v>5381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5382</v>
      </c>
      <c s="35" t="s">
        <v>5</v>
      </c>
      <c s="6" t="s">
        <v>5383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5355</v>
      </c>
      <c>
        <f>(M42*21)/100</f>
      </c>
      <c t="s">
        <v>27</v>
      </c>
    </row>
    <row r="43" spans="1:5" ht="25.5">
      <c r="A43" s="35" t="s">
        <v>56</v>
      </c>
      <c r="E43" s="39" t="s">
        <v>5384</v>
      </c>
    </row>
    <row r="44" spans="1:5" ht="114.75">
      <c r="A44" s="35" t="s">
        <v>58</v>
      </c>
      <c r="E44" s="42" t="s">
        <v>5385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4987</v>
      </c>
      <c s="35" t="s">
        <v>5</v>
      </c>
      <c s="6" t="s">
        <v>5386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5355</v>
      </c>
      <c>
        <f>(M46*21)/100</f>
      </c>
      <c t="s">
        <v>27</v>
      </c>
    </row>
    <row r="47" spans="1:5" ht="25.5">
      <c r="A47" s="35" t="s">
        <v>56</v>
      </c>
      <c r="E47" s="39" t="s">
        <v>4988</v>
      </c>
    </row>
    <row r="48" spans="1:5" ht="114.75">
      <c r="A48" s="35" t="s">
        <v>58</v>
      </c>
      <c r="E48" s="42" t="s">
        <v>5387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5388</v>
      </c>
      <c s="35" t="s">
        <v>5</v>
      </c>
      <c s="6" t="s">
        <v>5389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5355</v>
      </c>
      <c>
        <f>(M50*21)/100</f>
      </c>
      <c t="s">
        <v>27</v>
      </c>
    </row>
    <row r="51" spans="1:5" ht="25.5">
      <c r="A51" s="35" t="s">
        <v>56</v>
      </c>
      <c r="E51" s="39" t="s">
        <v>5390</v>
      </c>
    </row>
    <row r="52" spans="1:5" ht="178.5">
      <c r="A52" s="35" t="s">
        <v>58</v>
      </c>
      <c r="E52" s="42" t="s">
        <v>5381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5391</v>
      </c>
      <c s="35" t="s">
        <v>5</v>
      </c>
      <c s="6" t="s">
        <v>5392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5355</v>
      </c>
      <c>
        <f>(M54*21)/100</f>
      </c>
      <c t="s">
        <v>27</v>
      </c>
    </row>
    <row r="55" spans="1:5" ht="25.5">
      <c r="A55" s="35" t="s">
        <v>56</v>
      </c>
      <c r="E55" s="39" t="s">
        <v>5393</v>
      </c>
    </row>
    <row r="56" spans="1:5" ht="114.75">
      <c r="A56" s="35" t="s">
        <v>58</v>
      </c>
      <c r="E56" s="42" t="s">
        <v>5385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4990</v>
      </c>
      <c s="35" t="s">
        <v>5</v>
      </c>
      <c s="6" t="s">
        <v>5394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5355</v>
      </c>
      <c>
        <f>(M58*21)/100</f>
      </c>
      <c t="s">
        <v>27</v>
      </c>
    </row>
    <row r="59" spans="1:5" ht="25.5">
      <c r="A59" s="35" t="s">
        <v>56</v>
      </c>
      <c r="E59" s="39" t="s">
        <v>4991</v>
      </c>
    </row>
    <row r="60" spans="1:5" ht="114.75">
      <c r="A60" s="35" t="s">
        <v>58</v>
      </c>
      <c r="E60" s="42" t="s">
        <v>5387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5395</v>
      </c>
      <c s="35" t="s">
        <v>5</v>
      </c>
      <c s="6" t="s">
        <v>5396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5355</v>
      </c>
      <c>
        <f>(M62*21)/100</f>
      </c>
      <c t="s">
        <v>27</v>
      </c>
    </row>
    <row r="63" spans="1:5" ht="25.5">
      <c r="A63" s="35" t="s">
        <v>56</v>
      </c>
      <c r="E63" s="39" t="s">
        <v>5397</v>
      </c>
    </row>
    <row r="64" spans="1:5" ht="140.25">
      <c r="A64" s="35" t="s">
        <v>58</v>
      </c>
      <c r="E64" s="42" t="s">
        <v>5398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5399</v>
      </c>
      <c s="35" t="s">
        <v>5</v>
      </c>
      <c s="6" t="s">
        <v>5400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5355</v>
      </c>
      <c>
        <f>(M66*21)/100</f>
      </c>
      <c t="s">
        <v>27</v>
      </c>
    </row>
    <row r="67" spans="1:5" ht="25.5">
      <c r="A67" s="35" t="s">
        <v>56</v>
      </c>
      <c r="E67" s="39" t="s">
        <v>5401</v>
      </c>
    </row>
    <row r="68" spans="1:5" ht="89.25">
      <c r="A68" s="35" t="s">
        <v>58</v>
      </c>
      <c r="E68" s="42" t="s">
        <v>5402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5403</v>
      </c>
      <c s="35" t="s">
        <v>5</v>
      </c>
      <c s="6" t="s">
        <v>5404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5355</v>
      </c>
      <c>
        <f>(M70*21)/100</f>
      </c>
      <c t="s">
        <v>27</v>
      </c>
    </row>
    <row r="71" spans="1:5" ht="38.25">
      <c r="A71" s="35" t="s">
        <v>56</v>
      </c>
      <c r="E71" s="39" t="s">
        <v>5405</v>
      </c>
    </row>
    <row r="72" spans="1:5" ht="102">
      <c r="A72" s="35" t="s">
        <v>58</v>
      </c>
      <c r="E72" s="42" t="s">
        <v>5406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5407</v>
      </c>
      <c s="35" t="s">
        <v>5</v>
      </c>
      <c s="6" t="s">
        <v>5408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5355</v>
      </c>
      <c>
        <f>(M74*21)/100</f>
      </c>
      <c t="s">
        <v>27</v>
      </c>
    </row>
    <row r="75" spans="1:5" ht="25.5">
      <c r="A75" s="35" t="s">
        <v>56</v>
      </c>
      <c r="E75" s="39" t="s">
        <v>5409</v>
      </c>
    </row>
    <row r="76" spans="1:5" ht="140.25">
      <c r="A76" s="35" t="s">
        <v>58</v>
      </c>
      <c r="E76" s="42" t="s">
        <v>5410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5411</v>
      </c>
      <c s="35" t="s">
        <v>5</v>
      </c>
      <c s="6" t="s">
        <v>5412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5355</v>
      </c>
      <c>
        <f>(M78*21)/100</f>
      </c>
      <c t="s">
        <v>27</v>
      </c>
    </row>
    <row r="79" spans="1:5" ht="25.5">
      <c r="A79" s="35" t="s">
        <v>56</v>
      </c>
      <c r="E79" s="39" t="s">
        <v>5413</v>
      </c>
    </row>
    <row r="80" spans="1:5" ht="89.25">
      <c r="A80" s="35" t="s">
        <v>58</v>
      </c>
      <c r="E80" s="42" t="s">
        <v>5402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5414</v>
      </c>
      <c s="35" t="s">
        <v>5</v>
      </c>
      <c s="6" t="s">
        <v>5415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5355</v>
      </c>
      <c>
        <f>(M82*21)/100</f>
      </c>
      <c t="s">
        <v>27</v>
      </c>
    </row>
    <row r="83" spans="1:5" ht="38.25">
      <c r="A83" s="35" t="s">
        <v>56</v>
      </c>
      <c r="E83" s="39" t="s">
        <v>5416</v>
      </c>
    </row>
    <row r="84" spans="1:5" ht="102">
      <c r="A84" s="35" t="s">
        <v>58</v>
      </c>
      <c r="E84" s="42" t="s">
        <v>5406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5417</v>
      </c>
      <c s="35" t="s">
        <v>5</v>
      </c>
      <c s="6" t="s">
        <v>5418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5355</v>
      </c>
      <c>
        <f>(M86*21)/100</f>
      </c>
      <c t="s">
        <v>27</v>
      </c>
    </row>
    <row r="87" spans="1:5" ht="25.5">
      <c r="A87" s="35" t="s">
        <v>56</v>
      </c>
      <c r="E87" s="39" t="s">
        <v>5419</v>
      </c>
    </row>
    <row r="88" spans="1:5" ht="114.75">
      <c r="A88" s="35" t="s">
        <v>58</v>
      </c>
      <c r="E88" s="42" t="s">
        <v>5420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5421</v>
      </c>
      <c s="35" t="s">
        <v>5</v>
      </c>
      <c s="6" t="s">
        <v>5422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5355</v>
      </c>
      <c>
        <f>(M90*21)/100</f>
      </c>
      <c t="s">
        <v>27</v>
      </c>
    </row>
    <row r="91" spans="1:5" ht="25.5">
      <c r="A91" s="35" t="s">
        <v>56</v>
      </c>
      <c r="E91" s="39" t="s">
        <v>5423</v>
      </c>
    </row>
    <row r="92" spans="1:5" ht="114.75">
      <c r="A92" s="35" t="s">
        <v>58</v>
      </c>
      <c r="E92" s="42" t="s">
        <v>5424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5425</v>
      </c>
      <c s="35" t="s">
        <v>5</v>
      </c>
      <c s="6" t="s">
        <v>5426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5355</v>
      </c>
      <c>
        <f>(M94*21)/100</f>
      </c>
      <c t="s">
        <v>27</v>
      </c>
    </row>
    <row r="95" spans="1:5" ht="25.5">
      <c r="A95" s="35" t="s">
        <v>56</v>
      </c>
      <c r="E95" s="39" t="s">
        <v>5427</v>
      </c>
    </row>
    <row r="96" spans="1:5" ht="114.75">
      <c r="A96" s="35" t="s">
        <v>58</v>
      </c>
      <c r="E96" s="42" t="s">
        <v>5420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5428</v>
      </c>
      <c s="35" t="s">
        <v>5</v>
      </c>
      <c s="6" t="s">
        <v>5429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5355</v>
      </c>
      <c>
        <f>(M98*21)/100</f>
      </c>
      <c t="s">
        <v>27</v>
      </c>
    </row>
    <row r="99" spans="1:5" ht="25.5">
      <c r="A99" s="35" t="s">
        <v>56</v>
      </c>
      <c r="E99" s="39" t="s">
        <v>5430</v>
      </c>
    </row>
    <row r="100" spans="1:5" ht="114.75">
      <c r="A100" s="35" t="s">
        <v>58</v>
      </c>
      <c r="E100" s="42" t="s">
        <v>5424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5431</v>
      </c>
      <c s="35" t="s">
        <v>5</v>
      </c>
      <c s="6" t="s">
        <v>5432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5355</v>
      </c>
      <c>
        <f>(M102*21)/100</f>
      </c>
      <c t="s">
        <v>27</v>
      </c>
    </row>
    <row r="103" spans="1:5" ht="25.5">
      <c r="A103" s="35" t="s">
        <v>56</v>
      </c>
      <c r="E103" s="39" t="s">
        <v>5433</v>
      </c>
    </row>
    <row r="104" spans="1:5" ht="76.5">
      <c r="A104" s="35" t="s">
        <v>58</v>
      </c>
      <c r="E104" s="40" t="s">
        <v>5434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5435</v>
      </c>
      <c s="35" t="s">
        <v>5</v>
      </c>
      <c s="6" t="s">
        <v>5436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5355</v>
      </c>
      <c>
        <f>(M106*21)/100</f>
      </c>
      <c t="s">
        <v>27</v>
      </c>
    </row>
    <row r="107" spans="1:5" ht="25.5">
      <c r="A107" s="35" t="s">
        <v>56</v>
      </c>
      <c r="E107" s="39" t="s">
        <v>5437</v>
      </c>
    </row>
    <row r="108" spans="1:5" ht="76.5">
      <c r="A108" s="35" t="s">
        <v>58</v>
      </c>
      <c r="E108" s="40" t="s">
        <v>5438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5439</v>
      </c>
      <c s="35" t="s">
        <v>5</v>
      </c>
      <c s="6" t="s">
        <v>5440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5355</v>
      </c>
      <c>
        <f>(M110*21)/100</f>
      </c>
      <c t="s">
        <v>27</v>
      </c>
    </row>
    <row r="111" spans="1:5" ht="25.5">
      <c r="A111" s="35" t="s">
        <v>56</v>
      </c>
      <c r="E111" s="39" t="s">
        <v>5441</v>
      </c>
    </row>
    <row r="112" spans="1:5" ht="76.5">
      <c r="A112" s="35" t="s">
        <v>58</v>
      </c>
      <c r="E112" s="40" t="s">
        <v>5434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5442</v>
      </c>
      <c s="35" t="s">
        <v>5</v>
      </c>
      <c s="6" t="s">
        <v>5443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5355</v>
      </c>
      <c>
        <f>(M114*21)/100</f>
      </c>
      <c t="s">
        <v>27</v>
      </c>
    </row>
    <row r="115" spans="1:5" ht="25.5">
      <c r="A115" s="35" t="s">
        <v>56</v>
      </c>
      <c r="E115" s="39" t="s">
        <v>5444</v>
      </c>
    </row>
    <row r="116" spans="1:5" ht="76.5">
      <c r="A116" s="35" t="s">
        <v>58</v>
      </c>
      <c r="E116" s="40" t="s">
        <v>5445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5446</v>
      </c>
      <c s="35" t="s">
        <v>5</v>
      </c>
      <c s="6" t="s">
        <v>5447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5355</v>
      </c>
      <c>
        <f>(M118*21)/100</f>
      </c>
      <c t="s">
        <v>27</v>
      </c>
    </row>
    <row r="119" spans="1:5" ht="25.5">
      <c r="A119" s="35" t="s">
        <v>56</v>
      </c>
      <c r="E119" s="39" t="s">
        <v>5448</v>
      </c>
    </row>
    <row r="120" spans="1:5" ht="63.75">
      <c r="A120" s="35" t="s">
        <v>58</v>
      </c>
      <c r="E120" s="42" t="s">
        <v>5449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5450</v>
      </c>
      <c s="35" t="s">
        <v>5</v>
      </c>
      <c s="6" t="s">
        <v>5451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5355</v>
      </c>
      <c>
        <f>(M122*21)/100</f>
      </c>
      <c t="s">
        <v>27</v>
      </c>
    </row>
    <row r="123" spans="1:5" ht="25.5">
      <c r="A123" s="35" t="s">
        <v>56</v>
      </c>
      <c r="E123" s="39" t="s">
        <v>5452</v>
      </c>
    </row>
    <row r="124" spans="1:5" ht="38.25">
      <c r="A124" s="35" t="s">
        <v>58</v>
      </c>
      <c r="E124" s="42" t="s">
        <v>5453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5454</v>
      </c>
      <c s="35" t="s">
        <v>5</v>
      </c>
      <c s="6" t="s">
        <v>5455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5355</v>
      </c>
      <c>
        <f>(M126*21)/100</f>
      </c>
      <c t="s">
        <v>27</v>
      </c>
    </row>
    <row r="127" spans="1:5" ht="25.5">
      <c r="A127" s="35" t="s">
        <v>56</v>
      </c>
      <c r="E127" s="39" t="s">
        <v>5456</v>
      </c>
    </row>
    <row r="128" spans="1:5" ht="38.25">
      <c r="A128" s="35" t="s">
        <v>58</v>
      </c>
      <c r="E128" s="42" t="s">
        <v>5457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5458</v>
      </c>
      <c s="35" t="s">
        <v>5</v>
      </c>
      <c s="6" t="s">
        <v>5459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5459</v>
      </c>
    </row>
    <row r="132" spans="1:5" ht="51">
      <c r="A132" s="35" t="s">
        <v>58</v>
      </c>
      <c r="E132" s="40" t="s">
        <v>5460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5461</v>
      </c>
      <c s="35" t="s">
        <v>5</v>
      </c>
      <c s="6" t="s">
        <v>5462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5355</v>
      </c>
      <c>
        <f>(M134*21)/100</f>
      </c>
      <c t="s">
        <v>27</v>
      </c>
    </row>
    <row r="135" spans="1:5" ht="25.5">
      <c r="A135" s="35" t="s">
        <v>56</v>
      </c>
      <c r="E135" s="39" t="s">
        <v>5463</v>
      </c>
    </row>
    <row r="136" spans="1:5" ht="38.25">
      <c r="A136" s="35" t="s">
        <v>58</v>
      </c>
      <c r="E136" s="42" t="s">
        <v>5464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5465</v>
      </c>
      <c s="35" t="s">
        <v>5</v>
      </c>
      <c s="6" t="s">
        <v>5466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5355</v>
      </c>
      <c>
        <f>(M138*21)/100</f>
      </c>
      <c t="s">
        <v>27</v>
      </c>
    </row>
    <row r="139" spans="1:5" ht="25.5">
      <c r="A139" s="35" t="s">
        <v>56</v>
      </c>
      <c r="E139" s="39" t="s">
        <v>5467</v>
      </c>
    </row>
    <row r="140" spans="1:5" ht="38.25">
      <c r="A140" s="35" t="s">
        <v>58</v>
      </c>
      <c r="E140" s="42" t="s">
        <v>5468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5469</v>
      </c>
      <c s="35" t="s">
        <v>5</v>
      </c>
      <c s="6" t="s">
        <v>5470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5355</v>
      </c>
      <c>
        <f>(M142*21)/100</f>
      </c>
      <c t="s">
        <v>27</v>
      </c>
    </row>
    <row r="143" spans="1:5" ht="25.5">
      <c r="A143" s="35" t="s">
        <v>56</v>
      </c>
      <c r="E143" s="39" t="s">
        <v>5471</v>
      </c>
    </row>
    <row r="144" spans="1:5" ht="63.75">
      <c r="A144" s="35" t="s">
        <v>58</v>
      </c>
      <c r="E144" s="42" t="s">
        <v>5472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5473</v>
      </c>
      <c s="35" t="s">
        <v>5</v>
      </c>
      <c s="6" t="s">
        <v>5474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5355</v>
      </c>
      <c>
        <f>(M146*21)/100</f>
      </c>
      <c t="s">
        <v>27</v>
      </c>
    </row>
    <row r="147" spans="1:5" ht="12.75">
      <c r="A147" s="35" t="s">
        <v>56</v>
      </c>
      <c r="E147" s="39" t="s">
        <v>5475</v>
      </c>
    </row>
    <row r="148" spans="1:5" ht="25.5">
      <c r="A148" s="35" t="s">
        <v>58</v>
      </c>
      <c r="E148" s="42" t="s">
        <v>5476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5477</v>
      </c>
      <c s="35" t="s">
        <v>5</v>
      </c>
      <c s="6" t="s">
        <v>5478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5355</v>
      </c>
      <c>
        <f>(M150*21)/100</f>
      </c>
      <c t="s">
        <v>27</v>
      </c>
    </row>
    <row r="151" spans="1:5" ht="38.25">
      <c r="A151" s="35" t="s">
        <v>56</v>
      </c>
      <c r="E151" s="39" t="s">
        <v>5479</v>
      </c>
    </row>
    <row r="152" spans="1:5" ht="89.25">
      <c r="A152" s="35" t="s">
        <v>58</v>
      </c>
      <c r="E152" s="42" t="s">
        <v>5480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5481</v>
      </c>
      <c s="35" t="s">
        <v>5</v>
      </c>
      <c s="6" t="s">
        <v>5482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5355</v>
      </c>
      <c>
        <f>(M154*21)/100</f>
      </c>
      <c t="s">
        <v>27</v>
      </c>
    </row>
    <row r="155" spans="1:5" ht="38.25">
      <c r="A155" s="35" t="s">
        <v>56</v>
      </c>
      <c r="E155" s="39" t="s">
        <v>5483</v>
      </c>
    </row>
    <row r="156" spans="1:5" ht="89.25">
      <c r="A156" s="35" t="s">
        <v>58</v>
      </c>
      <c r="E156" s="42" t="s">
        <v>5484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5485</v>
      </c>
      <c s="35" t="s">
        <v>5</v>
      </c>
      <c s="6" t="s">
        <v>5486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5355</v>
      </c>
      <c>
        <f>(M158*21)/100</f>
      </c>
      <c t="s">
        <v>27</v>
      </c>
    </row>
    <row r="159" spans="1:5" ht="38.25">
      <c r="A159" s="35" t="s">
        <v>56</v>
      </c>
      <c r="E159" s="39" t="s">
        <v>5487</v>
      </c>
    </row>
    <row r="160" spans="1:5" ht="38.25">
      <c r="A160" s="35" t="s">
        <v>58</v>
      </c>
      <c r="E160" s="40" t="s">
        <v>5488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5489</v>
      </c>
      <c s="35" t="s">
        <v>5</v>
      </c>
      <c s="6" t="s">
        <v>5490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5355</v>
      </c>
      <c>
        <f>(M162*21)/100</f>
      </c>
      <c t="s">
        <v>27</v>
      </c>
    </row>
    <row r="163" spans="1:5" ht="38.25">
      <c r="A163" s="35" t="s">
        <v>56</v>
      </c>
      <c r="E163" s="39" t="s">
        <v>5491</v>
      </c>
    </row>
    <row r="164" spans="1:5" ht="38.25">
      <c r="A164" s="35" t="s">
        <v>58</v>
      </c>
      <c r="E164" s="42" t="s">
        <v>5492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5493</v>
      </c>
      <c s="35" t="s">
        <v>5</v>
      </c>
      <c s="6" t="s">
        <v>5494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5355</v>
      </c>
      <c>
        <f>(M166*21)/100</f>
      </c>
      <c t="s">
        <v>27</v>
      </c>
    </row>
    <row r="167" spans="1:5" ht="38.25">
      <c r="A167" s="35" t="s">
        <v>56</v>
      </c>
      <c r="E167" s="39" t="s">
        <v>5495</v>
      </c>
    </row>
    <row r="168" spans="1:5" ht="38.25">
      <c r="A168" s="35" t="s">
        <v>58</v>
      </c>
      <c r="E168" s="42" t="s">
        <v>5492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5496</v>
      </c>
      <c s="35" t="s">
        <v>5</v>
      </c>
      <c s="6" t="s">
        <v>5497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5355</v>
      </c>
      <c>
        <f>(M170*21)/100</f>
      </c>
      <c t="s">
        <v>27</v>
      </c>
    </row>
    <row r="171" spans="1:5" ht="38.25">
      <c r="A171" s="35" t="s">
        <v>56</v>
      </c>
      <c r="E171" s="39" t="s">
        <v>5498</v>
      </c>
    </row>
    <row r="172" spans="1:5" ht="229.5">
      <c r="A172" s="35" t="s">
        <v>58</v>
      </c>
      <c r="E172" s="42" t="s">
        <v>5499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5500</v>
      </c>
      <c s="35" t="s">
        <v>5</v>
      </c>
      <c s="6" t="s">
        <v>5501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5355</v>
      </c>
      <c>
        <f>(M174*21)/100</f>
      </c>
      <c t="s">
        <v>27</v>
      </c>
    </row>
    <row r="175" spans="1:5" ht="38.25">
      <c r="A175" s="35" t="s">
        <v>56</v>
      </c>
      <c r="E175" s="39" t="s">
        <v>5502</v>
      </c>
    </row>
    <row r="176" spans="1:5" ht="38.25">
      <c r="A176" s="35" t="s">
        <v>58</v>
      </c>
      <c r="E176" s="40" t="s">
        <v>5503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5504</v>
      </c>
      <c s="35" t="s">
        <v>5</v>
      </c>
      <c s="6" t="s">
        <v>5505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5355</v>
      </c>
      <c>
        <f>(M178*21)/100</f>
      </c>
      <c t="s">
        <v>27</v>
      </c>
    </row>
    <row r="179" spans="1:5" ht="38.25">
      <c r="A179" s="35" t="s">
        <v>56</v>
      </c>
      <c r="E179" s="39" t="s">
        <v>5506</v>
      </c>
    </row>
    <row r="180" spans="1:5" ht="229.5">
      <c r="A180" s="35" t="s">
        <v>58</v>
      </c>
      <c r="E180" s="42" t="s">
        <v>5499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5507</v>
      </c>
      <c s="35" t="s">
        <v>5</v>
      </c>
      <c s="6" t="s">
        <v>5508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5355</v>
      </c>
      <c>
        <f>(M182*21)/100</f>
      </c>
      <c t="s">
        <v>27</v>
      </c>
    </row>
    <row r="183" spans="1:5" ht="38.25">
      <c r="A183" s="35" t="s">
        <v>56</v>
      </c>
      <c r="E183" s="39" t="s">
        <v>5509</v>
      </c>
    </row>
    <row r="184" spans="1:5" ht="38.25">
      <c r="A184" s="35" t="s">
        <v>58</v>
      </c>
      <c r="E184" s="40" t="s">
        <v>5510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5077</v>
      </c>
      <c s="35" t="s">
        <v>5</v>
      </c>
      <c s="6" t="s">
        <v>5511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5355</v>
      </c>
      <c>
        <f>(M186*21)/100</f>
      </c>
      <c t="s">
        <v>27</v>
      </c>
    </row>
    <row r="187" spans="1:5" ht="25.5">
      <c r="A187" s="35" t="s">
        <v>56</v>
      </c>
      <c r="E187" s="39" t="s">
        <v>5078</v>
      </c>
    </row>
    <row r="188" spans="1:5" ht="89.25">
      <c r="A188" s="35" t="s">
        <v>58</v>
      </c>
      <c r="E188" s="40" t="s">
        <v>5512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5080</v>
      </c>
      <c s="35" t="s">
        <v>5</v>
      </c>
      <c s="6" t="s">
        <v>5513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5355</v>
      </c>
      <c>
        <f>(M190*21)/100</f>
      </c>
      <c t="s">
        <v>27</v>
      </c>
    </row>
    <row r="191" spans="1:5" ht="25.5">
      <c r="A191" s="35" t="s">
        <v>56</v>
      </c>
      <c r="E191" s="39" t="s">
        <v>5081</v>
      </c>
    </row>
    <row r="192" spans="1:5" ht="89.25">
      <c r="A192" s="35" t="s">
        <v>58</v>
      </c>
      <c r="E192" s="40" t="s">
        <v>5512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5514</v>
      </c>
      <c s="35" t="s">
        <v>5</v>
      </c>
      <c s="6" t="s">
        <v>5515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5355</v>
      </c>
      <c>
        <f>(M194*21)/100</f>
      </c>
      <c t="s">
        <v>27</v>
      </c>
    </row>
    <row r="195" spans="1:5" ht="25.5">
      <c r="A195" s="35" t="s">
        <v>56</v>
      </c>
      <c r="E195" s="39" t="s">
        <v>2950</v>
      </c>
    </row>
    <row r="196" spans="1:5" ht="409.5">
      <c r="A196" s="35" t="s">
        <v>58</v>
      </c>
      <c r="E196" s="42" t="s">
        <v>5516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5517</v>
      </c>
      <c s="35" t="s">
        <v>5</v>
      </c>
      <c s="6" t="s">
        <v>5518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5355</v>
      </c>
      <c>
        <f>(M198*21)/100</f>
      </c>
      <c t="s">
        <v>27</v>
      </c>
    </row>
    <row r="199" spans="1:5" ht="38.25">
      <c r="A199" s="35" t="s">
        <v>56</v>
      </c>
      <c r="E199" s="39" t="s">
        <v>5519</v>
      </c>
    </row>
    <row r="200" spans="1:5" ht="102">
      <c r="A200" s="35" t="s">
        <v>58</v>
      </c>
      <c r="E200" s="42" t="s">
        <v>5520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5521</v>
      </c>
      <c s="35" t="s">
        <v>5</v>
      </c>
      <c s="6" t="s">
        <v>5522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5355</v>
      </c>
      <c>
        <f>(M202*21)/100</f>
      </c>
      <c t="s">
        <v>27</v>
      </c>
    </row>
    <row r="203" spans="1:5" ht="38.25">
      <c r="A203" s="35" t="s">
        <v>56</v>
      </c>
      <c r="E203" s="39" t="s">
        <v>5094</v>
      </c>
    </row>
    <row r="204" spans="1:5" ht="102">
      <c r="A204" s="35" t="s">
        <v>58</v>
      </c>
      <c r="E204" s="42" t="s">
        <v>5523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5524</v>
      </c>
      <c s="35" t="s">
        <v>5</v>
      </c>
      <c s="6" t="s">
        <v>5525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5355</v>
      </c>
      <c>
        <f>(M206*21)/100</f>
      </c>
      <c t="s">
        <v>27</v>
      </c>
    </row>
    <row r="207" spans="1:5" ht="12.75">
      <c r="A207" s="35" t="s">
        <v>56</v>
      </c>
      <c r="E207" s="39" t="s">
        <v>5525</v>
      </c>
    </row>
    <row r="208" spans="1:5" ht="38.25">
      <c r="A208" s="35" t="s">
        <v>58</v>
      </c>
      <c r="E208" s="42" t="s">
        <v>5526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5527</v>
      </c>
      <c r="E210" s="33" t="s">
        <v>5528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5529</v>
      </c>
      <c s="35" t="s">
        <v>5</v>
      </c>
      <c s="6" t="s">
        <v>5530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5355</v>
      </c>
      <c>
        <f>(M211*21)/100</f>
      </c>
      <c t="s">
        <v>27</v>
      </c>
    </row>
    <row r="212" spans="1:5" ht="25.5">
      <c r="A212" s="35" t="s">
        <v>56</v>
      </c>
      <c r="E212" s="39" t="s">
        <v>5531</v>
      </c>
    </row>
    <row r="213" spans="1:5" ht="25.5">
      <c r="A213" s="35" t="s">
        <v>58</v>
      </c>
      <c r="E213" s="40" t="s">
        <v>5532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5533</v>
      </c>
      <c s="35" t="s">
        <v>5</v>
      </c>
      <c s="6" t="s">
        <v>5534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5355</v>
      </c>
      <c>
        <f>(M215*21)/100</f>
      </c>
      <c t="s">
        <v>27</v>
      </c>
    </row>
    <row r="216" spans="1:5" ht="12.75">
      <c r="A216" s="35" t="s">
        <v>56</v>
      </c>
      <c r="E216" s="39" t="s">
        <v>5534</v>
      </c>
    </row>
    <row r="217" spans="1:5" ht="38.25">
      <c r="A217" s="35" t="s">
        <v>58</v>
      </c>
      <c r="E217" s="40" t="s">
        <v>5535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5536</v>
      </c>
      <c s="35" t="s">
        <v>5</v>
      </c>
      <c s="6" t="s">
        <v>5537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5355</v>
      </c>
      <c>
        <f>(M219*21)/100</f>
      </c>
      <c t="s">
        <v>27</v>
      </c>
    </row>
    <row r="220" spans="1:5" ht="25.5">
      <c r="A220" s="35" t="s">
        <v>56</v>
      </c>
      <c r="E220" s="39" t="s">
        <v>5538</v>
      </c>
    </row>
    <row r="221" spans="1:5" ht="153">
      <c r="A221" s="35" t="s">
        <v>58</v>
      </c>
      <c r="E221" s="40" t="s">
        <v>5539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5540</v>
      </c>
      <c s="35" t="s">
        <v>5</v>
      </c>
      <c s="6" t="s">
        <v>5541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5355</v>
      </c>
      <c>
        <f>(M223*21)/100</f>
      </c>
      <c t="s">
        <v>27</v>
      </c>
    </row>
    <row r="224" spans="1:5" ht="12.75">
      <c r="A224" s="35" t="s">
        <v>56</v>
      </c>
      <c r="E224" s="39" t="s">
        <v>5542</v>
      </c>
    </row>
    <row r="225" spans="1:5" ht="89.25">
      <c r="A225" s="35" t="s">
        <v>58</v>
      </c>
      <c r="E225" s="40" t="s">
        <v>5543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2959</v>
      </c>
      <c s="35" t="s">
        <v>5</v>
      </c>
      <c s="6" t="s">
        <v>5544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5355</v>
      </c>
      <c>
        <f>(M227*21)/100</f>
      </c>
      <c t="s">
        <v>27</v>
      </c>
    </row>
    <row r="228" spans="1:5" ht="12.75">
      <c r="A228" s="35" t="s">
        <v>56</v>
      </c>
      <c r="E228" s="39" t="s">
        <v>2960</v>
      </c>
    </row>
    <row r="229" spans="1:5" ht="25.5">
      <c r="A229" s="35" t="s">
        <v>58</v>
      </c>
      <c r="E229" s="40" t="s">
        <v>5545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2965</v>
      </c>
      <c s="35" t="s">
        <v>5</v>
      </c>
      <c s="6" t="s">
        <v>5546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5355</v>
      </c>
      <c>
        <f>(M231*21)/100</f>
      </c>
      <c t="s">
        <v>27</v>
      </c>
    </row>
    <row r="232" spans="1:5" ht="12.75">
      <c r="A232" s="35" t="s">
        <v>56</v>
      </c>
      <c r="E232" s="39" t="s">
        <v>2966</v>
      </c>
    </row>
    <row r="233" spans="1:5" ht="51">
      <c r="A233" s="35" t="s">
        <v>58</v>
      </c>
      <c r="E233" s="40" t="s">
        <v>5547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2968</v>
      </c>
      <c s="35" t="s">
        <v>5</v>
      </c>
      <c s="6" t="s">
        <v>5548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5355</v>
      </c>
      <c>
        <f>(M235*21)/100</f>
      </c>
      <c t="s">
        <v>27</v>
      </c>
    </row>
    <row r="236" spans="1:5" ht="12.75">
      <c r="A236" s="35" t="s">
        <v>56</v>
      </c>
      <c r="E236" s="39" t="s">
        <v>2969</v>
      </c>
    </row>
    <row r="237" spans="1:5" ht="51">
      <c r="A237" s="35" t="s">
        <v>58</v>
      </c>
      <c r="E237" s="40" t="s">
        <v>5547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2970</v>
      </c>
      <c s="35" t="s">
        <v>5</v>
      </c>
      <c s="6" t="s">
        <v>5549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5355</v>
      </c>
      <c>
        <f>(M239*21)/100</f>
      </c>
      <c t="s">
        <v>27</v>
      </c>
    </row>
    <row r="240" spans="1:5" ht="12.75">
      <c r="A240" s="35" t="s">
        <v>56</v>
      </c>
      <c r="E240" s="39" t="s">
        <v>2971</v>
      </c>
    </row>
    <row r="241" spans="1:5" ht="38.25">
      <c r="A241" s="35" t="s">
        <v>58</v>
      </c>
      <c r="E241" s="40" t="s">
        <v>5550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5551</v>
      </c>
      <c s="35" t="s">
        <v>5</v>
      </c>
      <c s="6" t="s">
        <v>5552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5355</v>
      </c>
      <c>
        <f>(M243*21)/100</f>
      </c>
      <c t="s">
        <v>27</v>
      </c>
    </row>
    <row r="244" spans="1:5" ht="12.75">
      <c r="A244" s="35" t="s">
        <v>56</v>
      </c>
      <c r="E244" s="39" t="s">
        <v>5553</v>
      </c>
    </row>
    <row r="245" spans="1:5" ht="38.25">
      <c r="A245" s="35" t="s">
        <v>58</v>
      </c>
      <c r="E245" s="40" t="s">
        <v>5554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5555</v>
      </c>
      <c s="35" t="s">
        <v>5</v>
      </c>
      <c s="6" t="s">
        <v>5556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5355</v>
      </c>
      <c>
        <f>(M247*21)/100</f>
      </c>
      <c t="s">
        <v>27</v>
      </c>
    </row>
    <row r="248" spans="1:5" ht="12.75">
      <c r="A248" s="35" t="s">
        <v>56</v>
      </c>
      <c r="E248" s="39" t="s">
        <v>5557</v>
      </c>
    </row>
    <row r="249" spans="1:5" ht="51">
      <c r="A249" s="35" t="s">
        <v>58</v>
      </c>
      <c r="E249" s="40" t="s">
        <v>5558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5559</v>
      </c>
      <c s="35" t="s">
        <v>5</v>
      </c>
      <c s="6" t="s">
        <v>5560</v>
      </c>
      <c s="36" t="s">
        <v>4123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5560</v>
      </c>
    </row>
    <row r="253" spans="1:5" ht="63.75">
      <c r="A253" s="35" t="s">
        <v>58</v>
      </c>
      <c r="E253" s="42" t="s">
        <v>5561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5562</v>
      </c>
      <c s="35" t="s">
        <v>5</v>
      </c>
      <c s="6" t="s">
        <v>5563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5355</v>
      </c>
      <c>
        <f>(M255*21)/100</f>
      </c>
      <c t="s">
        <v>27</v>
      </c>
    </row>
    <row r="256" spans="1:5" ht="12.75">
      <c r="A256" s="35" t="s">
        <v>56</v>
      </c>
      <c r="E256" s="39" t="s">
        <v>5564</v>
      </c>
    </row>
    <row r="257" spans="1:5" ht="51">
      <c r="A257" s="35" t="s">
        <v>58</v>
      </c>
      <c r="E257" s="40" t="s">
        <v>5565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5566</v>
      </c>
      <c s="35" t="s">
        <v>5</v>
      </c>
      <c s="6" t="s">
        <v>5567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5355</v>
      </c>
      <c>
        <f>(M259*21)/100</f>
      </c>
      <c t="s">
        <v>27</v>
      </c>
    </row>
    <row r="260" spans="1:5" ht="12.75">
      <c r="A260" s="35" t="s">
        <v>56</v>
      </c>
      <c r="E260" s="39" t="s">
        <v>5568</v>
      </c>
    </row>
    <row r="261" spans="1:5" ht="51">
      <c r="A261" s="35" t="s">
        <v>58</v>
      </c>
      <c r="E261" s="40" t="s">
        <v>5565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5569</v>
      </c>
      <c s="35" t="s">
        <v>5</v>
      </c>
      <c s="6" t="s">
        <v>5570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5355</v>
      </c>
      <c>
        <f>(M263*21)/100</f>
      </c>
      <c t="s">
        <v>27</v>
      </c>
    </row>
    <row r="264" spans="1:5" ht="25.5">
      <c r="A264" s="35" t="s">
        <v>56</v>
      </c>
      <c r="E264" s="39" t="s">
        <v>5571</v>
      </c>
    </row>
    <row r="265" spans="1:5" ht="25.5">
      <c r="A265" s="35" t="s">
        <v>58</v>
      </c>
      <c r="E265" s="40" t="s">
        <v>5572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5573</v>
      </c>
      <c s="35" t="s">
        <v>5</v>
      </c>
      <c s="6" t="s">
        <v>5574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5574</v>
      </c>
    </row>
    <row r="269" spans="1:5" ht="38.25">
      <c r="A269" s="35" t="s">
        <v>58</v>
      </c>
      <c r="E269" s="40" t="s">
        <v>5575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5576</v>
      </c>
      <c s="35" t="s">
        <v>5</v>
      </c>
      <c s="6" t="s">
        <v>5577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5355</v>
      </c>
      <c>
        <f>(M271*21)/100</f>
      </c>
      <c t="s">
        <v>27</v>
      </c>
    </row>
    <row r="272" spans="1:5" ht="12.75">
      <c r="A272" s="35" t="s">
        <v>56</v>
      </c>
      <c r="E272" s="39" t="s">
        <v>5578</v>
      </c>
    </row>
    <row r="273" spans="1:5" ht="102">
      <c r="A273" s="35" t="s">
        <v>58</v>
      </c>
      <c r="E273" s="42" t="s">
        <v>5579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5580</v>
      </c>
      <c s="35" t="s">
        <v>5</v>
      </c>
      <c s="6" t="s">
        <v>5581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5581</v>
      </c>
    </row>
    <row r="277" spans="1:5" ht="89.25">
      <c r="A277" s="35" t="s">
        <v>58</v>
      </c>
      <c r="E277" s="42" t="s">
        <v>5582</v>
      </c>
    </row>
    <row r="278" spans="1:5" ht="12.75">
      <c r="A278" t="s">
        <v>60</v>
      </c>
      <c r="E278" s="39" t="s">
        <v>5583</v>
      </c>
    </row>
    <row r="279" spans="1:16" ht="12.75">
      <c r="A279" t="s">
        <v>49</v>
      </c>
      <c s="34" t="s">
        <v>255</v>
      </c>
      <c s="34" t="s">
        <v>5584</v>
      </c>
      <c s="35" t="s">
        <v>5</v>
      </c>
      <c s="6" t="s">
        <v>5585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5585</v>
      </c>
    </row>
    <row r="281" spans="1:5" ht="76.5">
      <c r="A281" s="35" t="s">
        <v>58</v>
      </c>
      <c r="E281" s="42" t="s">
        <v>5586</v>
      </c>
    </row>
    <row r="282" spans="1:5" ht="12.75">
      <c r="A282" t="s">
        <v>60</v>
      </c>
      <c r="E282" s="39" t="s">
        <v>5587</v>
      </c>
    </row>
    <row r="283" spans="1:16" ht="12.75">
      <c r="A283" t="s">
        <v>49</v>
      </c>
      <c s="34" t="s">
        <v>258</v>
      </c>
      <c s="34" t="s">
        <v>5588</v>
      </c>
      <c s="35" t="s">
        <v>5</v>
      </c>
      <c s="6" t="s">
        <v>5589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5589</v>
      </c>
    </row>
    <row r="285" spans="1:5" ht="76.5">
      <c r="A285" s="35" t="s">
        <v>58</v>
      </c>
      <c r="E285" s="42" t="s">
        <v>5590</v>
      </c>
    </row>
    <row r="286" spans="1:5" ht="12.75">
      <c r="A286" t="s">
        <v>60</v>
      </c>
      <c r="E286" s="39" t="s">
        <v>5591</v>
      </c>
    </row>
    <row r="287" spans="1:16" ht="12.75">
      <c r="A287" t="s">
        <v>49</v>
      </c>
      <c s="34" t="s">
        <v>261</v>
      </c>
      <c s="34" t="s">
        <v>5592</v>
      </c>
      <c s="35" t="s">
        <v>5</v>
      </c>
      <c s="6" t="s">
        <v>5593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5355</v>
      </c>
      <c>
        <f>(M287*21)/100</f>
      </c>
      <c t="s">
        <v>27</v>
      </c>
    </row>
    <row r="288" spans="1:5" ht="12.75">
      <c r="A288" s="35" t="s">
        <v>56</v>
      </c>
      <c r="E288" s="39" t="s">
        <v>5594</v>
      </c>
    </row>
    <row r="289" spans="1:5" ht="76.5">
      <c r="A289" s="35" t="s">
        <v>58</v>
      </c>
      <c r="E289" s="42" t="s">
        <v>5595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5596</v>
      </c>
      <c r="E291" s="33" t="s">
        <v>5597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5598</v>
      </c>
      <c s="35" t="s">
        <v>5</v>
      </c>
      <c s="6" t="s">
        <v>5599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5599</v>
      </c>
    </row>
    <row r="294" spans="1:5" ht="38.25">
      <c r="A294" s="35" t="s">
        <v>58</v>
      </c>
      <c r="E294" s="40" t="s">
        <v>5600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5601</v>
      </c>
      <c s="35" t="s">
        <v>5</v>
      </c>
      <c s="6" t="s">
        <v>5602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5355</v>
      </c>
      <c>
        <f>(M296*21)/100</f>
      </c>
      <c t="s">
        <v>27</v>
      </c>
    </row>
    <row r="297" spans="1:5" ht="25.5">
      <c r="A297" s="35" t="s">
        <v>56</v>
      </c>
      <c r="E297" s="39" t="s">
        <v>5603</v>
      </c>
    </row>
    <row r="298" spans="1:5" ht="38.25">
      <c r="A298" s="35" t="s">
        <v>58</v>
      </c>
      <c r="E298" s="40" t="s">
        <v>5604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5605</v>
      </c>
      <c s="35" t="s">
        <v>5</v>
      </c>
      <c s="6" t="s">
        <v>5606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5355</v>
      </c>
      <c>
        <f>(M300*21)/100</f>
      </c>
      <c t="s">
        <v>27</v>
      </c>
    </row>
    <row r="301" spans="1:5" ht="25.5">
      <c r="A301" s="35" t="s">
        <v>56</v>
      </c>
      <c r="E301" s="39" t="s">
        <v>5607</v>
      </c>
    </row>
    <row r="302" spans="1:5" ht="102">
      <c r="A302" s="35" t="s">
        <v>58</v>
      </c>
      <c r="E302" s="42" t="s">
        <v>5608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5609</v>
      </c>
      <c s="35" t="s">
        <v>5</v>
      </c>
      <c s="6" t="s">
        <v>5610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5611</v>
      </c>
    </row>
    <row r="306" spans="1:5" ht="25.5">
      <c r="A306" s="35" t="s">
        <v>58</v>
      </c>
      <c r="E306" s="40" t="s">
        <v>5612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5613</v>
      </c>
      <c s="35" t="s">
        <v>5</v>
      </c>
      <c s="6" t="s">
        <v>5614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5615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5616</v>
      </c>
      <c s="35" t="s">
        <v>5</v>
      </c>
      <c s="6" t="s">
        <v>5617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5355</v>
      </c>
      <c>
        <f>(M312*21)/100</f>
      </c>
      <c t="s">
        <v>27</v>
      </c>
    </row>
    <row r="313" spans="1:5" ht="25.5">
      <c r="A313" s="35" t="s">
        <v>56</v>
      </c>
      <c r="E313" s="39" t="s">
        <v>5618</v>
      </c>
    </row>
    <row r="314" spans="1:5" ht="25.5">
      <c r="A314" s="35" t="s">
        <v>58</v>
      </c>
      <c r="E314" s="40" t="s">
        <v>5619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5620</v>
      </c>
      <c s="35" t="s">
        <v>5</v>
      </c>
      <c s="6" t="s">
        <v>5621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5355</v>
      </c>
      <c>
        <f>(M316*21)/100</f>
      </c>
      <c t="s">
        <v>27</v>
      </c>
    </row>
    <row r="317" spans="1:5" ht="25.5">
      <c r="A317" s="35" t="s">
        <v>56</v>
      </c>
      <c r="E317" s="39" t="s">
        <v>5622</v>
      </c>
    </row>
    <row r="318" spans="1:5" ht="25.5">
      <c r="A318" s="35" t="s">
        <v>58</v>
      </c>
      <c r="E318" s="40" t="s">
        <v>5623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5624</v>
      </c>
      <c s="35" t="s">
        <v>5</v>
      </c>
      <c s="6" t="s">
        <v>5625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5355</v>
      </c>
      <c>
        <f>(M320*21)/100</f>
      </c>
      <c t="s">
        <v>27</v>
      </c>
    </row>
    <row r="321" spans="1:5" ht="25.5">
      <c r="A321" s="35" t="s">
        <v>56</v>
      </c>
      <c r="E321" s="39" t="s">
        <v>5626</v>
      </c>
    </row>
    <row r="322" spans="1:5" ht="25.5">
      <c r="A322" s="35" t="s">
        <v>58</v>
      </c>
      <c r="E322" s="40" t="s">
        <v>5623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5627</v>
      </c>
      <c s="35" t="s">
        <v>5</v>
      </c>
      <c s="6" t="s">
        <v>5628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5355</v>
      </c>
      <c>
        <f>(M324*21)/100</f>
      </c>
      <c t="s">
        <v>27</v>
      </c>
    </row>
    <row r="325" spans="1:5" ht="25.5">
      <c r="A325" s="35" t="s">
        <v>56</v>
      </c>
      <c r="E325" s="39" t="s">
        <v>5629</v>
      </c>
    </row>
    <row r="326" spans="1:5" ht="25.5">
      <c r="A326" s="35" t="s">
        <v>58</v>
      </c>
      <c r="E326" s="40" t="s">
        <v>5630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5631</v>
      </c>
      <c s="35" t="s">
        <v>5</v>
      </c>
      <c s="6" t="s">
        <v>5632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5355</v>
      </c>
      <c>
        <f>(M328*21)/100</f>
      </c>
      <c t="s">
        <v>27</v>
      </c>
    </row>
    <row r="329" spans="1:5" ht="25.5">
      <c r="A329" s="35" t="s">
        <v>56</v>
      </c>
      <c r="E329" s="39" t="s">
        <v>5633</v>
      </c>
    </row>
    <row r="330" spans="1:5" ht="38.25">
      <c r="A330" s="35" t="s">
        <v>58</v>
      </c>
      <c r="E330" s="42" t="s">
        <v>5634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5635</v>
      </c>
      <c s="35" t="s">
        <v>5</v>
      </c>
      <c s="6" t="s">
        <v>5636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5636</v>
      </c>
    </row>
    <row r="334" spans="1:5" ht="63.75">
      <c r="A334" s="35" t="s">
        <v>58</v>
      </c>
      <c r="E334" s="42" t="s">
        <v>5637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5638</v>
      </c>
      <c s="35" t="s">
        <v>5</v>
      </c>
      <c s="6" t="s">
        <v>5639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5355</v>
      </c>
      <c>
        <f>(M336*21)/100</f>
      </c>
      <c t="s">
        <v>27</v>
      </c>
    </row>
    <row r="337" spans="1:5" ht="25.5">
      <c r="A337" s="35" t="s">
        <v>56</v>
      </c>
      <c r="E337" s="39" t="s">
        <v>5640</v>
      </c>
    </row>
    <row r="338" spans="1:5" ht="38.25">
      <c r="A338" s="35" t="s">
        <v>58</v>
      </c>
      <c r="E338" s="40" t="s">
        <v>5641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5642</v>
      </c>
      <c s="35" t="s">
        <v>5</v>
      </c>
      <c s="6" t="s">
        <v>5643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5643</v>
      </c>
    </row>
    <row r="342" spans="1:5" ht="63.75">
      <c r="A342" s="35" t="s">
        <v>58</v>
      </c>
      <c r="E342" s="42" t="s">
        <v>5644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5645</v>
      </c>
      <c s="35" t="s">
        <v>5</v>
      </c>
      <c s="6" t="s">
        <v>5646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5355</v>
      </c>
      <c>
        <f>(M344*21)/100</f>
      </c>
      <c t="s">
        <v>27</v>
      </c>
    </row>
    <row r="345" spans="1:5" ht="12.75">
      <c r="A345" s="35" t="s">
        <v>56</v>
      </c>
      <c r="E345" s="39" t="s">
        <v>5646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5647</v>
      </c>
      <c s="35" t="s">
        <v>5</v>
      </c>
      <c s="6" t="s">
        <v>5648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5355</v>
      </c>
      <c>
        <f>(M348*21)/100</f>
      </c>
      <c t="s">
        <v>27</v>
      </c>
    </row>
    <row r="349" spans="1:5" ht="25.5">
      <c r="A349" s="35" t="s">
        <v>56</v>
      </c>
      <c r="E349" s="39" t="s">
        <v>5649</v>
      </c>
    </row>
    <row r="350" spans="1:5" ht="89.25">
      <c r="A350" s="35" t="s">
        <v>58</v>
      </c>
      <c r="E350" s="42" t="s">
        <v>5650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5651</v>
      </c>
      <c s="35" t="s">
        <v>5</v>
      </c>
      <c s="6" t="s">
        <v>5652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5652</v>
      </c>
    </row>
    <row r="354" spans="1:5" ht="89.25">
      <c r="A354" s="35" t="s">
        <v>58</v>
      </c>
      <c r="E354" s="42" t="s">
        <v>5653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5654</v>
      </c>
      <c s="35" t="s">
        <v>5</v>
      </c>
      <c s="6" t="s">
        <v>5655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5655</v>
      </c>
    </row>
    <row r="358" spans="1:5" ht="89.25">
      <c r="A358" s="35" t="s">
        <v>58</v>
      </c>
      <c r="E358" s="42" t="s">
        <v>5656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5657</v>
      </c>
      <c s="35" t="s">
        <v>5</v>
      </c>
      <c s="6" t="s">
        <v>5658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5355</v>
      </c>
      <c>
        <f>(M360*21)/100</f>
      </c>
      <c t="s">
        <v>27</v>
      </c>
    </row>
    <row r="361" spans="1:5" ht="25.5">
      <c r="A361" s="35" t="s">
        <v>56</v>
      </c>
      <c r="E361" s="39" t="s">
        <v>5659</v>
      </c>
    </row>
    <row r="362" spans="1:5" ht="89.25">
      <c r="A362" s="35" t="s">
        <v>58</v>
      </c>
      <c r="E362" s="42" t="s">
        <v>5660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5661</v>
      </c>
      <c s="35" t="s">
        <v>5</v>
      </c>
      <c s="6" t="s">
        <v>5662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5662</v>
      </c>
    </row>
    <row r="366" spans="1:5" ht="76.5">
      <c r="A366" s="35" t="s">
        <v>58</v>
      </c>
      <c r="E366" s="42" t="s">
        <v>5663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5664</v>
      </c>
      <c s="35" t="s">
        <v>5</v>
      </c>
      <c s="6" t="s">
        <v>5665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5665</v>
      </c>
    </row>
    <row r="370" spans="1:5" ht="102">
      <c r="A370" s="35" t="s">
        <v>58</v>
      </c>
      <c r="E370" s="42" t="s">
        <v>5666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5667</v>
      </c>
      <c s="35" t="s">
        <v>5</v>
      </c>
      <c s="6" t="s">
        <v>5668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5355</v>
      </c>
      <c>
        <f>(M372*21)/100</f>
      </c>
      <c t="s">
        <v>27</v>
      </c>
    </row>
    <row r="373" spans="1:5" ht="25.5">
      <c r="A373" s="35" t="s">
        <v>56</v>
      </c>
      <c r="E373" s="39" t="s">
        <v>5669</v>
      </c>
    </row>
    <row r="374" spans="1:5" ht="63.75">
      <c r="A374" s="35" t="s">
        <v>58</v>
      </c>
      <c r="E374" s="42" t="s">
        <v>5670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5671</v>
      </c>
      <c s="35" t="s">
        <v>5</v>
      </c>
      <c s="6" t="s">
        <v>5672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5672</v>
      </c>
    </row>
    <row r="378" spans="1:5" ht="63.75">
      <c r="A378" s="35" t="s">
        <v>58</v>
      </c>
      <c r="E378" s="42" t="s">
        <v>5673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5674</v>
      </c>
      <c s="35" t="s">
        <v>5</v>
      </c>
      <c s="6" t="s">
        <v>5675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5675</v>
      </c>
    </row>
    <row r="382" spans="1:5" ht="89.25">
      <c r="A382" s="35" t="s">
        <v>58</v>
      </c>
      <c r="E382" s="42" t="s">
        <v>5676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5677</v>
      </c>
      <c s="35" t="s">
        <v>5</v>
      </c>
      <c s="6" t="s">
        <v>5678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5355</v>
      </c>
      <c>
        <f>(M384*21)/100</f>
      </c>
      <c t="s">
        <v>27</v>
      </c>
    </row>
    <row r="385" spans="1:5" ht="12.75">
      <c r="A385" s="35" t="s">
        <v>56</v>
      </c>
      <c r="E385" s="39" t="s">
        <v>5678</v>
      </c>
    </row>
    <row r="386" spans="1:5" ht="51">
      <c r="A386" s="35" t="s">
        <v>58</v>
      </c>
      <c r="E386" s="40" t="s">
        <v>5679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5680</v>
      </c>
      <c s="35" t="s">
        <v>5</v>
      </c>
      <c s="6" t="s">
        <v>5681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5355</v>
      </c>
      <c>
        <f>(M388*21)/100</f>
      </c>
      <c t="s">
        <v>27</v>
      </c>
    </row>
    <row r="389" spans="1:5" ht="25.5">
      <c r="A389" s="35" t="s">
        <v>56</v>
      </c>
      <c r="E389" s="39" t="s">
        <v>5682</v>
      </c>
    </row>
    <row r="390" spans="1:5" ht="25.5">
      <c r="A390" s="35" t="s">
        <v>58</v>
      </c>
      <c r="E390" s="40" t="s">
        <v>5683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5684</v>
      </c>
      <c s="35" t="s">
        <v>5</v>
      </c>
      <c s="6" t="s">
        <v>5685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5685</v>
      </c>
    </row>
    <row r="394" spans="1:5" ht="38.25">
      <c r="A394" s="35" t="s">
        <v>58</v>
      </c>
      <c r="E394" s="40" t="s">
        <v>5686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5687</v>
      </c>
      <c s="35" t="s">
        <v>5</v>
      </c>
      <c s="6" t="s">
        <v>5688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5355</v>
      </c>
      <c>
        <f>(M396*21)/100</f>
      </c>
      <c t="s">
        <v>27</v>
      </c>
    </row>
    <row r="397" spans="1:5" ht="25.5">
      <c r="A397" s="35" t="s">
        <v>56</v>
      </c>
      <c r="E397" s="39" t="s">
        <v>5689</v>
      </c>
    </row>
    <row r="398" spans="1:5" ht="25.5">
      <c r="A398" s="35" t="s">
        <v>58</v>
      </c>
      <c r="E398" s="40" t="s">
        <v>5690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5691</v>
      </c>
      <c s="35" t="s">
        <v>5</v>
      </c>
      <c s="6" t="s">
        <v>5692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5692</v>
      </c>
    </row>
    <row r="402" spans="1:5" ht="38.25">
      <c r="A402" s="35" t="s">
        <v>58</v>
      </c>
      <c r="E402" s="40" t="s">
        <v>5693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5694</v>
      </c>
      <c r="E404" s="33" t="s">
        <v>5695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5696</v>
      </c>
      <c s="35" t="s">
        <v>5</v>
      </c>
      <c s="6" t="s">
        <v>5697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5355</v>
      </c>
      <c>
        <f>(M405*21)/100</f>
      </c>
      <c t="s">
        <v>27</v>
      </c>
    </row>
    <row r="406" spans="1:5" ht="38.25">
      <c r="A406" s="35" t="s">
        <v>56</v>
      </c>
      <c r="E406" s="39" t="s">
        <v>5698</v>
      </c>
    </row>
    <row r="407" spans="1:5" ht="25.5">
      <c r="A407" s="35" t="s">
        <v>58</v>
      </c>
      <c r="E407" s="40" t="s">
        <v>5699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5700</v>
      </c>
      <c s="35" t="s">
        <v>5</v>
      </c>
      <c s="6" t="s">
        <v>5701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5355</v>
      </c>
      <c>
        <f>(M409*21)/100</f>
      </c>
      <c t="s">
        <v>27</v>
      </c>
    </row>
    <row r="410" spans="1:5" ht="12.75">
      <c r="A410" s="35" t="s">
        <v>56</v>
      </c>
      <c r="E410" s="39" t="s">
        <v>5701</v>
      </c>
    </row>
    <row r="411" spans="1:5" ht="25.5">
      <c r="A411" s="35" t="s">
        <v>58</v>
      </c>
      <c r="E411" s="40" t="s">
        <v>5699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5702</v>
      </c>
      <c s="35" t="s">
        <v>5</v>
      </c>
      <c s="6" t="s">
        <v>5703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5355</v>
      </c>
      <c>
        <f>(M413*21)/100</f>
      </c>
      <c t="s">
        <v>27</v>
      </c>
    </row>
    <row r="414" spans="1:5" ht="38.25">
      <c r="A414" s="35" t="s">
        <v>56</v>
      </c>
      <c r="E414" s="39" t="s">
        <v>5704</v>
      </c>
    </row>
    <row r="415" spans="1:5" ht="25.5">
      <c r="A415" s="35" t="s">
        <v>58</v>
      </c>
      <c r="E415" s="40" t="s">
        <v>5705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5706</v>
      </c>
      <c s="35" t="s">
        <v>5</v>
      </c>
      <c s="6" t="s">
        <v>5707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5355</v>
      </c>
      <c>
        <f>(M417*21)/100</f>
      </c>
      <c t="s">
        <v>27</v>
      </c>
    </row>
    <row r="418" spans="1:5" ht="12.75">
      <c r="A418" s="35" t="s">
        <v>56</v>
      </c>
      <c r="E418" s="39" t="s">
        <v>5707</v>
      </c>
    </row>
    <row r="419" spans="1:5" ht="25.5">
      <c r="A419" s="35" t="s">
        <v>58</v>
      </c>
      <c r="E419" s="40" t="s">
        <v>5705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5708</v>
      </c>
      <c s="35" t="s">
        <v>5</v>
      </c>
      <c s="6" t="s">
        <v>5709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5355</v>
      </c>
      <c>
        <f>(M421*21)/100</f>
      </c>
      <c t="s">
        <v>27</v>
      </c>
    </row>
    <row r="422" spans="1:5" ht="25.5">
      <c r="A422" s="35" t="s">
        <v>56</v>
      </c>
      <c r="E422" s="39" t="s">
        <v>5710</v>
      </c>
    </row>
    <row r="423" spans="1:5" ht="25.5">
      <c r="A423" s="35" t="s">
        <v>58</v>
      </c>
      <c r="E423" s="40" t="s">
        <v>5711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5712</v>
      </c>
      <c s="35" t="s">
        <v>5</v>
      </c>
      <c s="6" t="s">
        <v>5713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5355</v>
      </c>
      <c>
        <f>(M425*21)/100</f>
      </c>
      <c t="s">
        <v>27</v>
      </c>
    </row>
    <row r="426" spans="1:5" ht="25.5">
      <c r="A426" s="35" t="s">
        <v>56</v>
      </c>
      <c r="E426" s="39" t="s">
        <v>5714</v>
      </c>
    </row>
    <row r="427" spans="1:5" ht="89.25">
      <c r="A427" s="35" t="s">
        <v>58</v>
      </c>
      <c r="E427" s="42" t="s">
        <v>5715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5716</v>
      </c>
      <c s="35" t="s">
        <v>5</v>
      </c>
      <c s="6" t="s">
        <v>5717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5355</v>
      </c>
      <c>
        <f>(M429*21)/100</f>
      </c>
      <c t="s">
        <v>27</v>
      </c>
    </row>
    <row r="430" spans="1:5" ht="25.5">
      <c r="A430" s="35" t="s">
        <v>56</v>
      </c>
      <c r="E430" s="39" t="s">
        <v>5718</v>
      </c>
    </row>
    <row r="431" spans="1:5" ht="25.5">
      <c r="A431" s="35" t="s">
        <v>58</v>
      </c>
      <c r="E431" s="40" t="s">
        <v>5719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5720</v>
      </c>
      <c s="35" t="s">
        <v>5</v>
      </c>
      <c s="6" t="s">
        <v>5721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5355</v>
      </c>
      <c>
        <f>(M433*21)/100</f>
      </c>
      <c t="s">
        <v>27</v>
      </c>
    </row>
    <row r="434" spans="1:5" ht="25.5">
      <c r="A434" s="35" t="s">
        <v>56</v>
      </c>
      <c r="E434" s="39" t="s">
        <v>5722</v>
      </c>
    </row>
    <row r="435" spans="1:5" ht="63.75">
      <c r="A435" s="35" t="s">
        <v>58</v>
      </c>
      <c r="E435" s="42" t="s">
        <v>5723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5724</v>
      </c>
      <c s="35" t="s">
        <v>5</v>
      </c>
      <c s="6" t="s">
        <v>5725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5355</v>
      </c>
      <c>
        <f>(M437*21)/100</f>
      </c>
      <c t="s">
        <v>27</v>
      </c>
    </row>
    <row r="438" spans="1:5" ht="25.5">
      <c r="A438" s="35" t="s">
        <v>56</v>
      </c>
      <c r="E438" s="39" t="s">
        <v>5726</v>
      </c>
    </row>
    <row r="439" spans="1:5" ht="25.5">
      <c r="A439" s="35" t="s">
        <v>58</v>
      </c>
      <c r="E439" s="40" t="s">
        <v>5727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5728</v>
      </c>
      <c s="35" t="s">
        <v>5</v>
      </c>
      <c s="6" t="s">
        <v>5729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5355</v>
      </c>
      <c>
        <f>(M441*21)/100</f>
      </c>
      <c t="s">
        <v>27</v>
      </c>
    </row>
    <row r="442" spans="1:5" ht="51">
      <c r="A442" s="35" t="s">
        <v>56</v>
      </c>
      <c r="E442" s="39" t="s">
        <v>5730</v>
      </c>
    </row>
    <row r="443" spans="1:5" ht="25.5">
      <c r="A443" s="35" t="s">
        <v>58</v>
      </c>
      <c r="E443" s="40" t="s">
        <v>5731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5732</v>
      </c>
      <c s="35" t="s">
        <v>5</v>
      </c>
      <c s="6" t="s">
        <v>5733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5355</v>
      </c>
      <c>
        <f>(M445*21)/100</f>
      </c>
      <c t="s">
        <v>27</v>
      </c>
    </row>
    <row r="446" spans="1:5" ht="12.75">
      <c r="A446" s="35" t="s">
        <v>56</v>
      </c>
      <c r="E446" s="39" t="s">
        <v>5734</v>
      </c>
    </row>
    <row r="447" spans="1:5" ht="25.5">
      <c r="A447" s="35" t="s">
        <v>58</v>
      </c>
      <c r="E447" s="40" t="s">
        <v>5735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5736</v>
      </c>
      <c s="35" t="s">
        <v>5</v>
      </c>
      <c s="6" t="s">
        <v>5737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5355</v>
      </c>
      <c>
        <f>(M449*21)/100</f>
      </c>
      <c t="s">
        <v>27</v>
      </c>
    </row>
    <row r="450" spans="1:5" ht="12.75">
      <c r="A450" s="35" t="s">
        <v>56</v>
      </c>
      <c r="E450" s="39" t="s">
        <v>5738</v>
      </c>
    </row>
    <row r="451" spans="1:5" ht="25.5">
      <c r="A451" s="35" t="s">
        <v>58</v>
      </c>
      <c r="E451" s="40" t="s">
        <v>5739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5740</v>
      </c>
      <c s="35" t="s">
        <v>5</v>
      </c>
      <c s="6" t="s">
        <v>5741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5355</v>
      </c>
      <c>
        <f>(M453*21)/100</f>
      </c>
      <c t="s">
        <v>27</v>
      </c>
    </row>
    <row r="454" spans="1:5" ht="12.75">
      <c r="A454" s="35" t="s">
        <v>56</v>
      </c>
      <c r="E454" s="39" t="s">
        <v>5742</v>
      </c>
    </row>
    <row r="455" spans="1:5" ht="25.5">
      <c r="A455" s="35" t="s">
        <v>58</v>
      </c>
      <c r="E455" s="40" t="s">
        <v>5743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5744</v>
      </c>
      <c s="35" t="s">
        <v>5</v>
      </c>
      <c s="6" t="s">
        <v>5745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5355</v>
      </c>
      <c>
        <f>(M457*21)/100</f>
      </c>
      <c t="s">
        <v>27</v>
      </c>
    </row>
    <row r="458" spans="1:5" ht="12.75">
      <c r="A458" s="35" t="s">
        <v>56</v>
      </c>
      <c r="E458" s="39" t="s">
        <v>5746</v>
      </c>
    </row>
    <row r="459" spans="1:5" ht="25.5">
      <c r="A459" s="35" t="s">
        <v>58</v>
      </c>
      <c r="E459" s="40" t="s">
        <v>5747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5748</v>
      </c>
      <c r="E461" s="33" t="s">
        <v>5749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5750</v>
      </c>
      <c s="35" t="s">
        <v>5</v>
      </c>
      <c s="6" t="s">
        <v>5751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5355</v>
      </c>
      <c>
        <f>(M462*21)/100</f>
      </c>
      <c t="s">
        <v>27</v>
      </c>
    </row>
    <row r="463" spans="1:5" ht="25.5">
      <c r="A463" s="35" t="s">
        <v>56</v>
      </c>
      <c r="E463" s="39" t="s">
        <v>5752</v>
      </c>
    </row>
    <row r="464" spans="1:5" ht="25.5">
      <c r="A464" s="35" t="s">
        <v>58</v>
      </c>
      <c r="E464" s="40" t="s">
        <v>5753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5754</v>
      </c>
      <c s="35" t="s">
        <v>5</v>
      </c>
      <c s="6" t="s">
        <v>5755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5355</v>
      </c>
      <c>
        <f>(M466*21)/100</f>
      </c>
      <c t="s">
        <v>27</v>
      </c>
    </row>
    <row r="467" spans="1:5" ht="12.75">
      <c r="A467" s="35" t="s">
        <v>56</v>
      </c>
      <c r="E467" s="39" t="s">
        <v>5756</v>
      </c>
    </row>
    <row r="468" spans="1:5" ht="102">
      <c r="A468" s="35" t="s">
        <v>58</v>
      </c>
      <c r="E468" s="40" t="s">
        <v>5757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5758</v>
      </c>
      <c s="35" t="s">
        <v>5</v>
      </c>
      <c s="6" t="s">
        <v>5759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5355</v>
      </c>
      <c>
        <f>(M470*21)/100</f>
      </c>
      <c t="s">
        <v>27</v>
      </c>
    </row>
    <row r="471" spans="1:5" ht="25.5">
      <c r="A471" s="35" t="s">
        <v>56</v>
      </c>
      <c r="E471" s="39" t="s">
        <v>5760</v>
      </c>
    </row>
    <row r="472" spans="1:5" ht="63.75">
      <c r="A472" s="35" t="s">
        <v>58</v>
      </c>
      <c r="E472" s="42" t="s">
        <v>5761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5762</v>
      </c>
      <c s="35" t="s">
        <v>5</v>
      </c>
      <c s="6" t="s">
        <v>5763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5355</v>
      </c>
      <c>
        <f>(M474*21)/100</f>
      </c>
      <c t="s">
        <v>27</v>
      </c>
    </row>
    <row r="475" spans="1:5" ht="25.5">
      <c r="A475" s="35" t="s">
        <v>56</v>
      </c>
      <c r="E475" s="39" t="s">
        <v>5764</v>
      </c>
    </row>
    <row r="476" spans="1:5" ht="63.75">
      <c r="A476" s="35" t="s">
        <v>58</v>
      </c>
      <c r="E476" s="42" t="s">
        <v>5765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5766</v>
      </c>
      <c s="35" t="s">
        <v>5</v>
      </c>
      <c s="6" t="s">
        <v>5767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5355</v>
      </c>
      <c>
        <f>(M478*21)/100</f>
      </c>
      <c t="s">
        <v>27</v>
      </c>
    </row>
    <row r="479" spans="1:5" ht="25.5">
      <c r="A479" s="35" t="s">
        <v>56</v>
      </c>
      <c r="E479" s="39" t="s">
        <v>5768</v>
      </c>
    </row>
    <row r="480" spans="1:5" ht="51">
      <c r="A480" s="35" t="s">
        <v>58</v>
      </c>
      <c r="E480" s="40" t="s">
        <v>5769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5770</v>
      </c>
      <c s="35" t="s">
        <v>5</v>
      </c>
      <c s="6" t="s">
        <v>5771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5355</v>
      </c>
      <c>
        <f>(M482*21)/100</f>
      </c>
      <c t="s">
        <v>27</v>
      </c>
    </row>
    <row r="483" spans="1:5" ht="25.5">
      <c r="A483" s="35" t="s">
        <v>56</v>
      </c>
      <c r="E483" s="39" t="s">
        <v>5772</v>
      </c>
    </row>
    <row r="484" spans="1:5" ht="25.5">
      <c r="A484" s="35" t="s">
        <v>58</v>
      </c>
      <c r="E484" s="40" t="s">
        <v>5773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5774</v>
      </c>
      <c s="35" t="s">
        <v>5</v>
      </c>
      <c s="6" t="s">
        <v>5775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5355</v>
      </c>
      <c>
        <f>(M486*21)/100</f>
      </c>
      <c t="s">
        <v>27</v>
      </c>
    </row>
    <row r="487" spans="1:5" ht="25.5">
      <c r="A487" s="35" t="s">
        <v>56</v>
      </c>
      <c r="E487" s="39" t="s">
        <v>5776</v>
      </c>
    </row>
    <row r="488" spans="1:5" ht="25.5">
      <c r="A488" s="35" t="s">
        <v>58</v>
      </c>
      <c r="E488" s="40" t="s">
        <v>5777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5778</v>
      </c>
      <c s="35" t="s">
        <v>5</v>
      </c>
      <c s="6" t="s">
        <v>5779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5355</v>
      </c>
      <c>
        <f>(M490*21)/100</f>
      </c>
      <c t="s">
        <v>27</v>
      </c>
    </row>
    <row r="491" spans="1:5" ht="12.75">
      <c r="A491" s="35" t="s">
        <v>56</v>
      </c>
      <c r="E491" s="39" t="s">
        <v>5780</v>
      </c>
    </row>
    <row r="492" spans="1:5" ht="38.25">
      <c r="A492" s="35" t="s">
        <v>58</v>
      </c>
      <c r="E492" s="40" t="s">
        <v>5781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5782</v>
      </c>
      <c s="35" t="s">
        <v>5</v>
      </c>
      <c s="6" t="s">
        <v>5783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5355</v>
      </c>
      <c>
        <f>(M494*21)/100</f>
      </c>
      <c t="s">
        <v>27</v>
      </c>
    </row>
    <row r="495" spans="1:5" ht="12.75">
      <c r="A495" s="35" t="s">
        <v>56</v>
      </c>
      <c r="E495" s="39" t="s">
        <v>5784</v>
      </c>
    </row>
    <row r="496" spans="1:5" ht="25.5">
      <c r="A496" s="35" t="s">
        <v>58</v>
      </c>
      <c r="E496" s="40" t="s">
        <v>5785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5786</v>
      </c>
      <c s="35" t="s">
        <v>5</v>
      </c>
      <c s="6" t="s">
        <v>5787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5355</v>
      </c>
      <c>
        <f>(M498*21)/100</f>
      </c>
      <c t="s">
        <v>27</v>
      </c>
    </row>
    <row r="499" spans="1:5" ht="12.75">
      <c r="A499" s="35" t="s">
        <v>56</v>
      </c>
      <c r="E499" s="39" t="s">
        <v>5788</v>
      </c>
    </row>
    <row r="500" spans="1:5" ht="38.25">
      <c r="A500" s="35" t="s">
        <v>58</v>
      </c>
      <c r="E500" s="40" t="s">
        <v>5789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5790</v>
      </c>
      <c s="35" t="s">
        <v>5</v>
      </c>
      <c s="6" t="s">
        <v>5791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5355</v>
      </c>
      <c>
        <f>(M502*21)/100</f>
      </c>
      <c t="s">
        <v>27</v>
      </c>
    </row>
    <row r="503" spans="1:5" ht="12.75">
      <c r="A503" s="35" t="s">
        <v>56</v>
      </c>
      <c r="E503" s="39" t="s">
        <v>5792</v>
      </c>
    </row>
    <row r="504" spans="1:5" ht="63.75">
      <c r="A504" s="35" t="s">
        <v>58</v>
      </c>
      <c r="E504" s="40" t="s">
        <v>5793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5794</v>
      </c>
      <c s="35" t="s">
        <v>5</v>
      </c>
      <c s="6" t="s">
        <v>5795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5355</v>
      </c>
      <c>
        <f>(M506*21)/100</f>
      </c>
      <c t="s">
        <v>27</v>
      </c>
    </row>
    <row r="507" spans="1:5" ht="12.75">
      <c r="A507" s="35" t="s">
        <v>56</v>
      </c>
      <c r="E507" s="39" t="s">
        <v>5796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5797</v>
      </c>
      <c r="E510" s="33" t="s">
        <v>5798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5799</v>
      </c>
      <c s="35" t="s">
        <v>5</v>
      </c>
      <c s="6" t="s">
        <v>5800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5355</v>
      </c>
      <c>
        <f>(M511*21)/100</f>
      </c>
      <c t="s">
        <v>27</v>
      </c>
    </row>
    <row r="512" spans="1:5" ht="38.25">
      <c r="A512" s="35" t="s">
        <v>56</v>
      </c>
      <c r="E512" s="39" t="s">
        <v>5801</v>
      </c>
    </row>
    <row r="513" spans="1:5" ht="25.5">
      <c r="A513" s="35" t="s">
        <v>58</v>
      </c>
      <c r="E513" s="40" t="s">
        <v>5802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5132</v>
      </c>
      <c s="35" t="s">
        <v>5</v>
      </c>
      <c s="6" t="s">
        <v>5803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5355</v>
      </c>
      <c>
        <f>(M515*21)/100</f>
      </c>
      <c t="s">
        <v>27</v>
      </c>
    </row>
    <row r="516" spans="1:5" ht="25.5">
      <c r="A516" s="35" t="s">
        <v>56</v>
      </c>
      <c r="E516" s="39" t="s">
        <v>5133</v>
      </c>
    </row>
    <row r="517" spans="1:5" ht="25.5">
      <c r="A517" s="35" t="s">
        <v>58</v>
      </c>
      <c r="E517" s="40" t="s">
        <v>5804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5805</v>
      </c>
      <c s="35" t="s">
        <v>5</v>
      </c>
      <c s="6" t="s">
        <v>5806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5355</v>
      </c>
      <c>
        <f>(M519*21)/100</f>
      </c>
      <c t="s">
        <v>27</v>
      </c>
    </row>
    <row r="520" spans="1:5" ht="12.75">
      <c r="A520" s="35" t="s">
        <v>56</v>
      </c>
      <c r="E520" s="39" t="s">
        <v>5806</v>
      </c>
    </row>
    <row r="521" spans="1:5" ht="25.5">
      <c r="A521" s="35" t="s">
        <v>58</v>
      </c>
      <c r="E521" s="40" t="s">
        <v>5804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5807</v>
      </c>
      <c s="35" t="s">
        <v>5</v>
      </c>
      <c s="6" t="s">
        <v>5808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5355</v>
      </c>
      <c>
        <f>(M523*21)/100</f>
      </c>
      <c t="s">
        <v>27</v>
      </c>
    </row>
    <row r="524" spans="1:5" ht="25.5">
      <c r="A524" s="35" t="s">
        <v>56</v>
      </c>
      <c r="E524" s="39" t="s">
        <v>5809</v>
      </c>
    </row>
    <row r="525" spans="1:5" ht="63.75">
      <c r="A525" s="35" t="s">
        <v>58</v>
      </c>
      <c r="E525" s="42" t="s">
        <v>5810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5811</v>
      </c>
      <c s="35" t="s">
        <v>5</v>
      </c>
      <c s="6" t="s">
        <v>5812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5355</v>
      </c>
      <c>
        <f>(M527*21)/100</f>
      </c>
      <c t="s">
        <v>27</v>
      </c>
    </row>
    <row r="528" spans="1:5" ht="12.75">
      <c r="A528" s="35" t="s">
        <v>56</v>
      </c>
      <c r="E528" s="39" t="s">
        <v>5812</v>
      </c>
    </row>
    <row r="529" spans="1:5" ht="76.5">
      <c r="A529" s="35" t="s">
        <v>58</v>
      </c>
      <c r="E529" s="42" t="s">
        <v>5813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5814</v>
      </c>
      <c s="35" t="s">
        <v>5</v>
      </c>
      <c s="6" t="s">
        <v>5815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5355</v>
      </c>
      <c>
        <f>(M531*21)/100</f>
      </c>
      <c t="s">
        <v>27</v>
      </c>
    </row>
    <row r="532" spans="1:5" ht="25.5">
      <c r="A532" s="35" t="s">
        <v>56</v>
      </c>
      <c r="E532" s="39" t="s">
        <v>5816</v>
      </c>
    </row>
    <row r="533" spans="1:5" ht="51">
      <c r="A533" s="35" t="s">
        <v>58</v>
      </c>
      <c r="E533" s="42" t="s">
        <v>5817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5818</v>
      </c>
      <c s="35" t="s">
        <v>5</v>
      </c>
      <c s="6" t="s">
        <v>5819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5819</v>
      </c>
    </row>
    <row r="537" spans="1:5" ht="51">
      <c r="A537" s="35" t="s">
        <v>58</v>
      </c>
      <c r="E537" s="42" t="s">
        <v>5817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5820</v>
      </c>
      <c s="35" t="s">
        <v>5</v>
      </c>
      <c s="6" t="s">
        <v>5821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5355</v>
      </c>
      <c>
        <f>(M539*21)/100</f>
      </c>
      <c t="s">
        <v>27</v>
      </c>
    </row>
    <row r="540" spans="1:5" ht="25.5">
      <c r="A540" s="35" t="s">
        <v>56</v>
      </c>
      <c r="E540" s="39" t="s">
        <v>5822</v>
      </c>
    </row>
    <row r="541" spans="1:5" ht="51">
      <c r="A541" s="35" t="s">
        <v>58</v>
      </c>
      <c r="E541" s="42" t="s">
        <v>5823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5824</v>
      </c>
      <c s="35" t="s">
        <v>5</v>
      </c>
      <c s="6" t="s">
        <v>5825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5825</v>
      </c>
    </row>
    <row r="545" spans="1:5" ht="51">
      <c r="A545" s="35" t="s">
        <v>58</v>
      </c>
      <c r="E545" s="42" t="s">
        <v>5826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5827</v>
      </c>
      <c s="35" t="s">
        <v>5</v>
      </c>
      <c s="6" t="s">
        <v>5828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5828</v>
      </c>
    </row>
    <row r="549" spans="1:5" ht="25.5">
      <c r="A549" s="35" t="s">
        <v>58</v>
      </c>
      <c r="E549" s="40" t="s">
        <v>5829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5830</v>
      </c>
      <c s="35" t="s">
        <v>5</v>
      </c>
      <c s="6" t="s">
        <v>5831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5355</v>
      </c>
      <c>
        <f>(M551*21)/100</f>
      </c>
      <c t="s">
        <v>27</v>
      </c>
    </row>
    <row r="552" spans="1:5" ht="25.5">
      <c r="A552" s="35" t="s">
        <v>56</v>
      </c>
      <c r="E552" s="39" t="s">
        <v>5832</v>
      </c>
    </row>
    <row r="553" spans="1:5" ht="63.75">
      <c r="A553" s="35" t="s">
        <v>58</v>
      </c>
      <c r="E553" s="42" t="s">
        <v>5833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5834</v>
      </c>
      <c s="35" t="s">
        <v>5</v>
      </c>
      <c s="6" t="s">
        <v>5835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5355</v>
      </c>
      <c>
        <f>(M555*21)/100</f>
      </c>
      <c t="s">
        <v>27</v>
      </c>
    </row>
    <row r="556" spans="1:5" ht="25.5">
      <c r="A556" s="35" t="s">
        <v>56</v>
      </c>
      <c r="E556" s="39" t="s">
        <v>5836</v>
      </c>
    </row>
    <row r="557" spans="1:5" ht="38.25">
      <c r="A557" s="35" t="s">
        <v>58</v>
      </c>
      <c r="E557" s="40" t="s">
        <v>5837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5838</v>
      </c>
      <c s="35" t="s">
        <v>5</v>
      </c>
      <c s="6" t="s">
        <v>5839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5355</v>
      </c>
      <c>
        <f>(M559*21)/100</f>
      </c>
      <c t="s">
        <v>27</v>
      </c>
    </row>
    <row r="560" spans="1:5" ht="25.5">
      <c r="A560" s="35" t="s">
        <v>56</v>
      </c>
      <c r="E560" s="39" t="s">
        <v>5840</v>
      </c>
    </row>
    <row r="561" spans="1:5" ht="38.25">
      <c r="A561" s="35" t="s">
        <v>58</v>
      </c>
      <c r="E561" s="40" t="s">
        <v>5841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5238</v>
      </c>
      <c s="35" t="s">
        <v>5</v>
      </c>
      <c s="6" t="s">
        <v>5239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5355</v>
      </c>
      <c>
        <f>(M563*21)/100</f>
      </c>
      <c t="s">
        <v>27</v>
      </c>
    </row>
    <row r="564" spans="1:5" ht="12.75">
      <c r="A564" s="35" t="s">
        <v>56</v>
      </c>
      <c r="E564" s="39" t="s">
        <v>5239</v>
      </c>
    </row>
    <row r="565" spans="1:5" ht="89.25">
      <c r="A565" s="35" t="s">
        <v>58</v>
      </c>
      <c r="E565" s="42" t="s">
        <v>5842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5843</v>
      </c>
      <c s="35" t="s">
        <v>5</v>
      </c>
      <c s="6" t="s">
        <v>5844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5355</v>
      </c>
      <c>
        <f>(M567*21)/100</f>
      </c>
      <c t="s">
        <v>27</v>
      </c>
    </row>
    <row r="568" spans="1:5" ht="12.75">
      <c r="A568" s="35" t="s">
        <v>56</v>
      </c>
      <c r="E568" s="39" t="s">
        <v>5844</v>
      </c>
    </row>
    <row r="569" spans="1:5" ht="51">
      <c r="A569" s="35" t="s">
        <v>58</v>
      </c>
      <c r="E569" s="42" t="s">
        <v>5845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5846</v>
      </c>
      <c s="35" t="s">
        <v>5</v>
      </c>
      <c s="6" t="s">
        <v>5847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5355</v>
      </c>
      <c>
        <f>(M571*21)/100</f>
      </c>
      <c t="s">
        <v>27</v>
      </c>
    </row>
    <row r="572" spans="1:5" ht="12.75">
      <c r="A572" s="35" t="s">
        <v>56</v>
      </c>
      <c r="E572" s="39" t="s">
        <v>5847</v>
      </c>
    </row>
    <row r="573" spans="1:5" ht="38.25">
      <c r="A573" s="35" t="s">
        <v>58</v>
      </c>
      <c r="E573" s="40" t="s">
        <v>5848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5849</v>
      </c>
      <c s="35" t="s">
        <v>5</v>
      </c>
      <c s="6" t="s">
        <v>5850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5355</v>
      </c>
      <c>
        <f>(M575*21)/100</f>
      </c>
      <c t="s">
        <v>27</v>
      </c>
    </row>
    <row r="576" spans="1:5" ht="12.75">
      <c r="A576" s="35" t="s">
        <v>56</v>
      </c>
      <c r="E576" s="39" t="s">
        <v>5850</v>
      </c>
    </row>
    <row r="577" spans="1:5" ht="38.25">
      <c r="A577" s="35" t="s">
        <v>58</v>
      </c>
      <c r="E577" s="40" t="s">
        <v>5851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5852</v>
      </c>
      <c s="35" t="s">
        <v>5</v>
      </c>
      <c s="6" t="s">
        <v>5853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5355</v>
      </c>
      <c>
        <f>(M579*21)/100</f>
      </c>
      <c t="s">
        <v>27</v>
      </c>
    </row>
    <row r="580" spans="1:5" ht="12.75">
      <c r="A580" s="35" t="s">
        <v>56</v>
      </c>
      <c r="E580" s="39" t="s">
        <v>5853</v>
      </c>
    </row>
    <row r="581" spans="1:5" ht="38.25">
      <c r="A581" s="35" t="s">
        <v>58</v>
      </c>
      <c r="E581" s="40" t="s">
        <v>5854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5855</v>
      </c>
      <c s="35" t="s">
        <v>5</v>
      </c>
      <c s="6" t="s">
        <v>5856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5355</v>
      </c>
      <c>
        <f>(M583*21)/100</f>
      </c>
      <c t="s">
        <v>27</v>
      </c>
    </row>
    <row r="584" spans="1:5" ht="12.75">
      <c r="A584" s="35" t="s">
        <v>56</v>
      </c>
      <c r="E584" s="39" t="s">
        <v>5856</v>
      </c>
    </row>
    <row r="585" spans="1:5" ht="25.5">
      <c r="A585" s="35" t="s">
        <v>58</v>
      </c>
      <c r="E585" s="40" t="s">
        <v>5857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5858</v>
      </c>
      <c s="35" t="s">
        <v>5</v>
      </c>
      <c s="6" t="s">
        <v>5859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5859</v>
      </c>
    </row>
    <row r="589" spans="1:5" ht="38.25">
      <c r="A589" s="35" t="s">
        <v>58</v>
      </c>
      <c r="E589" s="40" t="s">
        <v>5860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5861</v>
      </c>
      <c s="35" t="s">
        <v>5</v>
      </c>
      <c s="6" t="s">
        <v>5862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5355</v>
      </c>
      <c>
        <f>(M591*21)/100</f>
      </c>
      <c t="s">
        <v>27</v>
      </c>
    </row>
    <row r="592" spans="1:5" ht="25.5">
      <c r="A592" s="35" t="s">
        <v>56</v>
      </c>
      <c r="E592" s="39" t="s">
        <v>5863</v>
      </c>
    </row>
    <row r="593" spans="1:5" ht="38.25">
      <c r="A593" s="35" t="s">
        <v>58</v>
      </c>
      <c r="E593" s="40" t="s">
        <v>5864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5865</v>
      </c>
      <c s="35" t="s">
        <v>5</v>
      </c>
      <c s="6" t="s">
        <v>5866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5866</v>
      </c>
    </row>
    <row r="597" spans="1:5" ht="51">
      <c r="A597" s="35" t="s">
        <v>58</v>
      </c>
      <c r="E597" s="40" t="s">
        <v>5867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5868</v>
      </c>
      <c s="35" t="s">
        <v>5</v>
      </c>
      <c s="6" t="s">
        <v>5869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5355</v>
      </c>
      <c>
        <f>(M599*21)/100</f>
      </c>
      <c t="s">
        <v>27</v>
      </c>
    </row>
    <row r="600" spans="1:5" ht="12.75">
      <c r="A600" s="35" t="s">
        <v>56</v>
      </c>
      <c r="E600" s="39" t="s">
        <v>5870</v>
      </c>
    </row>
    <row r="601" spans="1:5" ht="25.5">
      <c r="A601" s="35" t="s">
        <v>58</v>
      </c>
      <c r="E601" s="40" t="s">
        <v>5871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5872</v>
      </c>
      <c s="35" t="s">
        <v>5</v>
      </c>
      <c s="6" t="s">
        <v>5873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5355</v>
      </c>
      <c>
        <f>(M603*21)/100</f>
      </c>
      <c t="s">
        <v>27</v>
      </c>
    </row>
    <row r="604" spans="1:5" ht="25.5">
      <c r="A604" s="35" t="s">
        <v>56</v>
      </c>
      <c r="E604" s="39" t="s">
        <v>5874</v>
      </c>
    </row>
    <row r="605" spans="1:5" ht="25.5">
      <c r="A605" s="35" t="s">
        <v>58</v>
      </c>
      <c r="E605" s="40" t="s">
        <v>5875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5876</v>
      </c>
      <c s="35" t="s">
        <v>5</v>
      </c>
      <c s="6" t="s">
        <v>5877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5355</v>
      </c>
      <c>
        <f>(M607*21)/100</f>
      </c>
      <c t="s">
        <v>27</v>
      </c>
    </row>
    <row r="608" spans="1:5" ht="25.5">
      <c r="A608" s="35" t="s">
        <v>56</v>
      </c>
      <c r="E608" s="39" t="s">
        <v>5878</v>
      </c>
    </row>
    <row r="609" spans="1:5" ht="25.5">
      <c r="A609" s="35" t="s">
        <v>58</v>
      </c>
      <c r="E609" s="40" t="s">
        <v>5875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5879</v>
      </c>
      <c s="35" t="s">
        <v>5</v>
      </c>
      <c s="6" t="s">
        <v>5880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5355</v>
      </c>
      <c>
        <f>(M611*21)/100</f>
      </c>
      <c t="s">
        <v>27</v>
      </c>
    </row>
    <row r="612" spans="1:5" ht="12.75">
      <c r="A612" s="35" t="s">
        <v>56</v>
      </c>
      <c r="E612" s="39" t="s">
        <v>5881</v>
      </c>
    </row>
    <row r="613" spans="1:5" ht="25.5">
      <c r="A613" s="35" t="s">
        <v>58</v>
      </c>
      <c r="E613" s="40" t="s">
        <v>5882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5883</v>
      </c>
      <c s="35" t="s">
        <v>5</v>
      </c>
      <c s="6" t="s">
        <v>5884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5355</v>
      </c>
      <c>
        <f>(M615*21)/100</f>
      </c>
      <c t="s">
        <v>27</v>
      </c>
    </row>
    <row r="616" spans="1:5" ht="25.5">
      <c r="A616" s="35" t="s">
        <v>56</v>
      </c>
      <c r="E616" s="39" t="s">
        <v>5885</v>
      </c>
    </row>
    <row r="617" spans="1:5" ht="25.5">
      <c r="A617" s="35" t="s">
        <v>58</v>
      </c>
      <c r="E617" s="40" t="s">
        <v>5886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5887</v>
      </c>
      <c s="35" t="s">
        <v>5</v>
      </c>
      <c s="6" t="s">
        <v>5888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5355</v>
      </c>
      <c>
        <f>(M619*21)/100</f>
      </c>
      <c t="s">
        <v>27</v>
      </c>
    </row>
    <row r="620" spans="1:5" ht="25.5">
      <c r="A620" s="35" t="s">
        <v>56</v>
      </c>
      <c r="E620" s="39" t="s">
        <v>5889</v>
      </c>
    </row>
    <row r="621" spans="1:5" ht="25.5">
      <c r="A621" s="35" t="s">
        <v>58</v>
      </c>
      <c r="E621" s="40" t="s">
        <v>5890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5891</v>
      </c>
      <c s="35" t="s">
        <v>5</v>
      </c>
      <c s="6" t="s">
        <v>5892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5355</v>
      </c>
      <c>
        <f>(M623*21)/100</f>
      </c>
      <c t="s">
        <v>27</v>
      </c>
    </row>
    <row r="624" spans="1:5" ht="25.5">
      <c r="A624" s="35" t="s">
        <v>56</v>
      </c>
      <c r="E624" s="39" t="s">
        <v>5893</v>
      </c>
    </row>
    <row r="625" spans="1:5" ht="51">
      <c r="A625" s="35" t="s">
        <v>58</v>
      </c>
      <c r="E625" s="42" t="s">
        <v>5894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5895</v>
      </c>
      <c r="E627" s="33" t="s">
        <v>5896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5897</v>
      </c>
      <c s="35" t="s">
        <v>5</v>
      </c>
      <c s="6" t="s">
        <v>5898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5355</v>
      </c>
      <c>
        <f>(M628*21)/100</f>
      </c>
      <c t="s">
        <v>27</v>
      </c>
    </row>
    <row r="629" spans="1:5" ht="25.5">
      <c r="A629" s="35" t="s">
        <v>56</v>
      </c>
      <c r="E629" s="39" t="s">
        <v>5899</v>
      </c>
    </row>
    <row r="630" spans="1:5" ht="38.25">
      <c r="A630" s="35" t="s">
        <v>58</v>
      </c>
      <c r="E630" s="42" t="s">
        <v>5900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5901</v>
      </c>
      <c s="35" t="s">
        <v>5</v>
      </c>
      <c s="6" t="s">
        <v>5902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5355</v>
      </c>
      <c>
        <f>(M632*21)/100</f>
      </c>
      <c t="s">
        <v>27</v>
      </c>
    </row>
    <row r="633" spans="1:5" ht="25.5">
      <c r="A633" s="35" t="s">
        <v>56</v>
      </c>
      <c r="E633" s="39" t="s">
        <v>5903</v>
      </c>
    </row>
    <row r="634" spans="1:5" ht="38.25">
      <c r="A634" s="35" t="s">
        <v>58</v>
      </c>
      <c r="E634" s="42" t="s">
        <v>5904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5905</v>
      </c>
      <c s="35" t="s">
        <v>5</v>
      </c>
      <c s="6" t="s">
        <v>5906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5355</v>
      </c>
      <c>
        <f>(M636*21)/100</f>
      </c>
      <c t="s">
        <v>27</v>
      </c>
    </row>
    <row r="637" spans="1:5" ht="25.5">
      <c r="A637" s="35" t="s">
        <v>56</v>
      </c>
      <c r="E637" s="39" t="s">
        <v>5907</v>
      </c>
    </row>
    <row r="638" spans="1:5" ht="25.5">
      <c r="A638" s="35" t="s">
        <v>58</v>
      </c>
      <c r="E638" s="40" t="s">
        <v>5908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5909</v>
      </c>
      <c s="35" t="s">
        <v>5</v>
      </c>
      <c s="6" t="s">
        <v>5910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5355</v>
      </c>
      <c>
        <f>(M640*21)/100</f>
      </c>
      <c t="s">
        <v>27</v>
      </c>
    </row>
    <row r="641" spans="1:5" ht="25.5">
      <c r="A641" s="35" t="s">
        <v>56</v>
      </c>
      <c r="E641" s="39" t="s">
        <v>5911</v>
      </c>
    </row>
    <row r="642" spans="1:5" ht="25.5">
      <c r="A642" s="35" t="s">
        <v>58</v>
      </c>
      <c r="E642" s="40" t="s">
        <v>5912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5913</v>
      </c>
      <c s="35" t="s">
        <v>5</v>
      </c>
      <c s="6" t="s">
        <v>5914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5915</v>
      </c>
    </row>
    <row r="646" spans="1:5" ht="51">
      <c r="A646" s="35" t="s">
        <v>58</v>
      </c>
      <c r="E646" s="42" t="s">
        <v>5916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5917</v>
      </c>
      <c s="35" t="s">
        <v>5</v>
      </c>
      <c s="6" t="s">
        <v>5918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5355</v>
      </c>
      <c>
        <f>(M648*21)/100</f>
      </c>
      <c t="s">
        <v>27</v>
      </c>
    </row>
    <row r="649" spans="1:5" ht="25.5">
      <c r="A649" s="35" t="s">
        <v>56</v>
      </c>
      <c r="E649" s="39" t="s">
        <v>5919</v>
      </c>
    </row>
    <row r="650" spans="1:5" ht="25.5">
      <c r="A650" s="35" t="s">
        <v>58</v>
      </c>
      <c r="E650" s="40" t="s">
        <v>5920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5305</v>
      </c>
      <c s="35" t="s">
        <v>5</v>
      </c>
      <c s="6" t="s">
        <v>5921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5355</v>
      </c>
      <c>
        <f>(M652*21)/100</f>
      </c>
      <c t="s">
        <v>27</v>
      </c>
    </row>
    <row r="653" spans="1:5" ht="12.75">
      <c r="A653" s="35" t="s">
        <v>56</v>
      </c>
      <c r="E653" s="39" t="s">
        <v>5306</v>
      </c>
    </row>
    <row r="654" spans="1:5" ht="38.25">
      <c r="A654" s="35" t="s">
        <v>58</v>
      </c>
      <c r="E654" s="40" t="s">
        <v>5922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5923</v>
      </c>
      <c s="35" t="s">
        <v>5</v>
      </c>
      <c s="6" t="s">
        <v>5924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5355</v>
      </c>
      <c>
        <f>(M656*21)/100</f>
      </c>
      <c t="s">
        <v>27</v>
      </c>
    </row>
    <row r="657" spans="1:5" ht="12.75">
      <c r="A657" s="35" t="s">
        <v>56</v>
      </c>
      <c r="E657" s="39" t="s">
        <v>5924</v>
      </c>
    </row>
    <row r="658" spans="1:5" ht="38.25">
      <c r="A658" s="35" t="s">
        <v>58</v>
      </c>
      <c r="E658" s="40" t="s">
        <v>5925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5926</v>
      </c>
      <c s="35" t="s">
        <v>5</v>
      </c>
      <c s="6" t="s">
        <v>5927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5927</v>
      </c>
    </row>
    <row r="662" spans="1:5" ht="51">
      <c r="A662" s="35" t="s">
        <v>58</v>
      </c>
      <c r="E662" s="42" t="s">
        <v>5928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5929</v>
      </c>
      <c s="35" t="s">
        <v>5</v>
      </c>
      <c s="6" t="s">
        <v>5930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5355</v>
      </c>
      <c>
        <f>(M664*21)/100</f>
      </c>
      <c t="s">
        <v>27</v>
      </c>
    </row>
    <row r="665" spans="1:5" ht="25.5">
      <c r="A665" s="35" t="s">
        <v>56</v>
      </c>
      <c r="E665" s="39" t="s">
        <v>5931</v>
      </c>
    </row>
    <row r="666" spans="1:5" ht="51">
      <c r="A666" s="35" t="s">
        <v>58</v>
      </c>
      <c r="E666" s="40" t="s">
        <v>5932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5933</v>
      </c>
      <c s="35" t="s">
        <v>5</v>
      </c>
      <c s="6" t="s">
        <v>5934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5934</v>
      </c>
    </row>
    <row r="670" spans="1:5" ht="51">
      <c r="A670" s="35" t="s">
        <v>58</v>
      </c>
      <c r="E670" s="42" t="s">
        <v>5935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5936</v>
      </c>
      <c s="35" t="s">
        <v>5</v>
      </c>
      <c s="6" t="s">
        <v>5937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5937</v>
      </c>
    </row>
    <row r="674" spans="1:5" ht="51">
      <c r="A674" s="35" t="s">
        <v>58</v>
      </c>
      <c r="E674" s="42" t="s">
        <v>5938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5939</v>
      </c>
      <c s="35" t="s">
        <v>5</v>
      </c>
      <c s="6" t="s">
        <v>5940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5940</v>
      </c>
    </row>
    <row r="678" spans="1:5" ht="51">
      <c r="A678" s="35" t="s">
        <v>58</v>
      </c>
      <c r="E678" s="42" t="s">
        <v>5941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5942</v>
      </c>
      <c s="35" t="s">
        <v>5</v>
      </c>
      <c s="6" t="s">
        <v>5943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5943</v>
      </c>
    </row>
    <row r="682" spans="1:5" ht="51">
      <c r="A682" s="35" t="s">
        <v>58</v>
      </c>
      <c r="E682" s="42" t="s">
        <v>5944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5945</v>
      </c>
      <c s="35" t="s">
        <v>5</v>
      </c>
      <c s="6" t="s">
        <v>5927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5927</v>
      </c>
    </row>
    <row r="686" spans="1:5" ht="63.75">
      <c r="A686" s="35" t="s">
        <v>58</v>
      </c>
      <c r="E686" s="42" t="s">
        <v>5946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5947</v>
      </c>
      <c s="35" t="s">
        <v>5</v>
      </c>
      <c s="6" t="s">
        <v>5948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5949</v>
      </c>
    </row>
    <row r="690" spans="1:5" ht="89.25">
      <c r="A690" s="35" t="s">
        <v>58</v>
      </c>
      <c r="E690" s="40" t="s">
        <v>5950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5951</v>
      </c>
      <c s="35" t="s">
        <v>5</v>
      </c>
      <c s="6" t="s">
        <v>5952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5355</v>
      </c>
      <c>
        <f>(M692*21)/100</f>
      </c>
      <c t="s">
        <v>27</v>
      </c>
    </row>
    <row r="693" spans="1:5" ht="12.75">
      <c r="A693" s="35" t="s">
        <v>56</v>
      </c>
      <c r="E693" s="39" t="s">
        <v>5952</v>
      </c>
    </row>
    <row r="694" spans="1:5" ht="102">
      <c r="A694" s="35" t="s">
        <v>58</v>
      </c>
      <c r="E694" s="40" t="s">
        <v>5953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5954</v>
      </c>
      <c s="35" t="s">
        <v>5</v>
      </c>
      <c s="6" t="s">
        <v>5955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5355</v>
      </c>
      <c>
        <f>(M696*21)/100</f>
      </c>
      <c t="s">
        <v>27</v>
      </c>
    </row>
    <row r="697" spans="1:5" ht="38.25">
      <c r="A697" s="35" t="s">
        <v>56</v>
      </c>
      <c r="E697" s="39" t="s">
        <v>5956</v>
      </c>
    </row>
    <row r="698" spans="1:5" ht="38.25">
      <c r="A698" s="35" t="s">
        <v>58</v>
      </c>
      <c r="E698" s="40" t="s">
        <v>5957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5958</v>
      </c>
      <c s="35" t="s">
        <v>5</v>
      </c>
      <c s="6" t="s">
        <v>5959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5355</v>
      </c>
      <c>
        <f>(M700*21)/100</f>
      </c>
      <c t="s">
        <v>27</v>
      </c>
    </row>
    <row r="701" spans="1:5" ht="12.75">
      <c r="A701" s="35" t="s">
        <v>56</v>
      </c>
      <c r="E701" s="39" t="s">
        <v>5960</v>
      </c>
    </row>
    <row r="702" spans="1:5" ht="25.5">
      <c r="A702" s="35" t="s">
        <v>58</v>
      </c>
      <c r="E702" s="40" t="s">
        <v>5961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5962</v>
      </c>
      <c s="35" t="s">
        <v>5</v>
      </c>
      <c s="6" t="s">
        <v>5963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5355</v>
      </c>
      <c>
        <f>(M704*21)/100</f>
      </c>
      <c t="s">
        <v>27</v>
      </c>
    </row>
    <row r="705" spans="1:5" ht="12.75">
      <c r="A705" s="35" t="s">
        <v>56</v>
      </c>
      <c r="E705" s="39" t="s">
        <v>5964</v>
      </c>
    </row>
    <row r="706" spans="1:5" ht="25.5">
      <c r="A706" s="35" t="s">
        <v>58</v>
      </c>
      <c r="E706" s="40" t="s">
        <v>5965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5966</v>
      </c>
      <c s="35" t="s">
        <v>5</v>
      </c>
      <c s="6" t="s">
        <v>5967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5967</v>
      </c>
    </row>
    <row r="710" spans="1:5" ht="51">
      <c r="A710" s="35" t="s">
        <v>58</v>
      </c>
      <c r="E710" s="42" t="s">
        <v>5968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5969</v>
      </c>
      <c s="35" t="s">
        <v>5</v>
      </c>
      <c s="6" t="s">
        <v>5970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5355</v>
      </c>
      <c>
        <f>(M712*21)/100</f>
      </c>
      <c t="s">
        <v>27</v>
      </c>
    </row>
    <row r="713" spans="1:5" ht="25.5">
      <c r="A713" s="35" t="s">
        <v>56</v>
      </c>
      <c r="E713" s="39" t="s">
        <v>5971</v>
      </c>
    </row>
    <row r="714" spans="1:5" ht="25.5">
      <c r="A714" s="35" t="s">
        <v>58</v>
      </c>
      <c r="E714" s="40" t="s">
        <v>5972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5973</v>
      </c>
      <c s="35" t="s">
        <v>5</v>
      </c>
      <c s="6" t="s">
        <v>5974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5975</v>
      </c>
    </row>
    <row r="718" spans="1:5" ht="51">
      <c r="A718" s="35" t="s">
        <v>58</v>
      </c>
      <c r="E718" s="42" t="s">
        <v>5976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5977</v>
      </c>
      <c s="35" t="s">
        <v>5</v>
      </c>
      <c s="6" t="s">
        <v>5978</v>
      </c>
      <c s="36" t="s">
        <v>4123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5979</v>
      </c>
    </row>
    <row r="722" spans="1:5" ht="12.75">
      <c r="A722" s="35" t="s">
        <v>58</v>
      </c>
      <c r="E722" s="40" t="s">
        <v>5980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5981</v>
      </c>
      <c s="35" t="s">
        <v>5</v>
      </c>
      <c s="6" t="s">
        <v>5982</v>
      </c>
      <c s="36" t="s">
        <v>4123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5979</v>
      </c>
    </row>
    <row r="726" spans="1:5" ht="12.75">
      <c r="A726" s="35" t="s">
        <v>58</v>
      </c>
      <c r="E726" s="40" t="s">
        <v>5983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5984</v>
      </c>
      <c s="35" t="s">
        <v>5</v>
      </c>
      <c s="6" t="s">
        <v>5985</v>
      </c>
      <c s="36" t="s">
        <v>4123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5979</v>
      </c>
    </row>
    <row r="730" spans="1:5" ht="12.75">
      <c r="A730" s="35" t="s">
        <v>58</v>
      </c>
      <c r="E730" s="40" t="s">
        <v>5986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5987</v>
      </c>
      <c s="35" t="s">
        <v>5</v>
      </c>
      <c s="6" t="s">
        <v>5988</v>
      </c>
      <c s="36" t="s">
        <v>4123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5989</v>
      </c>
    </row>
    <row r="734" spans="1:5" ht="12.75">
      <c r="A734" s="35" t="s">
        <v>58</v>
      </c>
      <c r="E734" s="40" t="s">
        <v>5990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5991</v>
      </c>
      <c s="35" t="s">
        <v>5</v>
      </c>
      <c s="6" t="s">
        <v>5992</v>
      </c>
      <c s="36" t="s">
        <v>4123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5989</v>
      </c>
    </row>
    <row r="738" spans="1:5" ht="12.75">
      <c r="A738" s="35" t="s">
        <v>58</v>
      </c>
      <c r="E738" s="40" t="s">
        <v>5993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5994</v>
      </c>
      <c s="35" t="s">
        <v>5</v>
      </c>
      <c s="6" t="s">
        <v>5995</v>
      </c>
      <c s="36" t="s">
        <v>4123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5989</v>
      </c>
    </row>
    <row r="742" spans="1:5" ht="12.75">
      <c r="A742" s="35" t="s">
        <v>58</v>
      </c>
      <c r="E742" s="40" t="s">
        <v>5996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5997</v>
      </c>
      <c s="35" t="s">
        <v>5</v>
      </c>
      <c s="6" t="s">
        <v>5998</v>
      </c>
      <c s="36" t="s">
        <v>4123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5989</v>
      </c>
    </row>
    <row r="746" spans="1:5" ht="12.75">
      <c r="A746" s="35" t="s">
        <v>58</v>
      </c>
      <c r="E746" s="40" t="s">
        <v>5999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6000</v>
      </c>
      <c s="35" t="s">
        <v>5</v>
      </c>
      <c s="6" t="s">
        <v>6001</v>
      </c>
      <c s="36" t="s">
        <v>4123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5989</v>
      </c>
    </row>
    <row r="750" spans="1:5" ht="12.75">
      <c r="A750" s="35" t="s">
        <v>58</v>
      </c>
      <c r="E750" s="40" t="s">
        <v>6002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6003</v>
      </c>
      <c r="E752" s="33" t="s">
        <v>6004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6005</v>
      </c>
      <c s="34" t="s">
        <v>6006</v>
      </c>
      <c s="35" t="s">
        <v>5</v>
      </c>
      <c s="6" t="s">
        <v>6007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5355</v>
      </c>
      <c>
        <f>(M753*21)/100</f>
      </c>
      <c t="s">
        <v>27</v>
      </c>
    </row>
    <row r="754" spans="1:5" ht="25.5">
      <c r="A754" s="35" t="s">
        <v>56</v>
      </c>
      <c r="E754" s="39" t="s">
        <v>6008</v>
      </c>
    </row>
    <row r="755" spans="1:5" ht="38.25">
      <c r="A755" s="35" t="s">
        <v>58</v>
      </c>
      <c r="E755" s="40" t="s">
        <v>6009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6010</v>
      </c>
      <c s="34" t="s">
        <v>6011</v>
      </c>
      <c s="35" t="s">
        <v>5</v>
      </c>
      <c s="6" t="s">
        <v>6012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5355</v>
      </c>
      <c>
        <f>(M757*21)/100</f>
      </c>
      <c t="s">
        <v>27</v>
      </c>
    </row>
    <row r="758" spans="1:5" ht="12.75">
      <c r="A758" s="35" t="s">
        <v>56</v>
      </c>
      <c r="E758" s="39" t="s">
        <v>6013</v>
      </c>
    </row>
    <row r="759" spans="1:5" ht="38.25">
      <c r="A759" s="35" t="s">
        <v>58</v>
      </c>
      <c r="E759" s="40" t="s">
        <v>6014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6015</v>
      </c>
      <c r="E761" s="33" t="s">
        <v>6016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6017</v>
      </c>
      <c s="34" t="s">
        <v>6018</v>
      </c>
      <c s="35" t="s">
        <v>5</v>
      </c>
      <c s="6" t="s">
        <v>6019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6019</v>
      </c>
    </row>
    <row r="764" spans="1:5" ht="76.5">
      <c r="A764" s="35" t="s">
        <v>58</v>
      </c>
      <c r="E764" s="42" t="s">
        <v>6020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6021</v>
      </c>
      <c s="34" t="s">
        <v>6022</v>
      </c>
      <c s="35" t="s">
        <v>5</v>
      </c>
      <c s="6" t="s">
        <v>6023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6023</v>
      </c>
    </row>
    <row r="768" spans="1:5" ht="51">
      <c r="A768" s="35" t="s">
        <v>58</v>
      </c>
      <c r="E768" s="42" t="s">
        <v>6024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6025</v>
      </c>
      <c s="34" t="s">
        <v>6026</v>
      </c>
      <c s="35" t="s">
        <v>5</v>
      </c>
      <c s="6" t="s">
        <v>6027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5355</v>
      </c>
      <c>
        <f>(M770*21)/100</f>
      </c>
      <c t="s">
        <v>27</v>
      </c>
    </row>
    <row r="771" spans="1:5" ht="25.5">
      <c r="A771" s="35" t="s">
        <v>56</v>
      </c>
      <c r="E771" s="39" t="s">
        <v>6028</v>
      </c>
    </row>
    <row r="772" spans="1:5" ht="63.75">
      <c r="A772" s="35" t="s">
        <v>58</v>
      </c>
      <c r="E772" s="42" t="s">
        <v>6029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6030</v>
      </c>
      <c s="34" t="s">
        <v>6031</v>
      </c>
      <c s="35" t="s">
        <v>5</v>
      </c>
      <c s="6" t="s">
        <v>6032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5355</v>
      </c>
      <c>
        <f>(M774*21)/100</f>
      </c>
      <c t="s">
        <v>27</v>
      </c>
    </row>
    <row r="775" spans="1:5" ht="38.25">
      <c r="A775" s="35" t="s">
        <v>56</v>
      </c>
      <c r="E775" s="39" t="s">
        <v>6033</v>
      </c>
    </row>
    <row r="776" spans="1:5" ht="63.75">
      <c r="A776" s="35" t="s">
        <v>58</v>
      </c>
      <c r="E776" s="42" t="s">
        <v>6034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6035</v>
      </c>
      <c s="34" t="s">
        <v>6036</v>
      </c>
      <c s="35" t="s">
        <v>5</v>
      </c>
      <c s="6" t="s">
        <v>6037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5355</v>
      </c>
      <c>
        <f>(M778*21)/100</f>
      </c>
      <c t="s">
        <v>27</v>
      </c>
    </row>
    <row r="779" spans="1:5" ht="25.5">
      <c r="A779" s="35" t="s">
        <v>56</v>
      </c>
      <c r="E779" s="39" t="s">
        <v>6038</v>
      </c>
    </row>
    <row r="780" spans="1:5" ht="76.5">
      <c r="A780" s="35" t="s">
        <v>58</v>
      </c>
      <c r="E780" s="42" t="s">
        <v>6039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6040</v>
      </c>
      <c r="E782" s="33" t="s">
        <v>6041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6042</v>
      </c>
      <c s="34" t="s">
        <v>6043</v>
      </c>
      <c s="35" t="s">
        <v>5</v>
      </c>
      <c s="6" t="s">
        <v>6044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5355</v>
      </c>
      <c>
        <f>(M783*21)/100</f>
      </c>
      <c t="s">
        <v>27</v>
      </c>
    </row>
    <row r="784" spans="1:5" ht="25.5">
      <c r="A784" s="35" t="s">
        <v>56</v>
      </c>
      <c r="E784" s="39" t="s">
        <v>6045</v>
      </c>
    </row>
    <row r="785" spans="1:5" ht="140.25">
      <c r="A785" s="35" t="s">
        <v>58</v>
      </c>
      <c r="E785" s="40" t="s">
        <v>6046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6047</v>
      </c>
      <c s="34" t="s">
        <v>6048</v>
      </c>
      <c s="35" t="s">
        <v>5</v>
      </c>
      <c s="6" t="s">
        <v>6049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5355</v>
      </c>
      <c>
        <f>(M787*21)/100</f>
      </c>
      <c t="s">
        <v>27</v>
      </c>
    </row>
    <row r="788" spans="1:5" ht="25.5">
      <c r="A788" s="35" t="s">
        <v>56</v>
      </c>
      <c r="E788" s="39" t="s">
        <v>6050</v>
      </c>
    </row>
    <row r="789" spans="1:5" ht="127.5">
      <c r="A789" s="35" t="s">
        <v>58</v>
      </c>
      <c r="E789" s="40" t="s">
        <v>6051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6052</v>
      </c>
      <c s="34" t="s">
        <v>6053</v>
      </c>
      <c s="35" t="s">
        <v>5</v>
      </c>
      <c s="6" t="s">
        <v>6054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5355</v>
      </c>
      <c>
        <f>(M791*21)/100</f>
      </c>
      <c t="s">
        <v>27</v>
      </c>
    </row>
    <row r="792" spans="1:5" ht="12.75">
      <c r="A792" s="35" t="s">
        <v>56</v>
      </c>
      <c r="E792" s="39" t="s">
        <v>6054</v>
      </c>
    </row>
    <row r="793" spans="1:5" ht="51">
      <c r="A793" s="35" t="s">
        <v>58</v>
      </c>
      <c r="E793" s="40" t="s">
        <v>6055</v>
      </c>
    </row>
    <row r="794" spans="1:5" ht="12.75">
      <c r="A794" t="s">
        <v>60</v>
      </c>
      <c r="E794" s="39" t="s">
        <v>6056</v>
      </c>
    </row>
    <row r="795" spans="1:16" ht="12.75">
      <c r="A795" t="s">
        <v>49</v>
      </c>
      <c s="34" t="s">
        <v>6057</v>
      </c>
      <c s="34" t="s">
        <v>6058</v>
      </c>
      <c s="35" t="s">
        <v>5</v>
      </c>
      <c s="6" t="s">
        <v>6059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5355</v>
      </c>
      <c>
        <f>(M795*21)/100</f>
      </c>
      <c t="s">
        <v>27</v>
      </c>
    </row>
    <row r="796" spans="1:5" ht="25.5">
      <c r="A796" s="35" t="s">
        <v>56</v>
      </c>
      <c r="E796" s="39" t="s">
        <v>6060</v>
      </c>
    </row>
    <row r="797" spans="1:5" ht="89.25">
      <c r="A797" s="35" t="s">
        <v>58</v>
      </c>
      <c r="E797" s="40" t="s">
        <v>6061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6062</v>
      </c>
      <c s="34" t="s">
        <v>6063</v>
      </c>
      <c s="35" t="s">
        <v>5</v>
      </c>
      <c s="6" t="s">
        <v>6064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5355</v>
      </c>
      <c>
        <f>(M799*21)/100</f>
      </c>
      <c t="s">
        <v>27</v>
      </c>
    </row>
    <row r="800" spans="1:5" ht="25.5">
      <c r="A800" s="35" t="s">
        <v>56</v>
      </c>
      <c r="E800" s="39" t="s">
        <v>6065</v>
      </c>
    </row>
    <row r="801" spans="1:5" ht="114.75">
      <c r="A801" s="35" t="s">
        <v>58</v>
      </c>
      <c r="E801" s="40" t="s">
        <v>6066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6067</v>
      </c>
      <c s="34" t="s">
        <v>6068</v>
      </c>
      <c s="35" t="s">
        <v>5</v>
      </c>
      <c s="6" t="s">
        <v>6069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5355</v>
      </c>
      <c>
        <f>(M803*21)/100</f>
      </c>
      <c t="s">
        <v>27</v>
      </c>
    </row>
    <row r="804" spans="1:5" ht="12.75">
      <c r="A804" s="35" t="s">
        <v>56</v>
      </c>
      <c r="E804" s="39" t="s">
        <v>6069</v>
      </c>
    </row>
    <row r="805" spans="1:5" ht="51">
      <c r="A805" s="35" t="s">
        <v>58</v>
      </c>
      <c r="E805" s="40" t="s">
        <v>6070</v>
      </c>
    </row>
    <row r="806" spans="1:5" ht="12.75">
      <c r="A806" t="s">
        <v>60</v>
      </c>
      <c r="E806" s="39" t="s">
        <v>6071</v>
      </c>
    </row>
    <row r="807" spans="1:16" ht="12.75">
      <c r="A807" t="s">
        <v>49</v>
      </c>
      <c s="34" t="s">
        <v>6072</v>
      </c>
      <c s="34" t="s">
        <v>6073</v>
      </c>
      <c s="35" t="s">
        <v>5</v>
      </c>
      <c s="6" t="s">
        <v>6074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5355</v>
      </c>
      <c>
        <f>(M807*21)/100</f>
      </c>
      <c t="s">
        <v>27</v>
      </c>
    </row>
    <row r="808" spans="1:5" ht="12.75">
      <c r="A808" s="35" t="s">
        <v>56</v>
      </c>
      <c r="E808" s="39" t="s">
        <v>6075</v>
      </c>
    </row>
    <row r="809" spans="1:5" ht="63.75">
      <c r="A809" s="35" t="s">
        <v>58</v>
      </c>
      <c r="E809" s="40" t="s">
        <v>6076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6077</v>
      </c>
      <c s="34" t="s">
        <v>6078</v>
      </c>
      <c s="35" t="s">
        <v>5</v>
      </c>
      <c s="6" t="s">
        <v>6079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5355</v>
      </c>
      <c>
        <f>(M811*21)/100</f>
      </c>
      <c t="s">
        <v>27</v>
      </c>
    </row>
    <row r="812" spans="1:5" ht="12.75">
      <c r="A812" s="35" t="s">
        <v>56</v>
      </c>
      <c r="E812" s="39" t="s">
        <v>6080</v>
      </c>
    </row>
    <row r="813" spans="1:5" ht="63.75">
      <c r="A813" s="35" t="s">
        <v>58</v>
      </c>
      <c r="E813" s="40" t="s">
        <v>6081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6082</v>
      </c>
      <c s="34" t="s">
        <v>6083</v>
      </c>
      <c s="35" t="s">
        <v>5</v>
      </c>
      <c s="6" t="s">
        <v>6084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5355</v>
      </c>
      <c>
        <f>(M815*21)/100</f>
      </c>
      <c t="s">
        <v>27</v>
      </c>
    </row>
    <row r="816" spans="1:5" ht="25.5">
      <c r="A816" s="35" t="s">
        <v>56</v>
      </c>
      <c r="E816" s="39" t="s">
        <v>6084</v>
      </c>
    </row>
    <row r="817" spans="1:5" ht="38.25">
      <c r="A817" s="35" t="s">
        <v>58</v>
      </c>
      <c r="E817" s="40" t="s">
        <v>6085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6086</v>
      </c>
      <c s="34" t="s">
        <v>6087</v>
      </c>
      <c s="35" t="s">
        <v>5</v>
      </c>
      <c s="6" t="s">
        <v>6088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5355</v>
      </c>
      <c>
        <f>(M819*21)/100</f>
      </c>
      <c t="s">
        <v>27</v>
      </c>
    </row>
    <row r="820" spans="1:5" ht="25.5">
      <c r="A820" s="35" t="s">
        <v>56</v>
      </c>
      <c r="E820" s="39" t="s">
        <v>6089</v>
      </c>
    </row>
    <row r="821" spans="1:5" ht="25.5">
      <c r="A821" s="35" t="s">
        <v>58</v>
      </c>
      <c r="E821" s="40" t="s">
        <v>6090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6091</v>
      </c>
      <c s="34" t="s">
        <v>6092</v>
      </c>
      <c s="35" t="s">
        <v>5</v>
      </c>
      <c s="6" t="s">
        <v>6093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5355</v>
      </c>
      <c>
        <f>(M823*21)/100</f>
      </c>
      <c t="s">
        <v>27</v>
      </c>
    </row>
    <row r="824" spans="1:5" ht="25.5">
      <c r="A824" s="35" t="s">
        <v>56</v>
      </c>
      <c r="E824" s="39" t="s">
        <v>6093</v>
      </c>
    </row>
    <row r="825" spans="1:5" ht="38.25">
      <c r="A825" s="35" t="s">
        <v>58</v>
      </c>
      <c r="E825" s="40" t="s">
        <v>6094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6095</v>
      </c>
      <c r="E827" s="33" t="s">
        <v>6096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6097</v>
      </c>
      <c s="34" t="s">
        <v>6098</v>
      </c>
      <c s="35" t="s">
        <v>5</v>
      </c>
      <c s="6" t="s">
        <v>6099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5355</v>
      </c>
      <c>
        <f>(M828*21)/100</f>
      </c>
      <c t="s">
        <v>27</v>
      </c>
    </row>
    <row r="829" spans="1:5" ht="25.5">
      <c r="A829" s="35" t="s">
        <v>56</v>
      </c>
      <c r="E829" s="39" t="s">
        <v>6100</v>
      </c>
    </row>
    <row r="830" spans="1:5" ht="25.5">
      <c r="A830" s="35" t="s">
        <v>58</v>
      </c>
      <c r="E830" s="40" t="s">
        <v>6101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5355</v>
      </c>
      <c>
        <f>(M832*21)/100</f>
      </c>
      <c t="s">
        <v>27</v>
      </c>
    </row>
    <row r="833" spans="1:5" ht="12.75">
      <c r="A833" s="35" t="s">
        <v>56</v>
      </c>
      <c r="E833" s="39" t="s">
        <v>6104</v>
      </c>
    </row>
    <row r="834" spans="1:5" ht="25.5">
      <c r="A834" s="35" t="s">
        <v>58</v>
      </c>
      <c r="E834" s="40" t="s">
        <v>6105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5355</v>
      </c>
      <c>
        <f>(M836*21)/100</f>
      </c>
      <c t="s">
        <v>27</v>
      </c>
    </row>
    <row r="837" spans="1:5" ht="25.5">
      <c r="A837" s="35" t="s">
        <v>56</v>
      </c>
      <c r="E837" s="39" t="s">
        <v>6108</v>
      </c>
    </row>
    <row r="838" spans="1:5" ht="25.5">
      <c r="A838" s="35" t="s">
        <v>58</v>
      </c>
      <c r="E838" s="40" t="s">
        <v>6109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6110</v>
      </c>
      <c s="34" t="s">
        <v>6111</v>
      </c>
      <c s="35" t="s">
        <v>5</v>
      </c>
      <c s="6" t="s">
        <v>6112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5355</v>
      </c>
      <c>
        <f>(M840*21)/100</f>
      </c>
      <c t="s">
        <v>27</v>
      </c>
    </row>
    <row r="841" spans="1:5" ht="25.5">
      <c r="A841" s="35" t="s">
        <v>56</v>
      </c>
      <c r="E841" s="39" t="s">
        <v>6113</v>
      </c>
    </row>
    <row r="842" spans="1:5" ht="51">
      <c r="A842" s="35" t="s">
        <v>58</v>
      </c>
      <c r="E842" s="42" t="s">
        <v>6114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6115</v>
      </c>
      <c s="34" t="s">
        <v>6116</v>
      </c>
      <c s="35" t="s">
        <v>5</v>
      </c>
      <c s="6" t="s">
        <v>6117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5355</v>
      </c>
      <c>
        <f>(M844*21)/100</f>
      </c>
      <c t="s">
        <v>27</v>
      </c>
    </row>
    <row r="845" spans="1:5" ht="12.75">
      <c r="A845" s="35" t="s">
        <v>56</v>
      </c>
      <c r="E845" s="39" t="s">
        <v>6117</v>
      </c>
    </row>
    <row r="846" spans="1:5" ht="38.25">
      <c r="A846" s="35" t="s">
        <v>58</v>
      </c>
      <c r="E846" s="40" t="s">
        <v>6118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6119</v>
      </c>
      <c r="E848" s="33" t="s">
        <v>6120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6121</v>
      </c>
      <c s="34" t="s">
        <v>6122</v>
      </c>
      <c s="35" t="s">
        <v>5</v>
      </c>
      <c s="6" t="s">
        <v>6123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5355</v>
      </c>
      <c>
        <f>(M849*21)/100</f>
      </c>
      <c t="s">
        <v>27</v>
      </c>
    </row>
    <row r="850" spans="1:5" ht="25.5">
      <c r="A850" s="35" t="s">
        <v>56</v>
      </c>
      <c r="E850" s="39" t="s">
        <v>6124</v>
      </c>
    </row>
    <row r="851" spans="1:5" ht="25.5">
      <c r="A851" s="35" t="s">
        <v>58</v>
      </c>
      <c r="E851" s="40" t="s">
        <v>6125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6126</v>
      </c>
      <c s="34" t="s">
        <v>6127</v>
      </c>
      <c s="35" t="s">
        <v>5</v>
      </c>
      <c s="6" t="s">
        <v>6128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5355</v>
      </c>
      <c>
        <f>(M853*21)/100</f>
      </c>
      <c t="s">
        <v>27</v>
      </c>
    </row>
    <row r="854" spans="1:5" ht="12.75">
      <c r="A854" s="35" t="s">
        <v>56</v>
      </c>
      <c r="E854" s="39" t="s">
        <v>6128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6129</v>
      </c>
      <c s="34" t="s">
        <v>6130</v>
      </c>
      <c s="35" t="s">
        <v>5</v>
      </c>
      <c s="6" t="s">
        <v>6131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5355</v>
      </c>
      <c>
        <f>(M857*21)/100</f>
      </c>
      <c t="s">
        <v>27</v>
      </c>
    </row>
    <row r="858" spans="1:5" ht="12.75">
      <c r="A858" s="35" t="s">
        <v>56</v>
      </c>
      <c r="E858" s="39" t="s">
        <v>6131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6132</v>
      </c>
      <c s="34" t="s">
        <v>6133</v>
      </c>
      <c s="35" t="s">
        <v>5</v>
      </c>
      <c s="6" t="s">
        <v>6134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5355</v>
      </c>
      <c>
        <f>(M861*21)/100</f>
      </c>
      <c t="s">
        <v>27</v>
      </c>
    </row>
    <row r="862" spans="1:5" ht="25.5">
      <c r="A862" s="35" t="s">
        <v>56</v>
      </c>
      <c r="E862" s="39" t="s">
        <v>6135</v>
      </c>
    </row>
    <row r="863" spans="1:5" ht="25.5">
      <c r="A863" s="35" t="s">
        <v>58</v>
      </c>
      <c r="E863" s="40" t="s">
        <v>6136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5355</v>
      </c>
      <c>
        <f>(M865*21)/100</f>
      </c>
      <c t="s">
        <v>27</v>
      </c>
    </row>
    <row r="866" spans="1:5" ht="12.75">
      <c r="A866" s="35" t="s">
        <v>56</v>
      </c>
      <c r="E866" s="39" t="s">
        <v>6139</v>
      </c>
    </row>
    <row r="867" spans="1:5" ht="38.25">
      <c r="A867" s="35" t="s">
        <v>58</v>
      </c>
      <c r="E867" s="40" t="s">
        <v>6140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6141</v>
      </c>
      <c s="34" t="s">
        <v>6142</v>
      </c>
      <c s="35" t="s">
        <v>5</v>
      </c>
      <c s="6" t="s">
        <v>6143</v>
      </c>
      <c s="36" t="s">
        <v>6144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6143</v>
      </c>
    </row>
    <row r="871" spans="1:5" ht="38.25">
      <c r="A871" s="35" t="s">
        <v>58</v>
      </c>
      <c r="E871" s="40" t="s">
        <v>6145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6146</v>
      </c>
      <c r="E873" s="33" t="s">
        <v>6147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6148</v>
      </c>
      <c s="34" t="s">
        <v>6149</v>
      </c>
      <c s="35" t="s">
        <v>5</v>
      </c>
      <c s="6" t="s">
        <v>6150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5355</v>
      </c>
      <c>
        <f>(M874*21)/100</f>
      </c>
      <c t="s">
        <v>27</v>
      </c>
    </row>
    <row r="875" spans="1:5" ht="38.25">
      <c r="A875" s="35" t="s">
        <v>56</v>
      </c>
      <c r="E875" s="39" t="s">
        <v>6151</v>
      </c>
    </row>
    <row r="876" spans="1:5" ht="25.5">
      <c r="A876" s="35" t="s">
        <v>58</v>
      </c>
      <c r="E876" s="40" t="s">
        <v>6152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6153</v>
      </c>
      <c s="35" t="s">
        <v>5</v>
      </c>
      <c s="6" t="s">
        <v>6154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5355</v>
      </c>
      <c>
        <f>(M878*21)/100</f>
      </c>
      <c t="s">
        <v>27</v>
      </c>
    </row>
    <row r="879" spans="1:5" ht="25.5">
      <c r="A879" s="35" t="s">
        <v>56</v>
      </c>
      <c r="E879" s="39" t="s">
        <v>6155</v>
      </c>
    </row>
    <row r="880" spans="1:5" ht="25.5">
      <c r="A880" s="35" t="s">
        <v>58</v>
      </c>
      <c r="E880" s="40" t="s">
        <v>6156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6157</v>
      </c>
      <c s="34" t="s">
        <v>6158</v>
      </c>
      <c s="35" t="s">
        <v>5</v>
      </c>
      <c s="6" t="s">
        <v>6159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5355</v>
      </c>
      <c>
        <f>(M882*21)/100</f>
      </c>
      <c t="s">
        <v>27</v>
      </c>
    </row>
    <row r="883" spans="1:5" ht="25.5">
      <c r="A883" s="35" t="s">
        <v>56</v>
      </c>
      <c r="E883" s="39" t="s">
        <v>6160</v>
      </c>
    </row>
    <row r="884" spans="1:5" ht="25.5">
      <c r="A884" s="35" t="s">
        <v>58</v>
      </c>
      <c r="E884" s="40" t="s">
        <v>6161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6162</v>
      </c>
      <c s="34" t="s">
        <v>6163</v>
      </c>
      <c s="35" t="s">
        <v>5</v>
      </c>
      <c s="6" t="s">
        <v>6164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5355</v>
      </c>
      <c>
        <f>(M886*21)/100</f>
      </c>
      <c t="s">
        <v>27</v>
      </c>
    </row>
    <row r="887" spans="1:5" ht="25.5">
      <c r="A887" s="35" t="s">
        <v>56</v>
      </c>
      <c r="E887" s="39" t="s">
        <v>6165</v>
      </c>
    </row>
    <row r="888" spans="1:5" ht="25.5">
      <c r="A888" s="35" t="s">
        <v>58</v>
      </c>
      <c r="E888" s="40" t="s">
        <v>6166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6167</v>
      </c>
      <c s="34" t="s">
        <v>6168</v>
      </c>
      <c s="35" t="s">
        <v>5</v>
      </c>
      <c s="6" t="s">
        <v>6169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5355</v>
      </c>
      <c>
        <f>(M890*21)/100</f>
      </c>
      <c t="s">
        <v>27</v>
      </c>
    </row>
    <row r="891" spans="1:5" ht="25.5">
      <c r="A891" s="35" t="s">
        <v>56</v>
      </c>
      <c r="E891" s="39" t="s">
        <v>6170</v>
      </c>
    </row>
    <row r="892" spans="1:5" ht="25.5">
      <c r="A892" s="35" t="s">
        <v>58</v>
      </c>
      <c r="E892" s="40" t="s">
        <v>6171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6172</v>
      </c>
      <c s="34" t="s">
        <v>6173</v>
      </c>
      <c s="35" t="s">
        <v>5</v>
      </c>
      <c s="6" t="s">
        <v>6174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5355</v>
      </c>
      <c>
        <f>(M894*21)/100</f>
      </c>
      <c t="s">
        <v>27</v>
      </c>
    </row>
    <row r="895" spans="1:5" ht="25.5">
      <c r="A895" s="35" t="s">
        <v>56</v>
      </c>
      <c r="E895" s="39" t="s">
        <v>6175</v>
      </c>
    </row>
    <row r="896" spans="1:5" ht="38.25">
      <c r="A896" s="35" t="s">
        <v>58</v>
      </c>
      <c r="E896" s="40" t="s">
        <v>6176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6177</v>
      </c>
      <c r="E898" s="33" t="s">
        <v>6178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6179</v>
      </c>
      <c s="34" t="s">
        <v>6180</v>
      </c>
      <c s="35" t="s">
        <v>5</v>
      </c>
      <c s="6" t="s">
        <v>6181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6182</v>
      </c>
    </row>
    <row r="901" spans="1:5" ht="12.75">
      <c r="A901" s="35" t="s">
        <v>58</v>
      </c>
      <c r="E901" s="40" t="s">
        <v>6183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6184</v>
      </c>
      <c s="34" t="s">
        <v>6185</v>
      </c>
      <c s="35" t="s">
        <v>5</v>
      </c>
      <c s="6" t="s">
        <v>6186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6187</v>
      </c>
    </row>
    <row r="905" spans="1:5" ht="12.75">
      <c r="A905" s="35" t="s">
        <v>58</v>
      </c>
      <c r="E905" s="40" t="s">
        <v>6183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6188</v>
      </c>
      <c s="34" t="s">
        <v>6189</v>
      </c>
      <c s="35" t="s">
        <v>5</v>
      </c>
      <c s="6" t="s">
        <v>6190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6191</v>
      </c>
    </row>
    <row r="909" spans="1:5" ht="38.25">
      <c r="A909" s="35" t="s">
        <v>58</v>
      </c>
      <c r="E909" s="40" t="s">
        <v>6192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6193</v>
      </c>
      <c s="34" t="s">
        <v>6194</v>
      </c>
      <c s="35" t="s">
        <v>5</v>
      </c>
      <c s="6" t="s">
        <v>6195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5355</v>
      </c>
      <c>
        <f>(M911*21)/100</f>
      </c>
      <c t="s">
        <v>27</v>
      </c>
    </row>
    <row r="912" spans="1:5" ht="12.75">
      <c r="A912" s="35" t="s">
        <v>56</v>
      </c>
      <c r="E912" s="39" t="s">
        <v>6195</v>
      </c>
    </row>
    <row r="913" spans="1:5" ht="38.25">
      <c r="A913" s="35" t="s">
        <v>58</v>
      </c>
      <c r="E913" s="40" t="s">
        <v>6196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5355</v>
      </c>
      <c>
        <f>(M915*21)/100</f>
      </c>
      <c t="s">
        <v>27</v>
      </c>
    </row>
    <row r="916" spans="1:5" ht="12.75">
      <c r="A916" s="35" t="s">
        <v>56</v>
      </c>
      <c r="E916" s="39" t="s">
        <v>6199</v>
      </c>
    </row>
    <row r="917" spans="1:5" ht="38.25">
      <c r="A917" s="35" t="s">
        <v>58</v>
      </c>
      <c r="E917" s="40" t="s">
        <v>6200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6201</v>
      </c>
      <c s="34" t="s">
        <v>6202</v>
      </c>
      <c s="35" t="s">
        <v>5</v>
      </c>
      <c s="6" t="s">
        <v>6203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5355</v>
      </c>
      <c>
        <f>(M919*21)/100</f>
      </c>
      <c t="s">
        <v>27</v>
      </c>
    </row>
    <row r="920" spans="1:5" ht="25.5">
      <c r="A920" s="35" t="s">
        <v>56</v>
      </c>
      <c r="E920" s="39" t="s">
        <v>6204</v>
      </c>
    </row>
    <row r="921" spans="1:5" ht="25.5">
      <c r="A921" s="35" t="s">
        <v>58</v>
      </c>
      <c r="E921" s="40" t="s">
        <v>6205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6208</v>
      </c>
    </row>
    <row r="925" spans="1:5" ht="38.25">
      <c r="A925" s="35" t="s">
        <v>58</v>
      </c>
      <c r="E925" s="42" t="s">
        <v>6209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6210</v>
      </c>
      <c s="34" t="s">
        <v>6211</v>
      </c>
      <c s="35" t="s">
        <v>5</v>
      </c>
      <c s="6" t="s">
        <v>6212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6208</v>
      </c>
    </row>
    <row r="929" spans="1:5" ht="38.25">
      <c r="A929" s="35" t="s">
        <v>58</v>
      </c>
      <c r="E929" s="42" t="s">
        <v>6213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6214</v>
      </c>
      <c s="34" t="s">
        <v>6215</v>
      </c>
      <c s="35" t="s">
        <v>5</v>
      </c>
      <c s="6" t="s">
        <v>6216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5355</v>
      </c>
      <c>
        <f>(M931*21)/100</f>
      </c>
      <c t="s">
        <v>27</v>
      </c>
    </row>
    <row r="932" spans="1:5" ht="25.5">
      <c r="A932" s="35" t="s">
        <v>56</v>
      </c>
      <c r="E932" s="39" t="s">
        <v>6217</v>
      </c>
    </row>
    <row r="933" spans="1:5" ht="25.5">
      <c r="A933" s="35" t="s">
        <v>58</v>
      </c>
      <c r="E933" s="40" t="s">
        <v>6218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6219</v>
      </c>
      <c s="34" t="s">
        <v>6220</v>
      </c>
      <c s="35" t="s">
        <v>5</v>
      </c>
      <c s="6" t="s">
        <v>6221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6221</v>
      </c>
    </row>
    <row r="937" spans="1:5" ht="51">
      <c r="A937" s="35" t="s">
        <v>58</v>
      </c>
      <c r="E937" s="42" t="s">
        <v>6222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6208</v>
      </c>
    </row>
    <row r="941" spans="1:5" ht="38.25">
      <c r="A941" s="35" t="s">
        <v>58</v>
      </c>
      <c r="E941" s="42" t="s">
        <v>6226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6227</v>
      </c>
      <c s="34" t="s">
        <v>6228</v>
      </c>
      <c s="35" t="s">
        <v>5</v>
      </c>
      <c s="6" t="s">
        <v>6229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5355</v>
      </c>
      <c>
        <f>(M943*21)/100</f>
      </c>
      <c t="s">
        <v>27</v>
      </c>
    </row>
    <row r="944" spans="1:5" ht="25.5">
      <c r="A944" s="35" t="s">
        <v>56</v>
      </c>
      <c r="E944" s="39" t="s">
        <v>6230</v>
      </c>
    </row>
    <row r="945" spans="1:5" ht="25.5">
      <c r="A945" s="35" t="s">
        <v>58</v>
      </c>
      <c r="E945" s="40" t="s">
        <v>6231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6232</v>
      </c>
      <c s="34" t="s">
        <v>6233</v>
      </c>
      <c s="35" t="s">
        <v>5</v>
      </c>
      <c s="6" t="s">
        <v>6234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6235</v>
      </c>
    </row>
    <row r="949" spans="1:5" ht="38.25">
      <c r="A949" s="35" t="s">
        <v>58</v>
      </c>
      <c r="E949" s="42" t="s">
        <v>6236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6237</v>
      </c>
      <c s="34" t="s">
        <v>6238</v>
      </c>
      <c s="35" t="s">
        <v>5</v>
      </c>
      <c s="6" t="s">
        <v>6239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5355</v>
      </c>
      <c>
        <f>(M951*21)/100</f>
      </c>
      <c t="s">
        <v>27</v>
      </c>
    </row>
    <row r="952" spans="1:5" ht="25.5">
      <c r="A952" s="35" t="s">
        <v>56</v>
      </c>
      <c r="E952" s="39" t="s">
        <v>6240</v>
      </c>
    </row>
    <row r="953" spans="1:5" ht="25.5">
      <c r="A953" s="35" t="s">
        <v>58</v>
      </c>
      <c r="E953" s="40" t="s">
        <v>6241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6242</v>
      </c>
      <c s="34" t="s">
        <v>6243</v>
      </c>
      <c s="35" t="s">
        <v>5</v>
      </c>
      <c s="6" t="s">
        <v>6244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5355</v>
      </c>
      <c>
        <f>(M955*21)/100</f>
      </c>
      <c t="s">
        <v>27</v>
      </c>
    </row>
    <row r="956" spans="1:5" ht="25.5">
      <c r="A956" s="35" t="s">
        <v>56</v>
      </c>
      <c r="E956" s="39" t="s">
        <v>6245</v>
      </c>
    </row>
    <row r="957" spans="1:5" ht="25.5">
      <c r="A957" s="35" t="s">
        <v>58</v>
      </c>
      <c r="E957" s="40" t="s">
        <v>6246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6247</v>
      </c>
      <c s="34" t="s">
        <v>6248</v>
      </c>
      <c s="35" t="s">
        <v>5</v>
      </c>
      <c s="6" t="s">
        <v>6249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6249</v>
      </c>
    </row>
    <row r="961" spans="1:5" ht="63.75">
      <c r="A961" s="35" t="s">
        <v>58</v>
      </c>
      <c r="E961" s="40" t="s">
        <v>6250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6251</v>
      </c>
      <c s="34" t="s">
        <v>6252</v>
      </c>
      <c s="35" t="s">
        <v>5</v>
      </c>
      <c s="6" t="s">
        <v>6253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5355</v>
      </c>
      <c>
        <f>(M963*21)/100</f>
      </c>
      <c t="s">
        <v>27</v>
      </c>
    </row>
    <row r="964" spans="1:5" ht="12.75">
      <c r="A964" s="35" t="s">
        <v>56</v>
      </c>
      <c r="E964" s="39" t="s">
        <v>6254</v>
      </c>
    </row>
    <row r="965" spans="1:5" ht="38.25">
      <c r="A965" s="35" t="s">
        <v>58</v>
      </c>
      <c r="E965" s="40" t="s">
        <v>6255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6256</v>
      </c>
      <c s="34" t="s">
        <v>6257</v>
      </c>
      <c s="35" t="s">
        <v>5</v>
      </c>
      <c s="6" t="s">
        <v>6258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6258</v>
      </c>
    </row>
    <row r="969" spans="1:5" ht="51">
      <c r="A969" s="35" t="s">
        <v>58</v>
      </c>
      <c r="E969" s="42" t="s">
        <v>6259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6260</v>
      </c>
      <c s="34" t="s">
        <v>6261</v>
      </c>
      <c s="35" t="s">
        <v>5</v>
      </c>
      <c s="6" t="s">
        <v>6262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5355</v>
      </c>
      <c>
        <f>(M971*21)/100</f>
      </c>
      <c t="s">
        <v>27</v>
      </c>
    </row>
    <row r="972" spans="1:5" ht="25.5">
      <c r="A972" s="35" t="s">
        <v>56</v>
      </c>
      <c r="E972" s="39" t="s">
        <v>6263</v>
      </c>
    </row>
    <row r="973" spans="1:5" ht="63.75">
      <c r="A973" s="35" t="s">
        <v>58</v>
      </c>
      <c r="E973" s="40" t="s">
        <v>6264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6265</v>
      </c>
      <c s="34" t="s">
        <v>6266</v>
      </c>
      <c s="35" t="s">
        <v>5</v>
      </c>
      <c s="6" t="s">
        <v>6267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6267</v>
      </c>
    </row>
    <row r="977" spans="1:5" ht="38.25">
      <c r="A977" s="35" t="s">
        <v>58</v>
      </c>
      <c r="E977" s="40" t="s">
        <v>6268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6269</v>
      </c>
      <c s="34" t="s">
        <v>6270</v>
      </c>
      <c s="35" t="s">
        <v>5</v>
      </c>
      <c s="6" t="s">
        <v>6271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6271</v>
      </c>
    </row>
    <row r="981" spans="1:5" ht="51">
      <c r="A981" s="35" t="s">
        <v>58</v>
      </c>
      <c r="E981" s="40" t="s">
        <v>6272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6273</v>
      </c>
      <c r="E983" s="33" t="s">
        <v>6274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5355</v>
      </c>
      <c>
        <f>(M984*21)/100</f>
      </c>
      <c t="s">
        <v>27</v>
      </c>
    </row>
    <row r="985" spans="1:5" ht="12.75">
      <c r="A985" s="35" t="s">
        <v>56</v>
      </c>
      <c r="E985" s="39" t="s">
        <v>6278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6279</v>
      </c>
      <c s="34" t="s">
        <v>6280</v>
      </c>
      <c s="35" t="s">
        <v>5</v>
      </c>
      <c s="6" t="s">
        <v>6281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5355</v>
      </c>
      <c>
        <f>(M988*21)/100</f>
      </c>
      <c t="s">
        <v>27</v>
      </c>
    </row>
    <row r="989" spans="1:5" ht="12.75">
      <c r="A989" s="35" t="s">
        <v>56</v>
      </c>
      <c r="E989" s="39" t="s">
        <v>6282</v>
      </c>
    </row>
    <row r="990" spans="1:5" ht="102">
      <c r="A990" s="35" t="s">
        <v>58</v>
      </c>
      <c r="E990" s="42" t="s">
        <v>6283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6284</v>
      </c>
      <c s="34" t="s">
        <v>6285</v>
      </c>
      <c s="35" t="s">
        <v>5</v>
      </c>
      <c s="6" t="s">
        <v>6286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5355</v>
      </c>
      <c>
        <f>(M992*21)/100</f>
      </c>
      <c t="s">
        <v>27</v>
      </c>
    </row>
    <row r="993" spans="1:5" ht="12.75">
      <c r="A993" s="35" t="s">
        <v>56</v>
      </c>
      <c r="E993" s="39" t="s">
        <v>6287</v>
      </c>
    </row>
    <row r="994" spans="1:5" ht="25.5">
      <c r="A994" s="35" t="s">
        <v>58</v>
      </c>
      <c r="E994" s="40" t="s">
        <v>6288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6289</v>
      </c>
      <c s="34" t="s">
        <v>6290</v>
      </c>
      <c s="35" t="s">
        <v>5</v>
      </c>
      <c s="6" t="s">
        <v>6291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5355</v>
      </c>
      <c>
        <f>(M996*21)/100</f>
      </c>
      <c t="s">
        <v>27</v>
      </c>
    </row>
    <row r="997" spans="1:5" ht="12.75">
      <c r="A997" s="35" t="s">
        <v>56</v>
      </c>
      <c r="E997" s="39" t="s">
        <v>6292</v>
      </c>
    </row>
    <row r="998" spans="1:5" ht="25.5">
      <c r="A998" s="35" t="s">
        <v>58</v>
      </c>
      <c r="E998" s="40" t="s">
        <v>6293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6294</v>
      </c>
      <c r="E1000" s="33" t="s">
        <v>6295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6296</v>
      </c>
      <c s="34" t="s">
        <v>6297</v>
      </c>
      <c s="35" t="s">
        <v>5</v>
      </c>
      <c s="6" t="s">
        <v>6298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5355</v>
      </c>
      <c>
        <f>(M1001*21)/100</f>
      </c>
      <c t="s">
        <v>27</v>
      </c>
    </row>
    <row r="1002" spans="1:5" ht="12.75">
      <c r="A1002" s="35" t="s">
        <v>56</v>
      </c>
      <c r="E1002" s="39" t="s">
        <v>6299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6300</v>
      </c>
      <c s="34" t="s">
        <v>6301</v>
      </c>
      <c s="35" t="s">
        <v>5</v>
      </c>
      <c s="6" t="s">
        <v>6302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6303</v>
      </c>
    </row>
    <row r="1007" spans="1:5" ht="114.75">
      <c r="A1007" s="35" t="s">
        <v>58</v>
      </c>
      <c r="E1007" s="42" t="s">
        <v>6304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6305</v>
      </c>
      <c s="34" t="s">
        <v>6306</v>
      </c>
      <c s="35" t="s">
        <v>5</v>
      </c>
      <c s="6" t="s">
        <v>6307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5355</v>
      </c>
      <c>
        <f>(M1009*21)/100</f>
      </c>
      <c t="s">
        <v>27</v>
      </c>
    </row>
    <row r="1010" spans="1:5" ht="12.75">
      <c r="A1010" s="35" t="s">
        <v>56</v>
      </c>
      <c r="E1010" s="39" t="s">
        <v>6307</v>
      </c>
    </row>
    <row r="1011" spans="1:5" ht="51">
      <c r="A1011" s="35" t="s">
        <v>58</v>
      </c>
      <c r="E1011" s="40" t="s">
        <v>6308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6309</v>
      </c>
      <c r="E1013" s="33" t="s">
        <v>6310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6311</v>
      </c>
      <c s="34" t="s">
        <v>4973</v>
      </c>
      <c s="35" t="s">
        <v>5</v>
      </c>
      <c s="6" t="s">
        <v>5354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5355</v>
      </c>
      <c>
        <f>(M1014*21)/100</f>
      </c>
      <c t="s">
        <v>27</v>
      </c>
    </row>
    <row r="1015" spans="1:5" ht="25.5">
      <c r="A1015" s="35" t="s">
        <v>56</v>
      </c>
      <c r="E1015" s="39" t="s">
        <v>4974</v>
      </c>
    </row>
    <row r="1016" spans="1:5" ht="51">
      <c r="A1016" s="35" t="s">
        <v>58</v>
      </c>
      <c r="E1016" s="42" t="s">
        <v>6312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6313</v>
      </c>
      <c s="34" t="s">
        <v>4976</v>
      </c>
      <c s="35" t="s">
        <v>5</v>
      </c>
      <c s="6" t="s">
        <v>5361</v>
      </c>
      <c s="36" t="s">
        <v>4978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5355</v>
      </c>
      <c>
        <f>(M1018*21)/100</f>
      </c>
      <c t="s">
        <v>27</v>
      </c>
    </row>
    <row r="1019" spans="1:5" ht="25.5">
      <c r="A1019" s="35" t="s">
        <v>56</v>
      </c>
      <c r="E1019" s="39" t="s">
        <v>4977</v>
      </c>
    </row>
    <row r="1020" spans="1:5" ht="38.25">
      <c r="A1020" s="35" t="s">
        <v>58</v>
      </c>
      <c r="E1020" s="40" t="s">
        <v>6314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6315</v>
      </c>
      <c s="34" t="s">
        <v>4980</v>
      </c>
      <c s="35" t="s">
        <v>5</v>
      </c>
      <c s="6" t="s">
        <v>6316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5355</v>
      </c>
      <c>
        <f>(M1022*21)/100</f>
      </c>
      <c t="s">
        <v>27</v>
      </c>
    </row>
    <row r="1023" spans="1:5" ht="63.75">
      <c r="A1023" s="35" t="s">
        <v>56</v>
      </c>
      <c r="E1023" s="39" t="s">
        <v>4982</v>
      </c>
    </row>
    <row r="1024" spans="1:5" ht="51">
      <c r="A1024" s="35" t="s">
        <v>58</v>
      </c>
      <c r="E1024" s="40" t="s">
        <v>6317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6318</v>
      </c>
      <c s="34" t="s">
        <v>6319</v>
      </c>
      <c s="35" t="s">
        <v>5</v>
      </c>
      <c s="6" t="s">
        <v>6320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5355</v>
      </c>
      <c>
        <f>(M1026*21)/100</f>
      </c>
      <c t="s">
        <v>27</v>
      </c>
    </row>
    <row r="1027" spans="1:5" ht="63.75">
      <c r="A1027" s="35" t="s">
        <v>56</v>
      </c>
      <c r="E1027" s="39" t="s">
        <v>6321</v>
      </c>
    </row>
    <row r="1028" spans="1:5" ht="25.5">
      <c r="A1028" s="35" t="s">
        <v>58</v>
      </c>
      <c r="E1028" s="40" t="s">
        <v>6322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6323</v>
      </c>
      <c s="34" t="s">
        <v>4984</v>
      </c>
      <c s="35" t="s">
        <v>5</v>
      </c>
      <c s="6" t="s">
        <v>6324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5355</v>
      </c>
      <c>
        <f>(M1030*21)/100</f>
      </c>
      <c t="s">
        <v>27</v>
      </c>
    </row>
    <row r="1031" spans="1:5" ht="63.75">
      <c r="A1031" s="35" t="s">
        <v>56</v>
      </c>
      <c r="E1031" s="39" t="s">
        <v>4985</v>
      </c>
    </row>
    <row r="1032" spans="1:5" ht="51">
      <c r="A1032" s="35" t="s">
        <v>58</v>
      </c>
      <c r="E1032" s="40" t="s">
        <v>6325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6326</v>
      </c>
      <c s="34" t="s">
        <v>6327</v>
      </c>
      <c s="35" t="s">
        <v>5</v>
      </c>
      <c s="6" t="s">
        <v>6328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5355</v>
      </c>
      <c>
        <f>(M1034*21)/100</f>
      </c>
      <c t="s">
        <v>27</v>
      </c>
    </row>
    <row r="1035" spans="1:5" ht="25.5">
      <c r="A1035" s="35" t="s">
        <v>56</v>
      </c>
      <c r="E1035" s="39" t="s">
        <v>5029</v>
      </c>
    </row>
    <row r="1036" spans="1:5" ht="89.25">
      <c r="A1036" s="35" t="s">
        <v>58</v>
      </c>
      <c r="E1036" s="42" t="s">
        <v>6329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6330</v>
      </c>
      <c s="34" t="s">
        <v>5378</v>
      </c>
      <c s="35" t="s">
        <v>5</v>
      </c>
      <c s="6" t="s">
        <v>5379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5355</v>
      </c>
      <c>
        <f>(M1038*21)/100</f>
      </c>
      <c t="s">
        <v>27</v>
      </c>
    </row>
    <row r="1039" spans="1:5" ht="25.5">
      <c r="A1039" s="35" t="s">
        <v>56</v>
      </c>
      <c r="E1039" s="39" t="s">
        <v>5380</v>
      </c>
    </row>
    <row r="1040" spans="1:5" ht="89.25">
      <c r="A1040" s="35" t="s">
        <v>58</v>
      </c>
      <c r="E1040" s="42" t="s">
        <v>6331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6332</v>
      </c>
      <c s="34" t="s">
        <v>5382</v>
      </c>
      <c s="35" t="s">
        <v>5</v>
      </c>
      <c s="6" t="s">
        <v>5383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5355</v>
      </c>
      <c>
        <f>(M1042*21)/100</f>
      </c>
      <c t="s">
        <v>27</v>
      </c>
    </row>
    <row r="1043" spans="1:5" ht="25.5">
      <c r="A1043" s="35" t="s">
        <v>56</v>
      </c>
      <c r="E1043" s="39" t="s">
        <v>5384</v>
      </c>
    </row>
    <row r="1044" spans="1:5" ht="140.25">
      <c r="A1044" s="35" t="s">
        <v>58</v>
      </c>
      <c r="E1044" s="42" t="s">
        <v>6333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6334</v>
      </c>
      <c s="34" t="s">
        <v>5388</v>
      </c>
      <c s="35" t="s">
        <v>5</v>
      </c>
      <c s="6" t="s">
        <v>5389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5355</v>
      </c>
      <c>
        <f>(M1046*21)/100</f>
      </c>
      <c t="s">
        <v>27</v>
      </c>
    </row>
    <row r="1047" spans="1:5" ht="25.5">
      <c r="A1047" s="35" t="s">
        <v>56</v>
      </c>
      <c r="E1047" s="39" t="s">
        <v>5390</v>
      </c>
    </row>
    <row r="1048" spans="1:5" ht="89.25">
      <c r="A1048" s="35" t="s">
        <v>58</v>
      </c>
      <c r="E1048" s="42" t="s">
        <v>6331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6335</v>
      </c>
      <c s="34" t="s">
        <v>5391</v>
      </c>
      <c s="35" t="s">
        <v>5</v>
      </c>
      <c s="6" t="s">
        <v>5392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5355</v>
      </c>
      <c>
        <f>(M1050*21)/100</f>
      </c>
      <c t="s">
        <v>27</v>
      </c>
    </row>
    <row r="1051" spans="1:5" ht="25.5">
      <c r="A1051" s="35" t="s">
        <v>56</v>
      </c>
      <c r="E1051" s="39" t="s">
        <v>5393</v>
      </c>
    </row>
    <row r="1052" spans="1:5" ht="89.25">
      <c r="A1052" s="35" t="s">
        <v>58</v>
      </c>
      <c r="E1052" s="42" t="s">
        <v>6336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6337</v>
      </c>
      <c s="34" t="s">
        <v>6338</v>
      </c>
      <c s="35" t="s">
        <v>5</v>
      </c>
      <c s="6" t="s">
        <v>5396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5355</v>
      </c>
      <c>
        <f>(M1054*21)/100</f>
      </c>
      <c t="s">
        <v>27</v>
      </c>
    </row>
    <row r="1055" spans="1:5" ht="25.5">
      <c r="A1055" s="35" t="s">
        <v>56</v>
      </c>
      <c r="E1055" s="39" t="s">
        <v>5397</v>
      </c>
    </row>
    <row r="1056" spans="1:5" ht="114.75">
      <c r="A1056" s="35" t="s">
        <v>58</v>
      </c>
      <c r="E1056" s="42" t="s">
        <v>6339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6340</v>
      </c>
      <c s="34" t="s">
        <v>6341</v>
      </c>
      <c s="35" t="s">
        <v>5</v>
      </c>
      <c s="6" t="s">
        <v>5400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5355</v>
      </c>
      <c>
        <f>(M1058*21)/100</f>
      </c>
      <c t="s">
        <v>27</v>
      </c>
    </row>
    <row r="1059" spans="1:5" ht="25.5">
      <c r="A1059" s="35" t="s">
        <v>56</v>
      </c>
      <c r="E1059" s="39" t="s">
        <v>5401</v>
      </c>
    </row>
    <row r="1060" spans="1:5" ht="127.5">
      <c r="A1060" s="35" t="s">
        <v>58</v>
      </c>
      <c r="E1060" s="42" t="s">
        <v>6342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6343</v>
      </c>
      <c s="34" t="s">
        <v>6344</v>
      </c>
      <c s="35" t="s">
        <v>5</v>
      </c>
      <c s="6" t="s">
        <v>5404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5355</v>
      </c>
      <c>
        <f>(M1062*21)/100</f>
      </c>
      <c t="s">
        <v>27</v>
      </c>
    </row>
    <row r="1063" spans="1:5" ht="38.25">
      <c r="A1063" s="35" t="s">
        <v>56</v>
      </c>
      <c r="E1063" s="39" t="s">
        <v>5405</v>
      </c>
    </row>
    <row r="1064" spans="1:5" ht="127.5">
      <c r="A1064" s="35" t="s">
        <v>58</v>
      </c>
      <c r="E1064" s="42" t="s">
        <v>6345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6346</v>
      </c>
      <c s="34" t="s">
        <v>5002</v>
      </c>
      <c s="35" t="s">
        <v>5</v>
      </c>
      <c s="6" t="s">
        <v>6347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5355</v>
      </c>
      <c>
        <f>(M1066*21)/100</f>
      </c>
      <c t="s">
        <v>27</v>
      </c>
    </row>
    <row r="1067" spans="1:5" ht="38.25">
      <c r="A1067" s="35" t="s">
        <v>56</v>
      </c>
      <c r="E1067" s="39" t="s">
        <v>5004</v>
      </c>
    </row>
    <row r="1068" spans="1:5" ht="165.75">
      <c r="A1068" s="35" t="s">
        <v>58</v>
      </c>
      <c r="E1068" s="42" t="s">
        <v>6348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6349</v>
      </c>
      <c s="34" t="s">
        <v>6350</v>
      </c>
      <c s="35" t="s">
        <v>5</v>
      </c>
      <c s="6" t="s">
        <v>5408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5355</v>
      </c>
      <c>
        <f>(M1070*21)/100</f>
      </c>
      <c t="s">
        <v>27</v>
      </c>
    </row>
    <row r="1071" spans="1:5" ht="25.5">
      <c r="A1071" s="35" t="s">
        <v>56</v>
      </c>
      <c r="E1071" s="39" t="s">
        <v>5409</v>
      </c>
    </row>
    <row r="1072" spans="1:5" ht="114.75">
      <c r="A1072" s="35" t="s">
        <v>58</v>
      </c>
      <c r="E1072" s="42" t="s">
        <v>6339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6351</v>
      </c>
      <c s="34" t="s">
        <v>6352</v>
      </c>
      <c s="35" t="s">
        <v>5</v>
      </c>
      <c s="6" t="s">
        <v>5412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5355</v>
      </c>
      <c>
        <f>(M1074*21)/100</f>
      </c>
      <c t="s">
        <v>27</v>
      </c>
    </row>
    <row r="1075" spans="1:5" ht="25.5">
      <c r="A1075" s="35" t="s">
        <v>56</v>
      </c>
      <c r="E1075" s="39" t="s">
        <v>5413</v>
      </c>
    </row>
    <row r="1076" spans="1:5" ht="89.25">
      <c r="A1076" s="35" t="s">
        <v>58</v>
      </c>
      <c r="E1076" s="42" t="s">
        <v>6353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6354</v>
      </c>
      <c s="34" t="s">
        <v>6355</v>
      </c>
      <c s="35" t="s">
        <v>5</v>
      </c>
      <c s="6" t="s">
        <v>5415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5355</v>
      </c>
      <c>
        <f>(M1078*21)/100</f>
      </c>
      <c t="s">
        <v>27</v>
      </c>
    </row>
    <row r="1079" spans="1:5" ht="38.25">
      <c r="A1079" s="35" t="s">
        <v>56</v>
      </c>
      <c r="E1079" s="39" t="s">
        <v>5416</v>
      </c>
    </row>
    <row r="1080" spans="1:5" ht="89.25">
      <c r="A1080" s="35" t="s">
        <v>58</v>
      </c>
      <c r="E1080" s="42" t="s">
        <v>6356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6357</v>
      </c>
      <c s="34" t="s">
        <v>5015</v>
      </c>
      <c s="35" t="s">
        <v>5</v>
      </c>
      <c s="6" t="s">
        <v>6358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5355</v>
      </c>
      <c>
        <f>(M1082*21)/100</f>
      </c>
      <c t="s">
        <v>27</v>
      </c>
    </row>
    <row r="1083" spans="1:5" ht="38.25">
      <c r="A1083" s="35" t="s">
        <v>56</v>
      </c>
      <c r="E1083" s="39" t="s">
        <v>5017</v>
      </c>
    </row>
    <row r="1084" spans="1:5" ht="89.25">
      <c r="A1084" s="35" t="s">
        <v>58</v>
      </c>
      <c r="E1084" s="42" t="s">
        <v>6359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6360</v>
      </c>
      <c s="34" t="s">
        <v>6361</v>
      </c>
      <c s="35" t="s">
        <v>5</v>
      </c>
      <c s="6" t="s">
        <v>6362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5355</v>
      </c>
      <c>
        <f>(M1086*21)/100</f>
      </c>
      <c t="s">
        <v>27</v>
      </c>
    </row>
    <row r="1087" spans="1:5" ht="25.5">
      <c r="A1087" s="35" t="s">
        <v>56</v>
      </c>
      <c r="E1087" s="39" t="s">
        <v>6363</v>
      </c>
    </row>
    <row r="1088" spans="1:5" ht="51">
      <c r="A1088" s="35" t="s">
        <v>58</v>
      </c>
      <c r="E1088" s="42" t="s">
        <v>6364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6365</v>
      </c>
      <c s="34" t="s">
        <v>6366</v>
      </c>
      <c s="35" t="s">
        <v>5</v>
      </c>
      <c s="6" t="s">
        <v>6367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5355</v>
      </c>
      <c>
        <f>(M1090*21)/100</f>
      </c>
      <c t="s">
        <v>27</v>
      </c>
    </row>
    <row r="1091" spans="1:5" ht="25.5">
      <c r="A1091" s="35" t="s">
        <v>56</v>
      </c>
      <c r="E1091" s="39" t="s">
        <v>6368</v>
      </c>
    </row>
    <row r="1092" spans="1:5" ht="102">
      <c r="A1092" s="35" t="s">
        <v>58</v>
      </c>
      <c r="E1092" s="42" t="s">
        <v>6369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6370</v>
      </c>
      <c s="34" t="s">
        <v>6371</v>
      </c>
      <c s="35" t="s">
        <v>5</v>
      </c>
      <c s="6" t="s">
        <v>6372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5355</v>
      </c>
      <c>
        <f>(M1094*21)/100</f>
      </c>
      <c t="s">
        <v>27</v>
      </c>
    </row>
    <row r="1095" spans="1:5" ht="25.5">
      <c r="A1095" s="35" t="s">
        <v>56</v>
      </c>
      <c r="E1095" s="39" t="s">
        <v>6373</v>
      </c>
    </row>
    <row r="1096" spans="1:5" ht="25.5">
      <c r="A1096" s="35" t="s">
        <v>58</v>
      </c>
      <c r="E1096" s="40" t="s">
        <v>6374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6375</v>
      </c>
      <c s="34" t="s">
        <v>5496</v>
      </c>
      <c s="35" t="s">
        <v>5</v>
      </c>
      <c s="6" t="s">
        <v>5497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5355</v>
      </c>
      <c>
        <f>(M1098*21)/100</f>
      </c>
      <c t="s">
        <v>27</v>
      </c>
    </row>
    <row r="1099" spans="1:5" ht="38.25">
      <c r="A1099" s="35" t="s">
        <v>56</v>
      </c>
      <c r="E1099" s="39" t="s">
        <v>5498</v>
      </c>
    </row>
    <row r="1100" spans="1:5" ht="114.75">
      <c r="A1100" s="35" t="s">
        <v>58</v>
      </c>
      <c r="E1100" s="42" t="s">
        <v>6376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6377</v>
      </c>
      <c s="34" t="s">
        <v>5504</v>
      </c>
      <c s="35" t="s">
        <v>5</v>
      </c>
      <c s="6" t="s">
        <v>5505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5355</v>
      </c>
      <c>
        <f>(M1102*21)/100</f>
      </c>
      <c t="s">
        <v>27</v>
      </c>
    </row>
    <row r="1103" spans="1:5" ht="38.25">
      <c r="A1103" s="35" t="s">
        <v>56</v>
      </c>
      <c r="E1103" s="39" t="s">
        <v>5506</v>
      </c>
    </row>
    <row r="1104" spans="1:5" ht="114.75">
      <c r="A1104" s="35" t="s">
        <v>58</v>
      </c>
      <c r="E1104" s="42" t="s">
        <v>6378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6379</v>
      </c>
      <c s="34" t="s">
        <v>2949</v>
      </c>
      <c s="35" t="s">
        <v>5</v>
      </c>
      <c s="6" t="s">
        <v>5515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5355</v>
      </c>
      <c>
        <f>(M1106*21)/100</f>
      </c>
      <c t="s">
        <v>27</v>
      </c>
    </row>
    <row r="1107" spans="1:5" ht="25.5">
      <c r="A1107" s="35" t="s">
        <v>56</v>
      </c>
      <c r="E1107" s="39" t="s">
        <v>2950</v>
      </c>
    </row>
    <row r="1108" spans="1:5" ht="267.75">
      <c r="A1108" s="35" t="s">
        <v>58</v>
      </c>
      <c r="E1108" s="42" t="s">
        <v>6380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6381</v>
      </c>
      <c s="34" t="s">
        <v>6382</v>
      </c>
      <c s="35" t="s">
        <v>5</v>
      </c>
      <c s="6" t="s">
        <v>6383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5355</v>
      </c>
      <c>
        <f>(M1110*21)/100</f>
      </c>
      <c t="s">
        <v>27</v>
      </c>
    </row>
    <row r="1111" spans="1:5" ht="12.75">
      <c r="A1111" s="35" t="s">
        <v>56</v>
      </c>
      <c r="E1111" s="39" t="s">
        <v>6383</v>
      </c>
    </row>
    <row r="1112" spans="1:5" ht="89.25">
      <c r="A1112" s="35" t="s">
        <v>58</v>
      </c>
      <c r="E1112" s="42" t="s">
        <v>6384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6385</v>
      </c>
      <c s="34" t="s">
        <v>6386</v>
      </c>
      <c s="35" t="s">
        <v>5</v>
      </c>
      <c s="6" t="s">
        <v>5518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5355</v>
      </c>
      <c>
        <f>(M1114*21)/100</f>
      </c>
      <c t="s">
        <v>27</v>
      </c>
    </row>
    <row r="1115" spans="1:5" ht="38.25">
      <c r="A1115" s="35" t="s">
        <v>56</v>
      </c>
      <c r="E1115" s="39" t="s">
        <v>5519</v>
      </c>
    </row>
    <row r="1116" spans="1:5" ht="153">
      <c r="A1116" s="35" t="s">
        <v>58</v>
      </c>
      <c r="E1116" s="42" t="s">
        <v>6387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6388</v>
      </c>
      <c s="34" t="s">
        <v>5092</v>
      </c>
      <c s="35" t="s">
        <v>5</v>
      </c>
      <c s="6" t="s">
        <v>5522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5355</v>
      </c>
      <c>
        <f>(M1118*21)/100</f>
      </c>
      <c t="s">
        <v>27</v>
      </c>
    </row>
    <row r="1119" spans="1:5" ht="38.25">
      <c r="A1119" s="35" t="s">
        <v>56</v>
      </c>
      <c r="E1119" s="39" t="s">
        <v>5094</v>
      </c>
    </row>
    <row r="1120" spans="1:5" ht="63.75">
      <c r="A1120" s="35" t="s">
        <v>58</v>
      </c>
      <c r="E1120" s="42" t="s">
        <v>6389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6390</v>
      </c>
      <c s="34" t="s">
        <v>6391</v>
      </c>
      <c s="35" t="s">
        <v>5</v>
      </c>
      <c s="6" t="s">
        <v>5525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5355</v>
      </c>
      <c>
        <f>(M1122*21)/100</f>
      </c>
      <c t="s">
        <v>27</v>
      </c>
    </row>
    <row r="1123" spans="1:5" ht="12.75">
      <c r="A1123" s="35" t="s">
        <v>56</v>
      </c>
      <c r="E1123" s="39" t="s">
        <v>5525</v>
      </c>
    </row>
    <row r="1124" spans="1:5" ht="76.5">
      <c r="A1124" s="35" t="s">
        <v>58</v>
      </c>
      <c r="E1124" s="42" t="s">
        <v>6392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6393</v>
      </c>
      <c r="E1126" s="33" t="s">
        <v>6394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6395</v>
      </c>
      <c s="34" t="s">
        <v>6396</v>
      </c>
      <c s="35" t="s">
        <v>5</v>
      </c>
      <c s="6" t="s">
        <v>6397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5355</v>
      </c>
      <c>
        <f>(M1127*21)/100</f>
      </c>
      <c t="s">
        <v>27</v>
      </c>
    </row>
    <row r="1128" spans="1:5" ht="38.25">
      <c r="A1128" s="35" t="s">
        <v>56</v>
      </c>
      <c r="E1128" s="39" t="s">
        <v>6398</v>
      </c>
    </row>
    <row r="1129" spans="1:5" ht="76.5">
      <c r="A1129" s="35" t="s">
        <v>58</v>
      </c>
      <c r="E1129" s="42" t="s">
        <v>6399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6400</v>
      </c>
      <c s="34" t="s">
        <v>5529</v>
      </c>
      <c s="35" t="s">
        <v>5</v>
      </c>
      <c s="6" t="s">
        <v>5530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5355</v>
      </c>
      <c>
        <f>(M1131*21)/100</f>
      </c>
      <c t="s">
        <v>27</v>
      </c>
    </row>
    <row r="1132" spans="1:5" ht="25.5">
      <c r="A1132" s="35" t="s">
        <v>56</v>
      </c>
      <c r="E1132" s="39" t="s">
        <v>5531</v>
      </c>
    </row>
    <row r="1133" spans="1:5" ht="76.5">
      <c r="A1133" s="35" t="s">
        <v>58</v>
      </c>
      <c r="E1133" s="42" t="s">
        <v>6399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6401</v>
      </c>
      <c s="34" t="s">
        <v>6402</v>
      </c>
      <c s="35" t="s">
        <v>5</v>
      </c>
      <c s="6" t="s">
        <v>6403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5355</v>
      </c>
      <c>
        <f>(M1135*21)/100</f>
      </c>
      <c t="s">
        <v>27</v>
      </c>
    </row>
    <row r="1136" spans="1:5" ht="12.75">
      <c r="A1136" s="35" t="s">
        <v>56</v>
      </c>
      <c r="E1136" s="39" t="s">
        <v>6403</v>
      </c>
    </row>
    <row r="1137" spans="1:5" ht="89.25">
      <c r="A1137" s="35" t="s">
        <v>58</v>
      </c>
      <c r="E1137" s="42" t="s">
        <v>6404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6405</v>
      </c>
      <c r="E1139" s="33" t="s">
        <v>5798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6406</v>
      </c>
      <c s="34" t="s">
        <v>6407</v>
      </c>
      <c s="35" t="s">
        <v>5</v>
      </c>
      <c s="6" t="s">
        <v>6408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5355</v>
      </c>
      <c>
        <f>(M1140*21)/100</f>
      </c>
      <c t="s">
        <v>27</v>
      </c>
    </row>
    <row r="1141" spans="1:5" ht="25.5">
      <c r="A1141" s="35" t="s">
        <v>56</v>
      </c>
      <c r="E1141" s="39" t="s">
        <v>6409</v>
      </c>
    </row>
    <row r="1142" spans="1:5" ht="76.5">
      <c r="A1142" s="35" t="s">
        <v>58</v>
      </c>
      <c r="E1142" s="42" t="s">
        <v>6410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6411</v>
      </c>
      <c s="34" t="s">
        <v>6412</v>
      </c>
      <c s="35" t="s">
        <v>5</v>
      </c>
      <c s="6" t="s">
        <v>6413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5355</v>
      </c>
      <c>
        <f>(M1144*21)/100</f>
      </c>
      <c t="s">
        <v>27</v>
      </c>
    </row>
    <row r="1145" spans="1:5" ht="25.5">
      <c r="A1145" s="35" t="s">
        <v>56</v>
      </c>
      <c r="E1145" s="39" t="s">
        <v>6414</v>
      </c>
    </row>
    <row r="1146" spans="1:5" ht="38.25">
      <c r="A1146" s="35" t="s">
        <v>58</v>
      </c>
      <c r="E1146" s="42" t="s">
        <v>6415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6416</v>
      </c>
      <c s="34" t="s">
        <v>6417</v>
      </c>
      <c s="35" t="s">
        <v>5</v>
      </c>
      <c s="6" t="s">
        <v>6418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5355</v>
      </c>
      <c>
        <f>(M1148*21)/100</f>
      </c>
      <c t="s">
        <v>27</v>
      </c>
    </row>
    <row r="1149" spans="1:5" ht="12.75">
      <c r="A1149" s="35" t="s">
        <v>56</v>
      </c>
      <c r="E1149" s="39" t="s">
        <v>6419</v>
      </c>
    </row>
    <row r="1150" spans="1:5" ht="38.25">
      <c r="A1150" s="35" t="s">
        <v>58</v>
      </c>
      <c r="E1150" s="42" t="s">
        <v>6420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6421</v>
      </c>
      <c s="34" t="s">
        <v>6422</v>
      </c>
      <c s="35" t="s">
        <v>5</v>
      </c>
      <c s="6" t="s">
        <v>6423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5355</v>
      </c>
      <c>
        <f>(M1152*21)/100</f>
      </c>
      <c t="s">
        <v>27</v>
      </c>
    </row>
    <row r="1153" spans="1:5" ht="12.75">
      <c r="A1153" s="35" t="s">
        <v>56</v>
      </c>
      <c r="E1153" s="39" t="s">
        <v>6424</v>
      </c>
    </row>
    <row r="1154" spans="1:5" ht="63.75">
      <c r="A1154" s="35" t="s">
        <v>58</v>
      </c>
      <c r="E1154" s="42" t="s">
        <v>6425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6426</v>
      </c>
      <c s="34" t="s">
        <v>6427</v>
      </c>
      <c s="35" t="s">
        <v>5</v>
      </c>
      <c s="6" t="s">
        <v>6428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6428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6429</v>
      </c>
      <c s="34" t="s">
        <v>6430</v>
      </c>
      <c s="35" t="s">
        <v>5</v>
      </c>
      <c s="6" t="s">
        <v>6431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5355</v>
      </c>
      <c>
        <f>(M1160*21)/100</f>
      </c>
      <c t="s">
        <v>27</v>
      </c>
    </row>
    <row r="1161" spans="1:5" ht="25.5">
      <c r="A1161" s="35" t="s">
        <v>56</v>
      </c>
      <c r="E1161" s="39" t="s">
        <v>6432</v>
      </c>
    </row>
    <row r="1162" spans="1:5" ht="63.75">
      <c r="A1162" s="35" t="s">
        <v>58</v>
      </c>
      <c r="E1162" s="42" t="s">
        <v>6433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6434</v>
      </c>
      <c s="34" t="s">
        <v>6435</v>
      </c>
      <c s="35" t="s">
        <v>5</v>
      </c>
      <c s="6" t="s">
        <v>6436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5355</v>
      </c>
      <c>
        <f>(M1164*21)/100</f>
      </c>
      <c t="s">
        <v>27</v>
      </c>
    </row>
    <row r="1165" spans="1:5" ht="12.75">
      <c r="A1165" s="35" t="s">
        <v>56</v>
      </c>
      <c r="E1165" s="39" t="s">
        <v>6436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6437</v>
      </c>
      <c s="34" t="s">
        <v>6438</v>
      </c>
      <c s="35" t="s">
        <v>5</v>
      </c>
      <c s="6" t="s">
        <v>6439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5355</v>
      </c>
      <c>
        <f>(M1168*21)/100</f>
      </c>
      <c t="s">
        <v>27</v>
      </c>
    </row>
    <row r="1169" spans="1:5" ht="25.5">
      <c r="A1169" s="35" t="s">
        <v>56</v>
      </c>
      <c r="E1169" s="39" t="s">
        <v>6440</v>
      </c>
    </row>
    <row r="1170" spans="1:5" ht="63.75">
      <c r="A1170" s="35" t="s">
        <v>58</v>
      </c>
      <c r="E1170" s="42" t="s">
        <v>6441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6442</v>
      </c>
      <c s="34" t="s">
        <v>6443</v>
      </c>
      <c s="35" t="s">
        <v>5</v>
      </c>
      <c s="6" t="s">
        <v>6444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5355</v>
      </c>
      <c>
        <f>(M1172*21)/100</f>
      </c>
      <c t="s">
        <v>27</v>
      </c>
    </row>
    <row r="1173" spans="1:5" ht="12.75">
      <c r="A1173" s="35" t="s">
        <v>56</v>
      </c>
      <c r="E1173" s="39" t="s">
        <v>6444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6445</v>
      </c>
      <c s="34" t="s">
        <v>6446</v>
      </c>
      <c s="35" t="s">
        <v>5</v>
      </c>
      <c s="6" t="s">
        <v>6447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5355</v>
      </c>
      <c>
        <f>(M1176*21)/100</f>
      </c>
      <c t="s">
        <v>27</v>
      </c>
    </row>
    <row r="1177" spans="1:5" ht="25.5">
      <c r="A1177" s="35" t="s">
        <v>56</v>
      </c>
      <c r="E1177" s="39" t="s">
        <v>6448</v>
      </c>
    </row>
    <row r="1178" spans="1:5" ht="63.75">
      <c r="A1178" s="35" t="s">
        <v>58</v>
      </c>
      <c r="E1178" s="42" t="s">
        <v>6449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6450</v>
      </c>
      <c s="34" t="s">
        <v>6451</v>
      </c>
      <c s="35" t="s">
        <v>5</v>
      </c>
      <c s="6" t="s">
        <v>6452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5355</v>
      </c>
      <c>
        <f>(M1180*21)/100</f>
      </c>
      <c t="s">
        <v>27</v>
      </c>
    </row>
    <row r="1181" spans="1:5" ht="12.75">
      <c r="A1181" s="35" t="s">
        <v>56</v>
      </c>
      <c r="E1181" s="39" t="s">
        <v>6452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6453</v>
      </c>
      <c s="34" t="s">
        <v>6454</v>
      </c>
      <c s="35" t="s">
        <v>5</v>
      </c>
      <c s="6" t="s">
        <v>6455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5355</v>
      </c>
      <c>
        <f>(M1184*21)/100</f>
      </c>
      <c t="s">
        <v>27</v>
      </c>
    </row>
    <row r="1185" spans="1:5" ht="25.5">
      <c r="A1185" s="35" t="s">
        <v>56</v>
      </c>
      <c r="E1185" s="39" t="s">
        <v>6456</v>
      </c>
    </row>
    <row r="1186" spans="1:5" ht="63.75">
      <c r="A1186" s="35" t="s">
        <v>58</v>
      </c>
      <c r="E1186" s="42" t="s">
        <v>6457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6458</v>
      </c>
      <c s="34" t="s">
        <v>6459</v>
      </c>
      <c s="35" t="s">
        <v>5</v>
      </c>
      <c s="6" t="s">
        <v>6460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5355</v>
      </c>
      <c>
        <f>(M1188*21)/100</f>
      </c>
      <c t="s">
        <v>27</v>
      </c>
    </row>
    <row r="1189" spans="1:5" ht="12.75">
      <c r="A1189" s="35" t="s">
        <v>56</v>
      </c>
      <c r="E1189" s="39" t="s">
        <v>6460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6461</v>
      </c>
      <c s="34" t="s">
        <v>6462</v>
      </c>
      <c s="35" t="s">
        <v>5</v>
      </c>
      <c s="6" t="s">
        <v>6463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5355</v>
      </c>
      <c>
        <f>(M1192*21)/100</f>
      </c>
      <c t="s">
        <v>27</v>
      </c>
    </row>
    <row r="1193" spans="1:5" ht="25.5">
      <c r="A1193" s="35" t="s">
        <v>56</v>
      </c>
      <c r="E1193" s="39" t="s">
        <v>6464</v>
      </c>
    </row>
    <row r="1194" spans="1:5" ht="63.75">
      <c r="A1194" s="35" t="s">
        <v>58</v>
      </c>
      <c r="E1194" s="42" t="s">
        <v>6457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6465</v>
      </c>
      <c s="34" t="s">
        <v>6466</v>
      </c>
      <c s="35" t="s">
        <v>5</v>
      </c>
      <c s="6" t="s">
        <v>6467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5355</v>
      </c>
      <c>
        <f>(M1196*21)/100</f>
      </c>
      <c t="s">
        <v>27</v>
      </c>
    </row>
    <row r="1197" spans="1:5" ht="12.75">
      <c r="A1197" s="35" t="s">
        <v>56</v>
      </c>
      <c r="E1197" s="39" t="s">
        <v>6467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5355</v>
      </c>
      <c>
        <f>(M1200*21)/100</f>
      </c>
      <c t="s">
        <v>27</v>
      </c>
    </row>
    <row r="1201" spans="1:5" ht="25.5">
      <c r="A1201" s="35" t="s">
        <v>56</v>
      </c>
      <c r="E1201" s="39" t="s">
        <v>6471</v>
      </c>
    </row>
    <row r="1202" spans="1:5" ht="63.75">
      <c r="A1202" s="35" t="s">
        <v>58</v>
      </c>
      <c r="E1202" s="42" t="s">
        <v>6425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6472</v>
      </c>
      <c s="34" t="s">
        <v>6473</v>
      </c>
      <c s="35" t="s">
        <v>5</v>
      </c>
      <c s="6" t="s">
        <v>6474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5355</v>
      </c>
      <c>
        <f>(M1204*21)/100</f>
      </c>
      <c t="s">
        <v>27</v>
      </c>
    </row>
    <row r="1205" spans="1:5" ht="12.75">
      <c r="A1205" s="35" t="s">
        <v>56</v>
      </c>
      <c r="E1205" s="39" t="s">
        <v>6474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5355</v>
      </c>
      <c>
        <f>(M1208*21)/100</f>
      </c>
      <c t="s">
        <v>27</v>
      </c>
    </row>
    <row r="1209" spans="1:5" ht="25.5">
      <c r="A1209" s="35" t="s">
        <v>56</v>
      </c>
      <c r="E1209" s="39" t="s">
        <v>6478</v>
      </c>
    </row>
    <row r="1210" spans="1:5" ht="63.75">
      <c r="A1210" s="35" t="s">
        <v>58</v>
      </c>
      <c r="E1210" s="42" t="s">
        <v>6425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6479</v>
      </c>
      <c s="34" t="s">
        <v>6480</v>
      </c>
      <c s="35" t="s">
        <v>5</v>
      </c>
      <c s="6" t="s">
        <v>6481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5355</v>
      </c>
      <c>
        <f>(M1212*21)/100</f>
      </c>
      <c t="s">
        <v>27</v>
      </c>
    </row>
    <row r="1213" spans="1:5" ht="12.75">
      <c r="A1213" s="35" t="s">
        <v>56</v>
      </c>
      <c r="E1213" s="39" t="s">
        <v>6481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6482</v>
      </c>
      <c s="34" t="s">
        <v>6483</v>
      </c>
      <c s="35" t="s">
        <v>5</v>
      </c>
      <c s="6" t="s">
        <v>6484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5355</v>
      </c>
      <c>
        <f>(M1216*21)/100</f>
      </c>
      <c t="s">
        <v>27</v>
      </c>
    </row>
    <row r="1217" spans="1:5" ht="25.5">
      <c r="A1217" s="35" t="s">
        <v>56</v>
      </c>
      <c r="E1217" s="39" t="s">
        <v>6485</v>
      </c>
    </row>
    <row r="1218" spans="1:5" ht="63.75">
      <c r="A1218" s="35" t="s">
        <v>58</v>
      </c>
      <c r="E1218" s="42" t="s">
        <v>6486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6487</v>
      </c>
      <c s="34" t="s">
        <v>6488</v>
      </c>
      <c s="35" t="s">
        <v>5</v>
      </c>
      <c s="6" t="s">
        <v>6489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5355</v>
      </c>
      <c>
        <f>(M1220*21)/100</f>
      </c>
      <c t="s">
        <v>27</v>
      </c>
    </row>
    <row r="1221" spans="1:5" ht="12.75">
      <c r="A1221" s="35" t="s">
        <v>56</v>
      </c>
      <c r="E1221" s="39" t="s">
        <v>6489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6490</v>
      </c>
      <c s="34" t="s">
        <v>6491</v>
      </c>
      <c s="35" t="s">
        <v>5</v>
      </c>
      <c s="6" t="s">
        <v>6492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6485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6493</v>
      </c>
      <c s="34" t="s">
        <v>6494</v>
      </c>
      <c s="35" t="s">
        <v>5</v>
      </c>
      <c s="6" t="s">
        <v>6495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5355</v>
      </c>
      <c>
        <f>(M1228*21)/100</f>
      </c>
      <c t="s">
        <v>27</v>
      </c>
    </row>
    <row r="1229" spans="1:5" ht="12.75">
      <c r="A1229" s="35" t="s">
        <v>56</v>
      </c>
      <c r="E1229" s="39" t="s">
        <v>6495</v>
      </c>
    </row>
    <row r="1230" spans="1:5" ht="63.75">
      <c r="A1230" s="35" t="s">
        <v>58</v>
      </c>
      <c r="E1230" s="42" t="s">
        <v>6496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6497</v>
      </c>
      <c s="34" t="s">
        <v>6498</v>
      </c>
      <c s="35" t="s">
        <v>5</v>
      </c>
      <c s="6" t="s">
        <v>6499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6499</v>
      </c>
    </row>
    <row r="1234" spans="1:5" ht="63.75">
      <c r="A1234" s="35" t="s">
        <v>58</v>
      </c>
      <c r="E1234" s="42" t="s">
        <v>6496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6500</v>
      </c>
      <c s="34" t="s">
        <v>6501</v>
      </c>
      <c s="35" t="s">
        <v>5</v>
      </c>
      <c s="6" t="s">
        <v>6502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5355</v>
      </c>
      <c>
        <f>(M1236*21)/100</f>
      </c>
      <c t="s">
        <v>27</v>
      </c>
    </row>
    <row r="1237" spans="1:5" ht="25.5">
      <c r="A1237" s="35" t="s">
        <v>56</v>
      </c>
      <c r="E1237" s="39" t="s">
        <v>6503</v>
      </c>
    </row>
    <row r="1238" spans="1:5" ht="63.75">
      <c r="A1238" s="35" t="s">
        <v>58</v>
      </c>
      <c r="E1238" s="42" t="s">
        <v>6504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6505</v>
      </c>
      <c s="34" t="s">
        <v>6506</v>
      </c>
      <c s="35" t="s">
        <v>5</v>
      </c>
      <c s="6" t="s">
        <v>6507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5355</v>
      </c>
      <c>
        <f>(M1240*21)/100</f>
      </c>
      <c t="s">
        <v>27</v>
      </c>
    </row>
    <row r="1241" spans="1:5" ht="12.75">
      <c r="A1241" s="35" t="s">
        <v>56</v>
      </c>
      <c r="E1241" s="39" t="s">
        <v>6507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6503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6511</v>
      </c>
      <c s="34" t="s">
        <v>6512</v>
      </c>
      <c s="35" t="s">
        <v>5</v>
      </c>
      <c s="6" t="s">
        <v>6513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5355</v>
      </c>
      <c>
        <f>(M1248*21)/100</f>
      </c>
      <c t="s">
        <v>27</v>
      </c>
    </row>
    <row r="1249" spans="1:5" ht="12.75">
      <c r="A1249" s="35" t="s">
        <v>56</v>
      </c>
      <c r="E1249" s="39" t="s">
        <v>6513</v>
      </c>
    </row>
    <row r="1250" spans="1:5" ht="63.75">
      <c r="A1250" s="35" t="s">
        <v>58</v>
      </c>
      <c r="E1250" s="42" t="s">
        <v>6504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6514</v>
      </c>
      <c s="34" t="s">
        <v>6515</v>
      </c>
      <c s="35" t="s">
        <v>5</v>
      </c>
      <c s="6" t="s">
        <v>6516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6516</v>
      </c>
    </row>
    <row r="1254" spans="1:5" ht="63.75">
      <c r="A1254" s="35" t="s">
        <v>58</v>
      </c>
      <c r="E1254" s="42" t="s">
        <v>6504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6517</v>
      </c>
      <c s="34" t="s">
        <v>6518</v>
      </c>
      <c s="35" t="s">
        <v>5</v>
      </c>
      <c s="6" t="s">
        <v>6519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5355</v>
      </c>
      <c>
        <f>(M1256*21)/100</f>
      </c>
      <c t="s">
        <v>27</v>
      </c>
    </row>
    <row r="1257" spans="1:5" ht="25.5">
      <c r="A1257" s="35" t="s">
        <v>56</v>
      </c>
      <c r="E1257" s="39" t="s">
        <v>6520</v>
      </c>
    </row>
    <row r="1258" spans="1:5" ht="63.75">
      <c r="A1258" s="35" t="s">
        <v>58</v>
      </c>
      <c r="E1258" s="42" t="s">
        <v>6521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6522</v>
      </c>
      <c s="34" t="s">
        <v>6523</v>
      </c>
      <c s="35" t="s">
        <v>5</v>
      </c>
      <c s="6" t="s">
        <v>6524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5355</v>
      </c>
      <c>
        <f>(M1260*21)/100</f>
      </c>
      <c t="s">
        <v>27</v>
      </c>
    </row>
    <row r="1261" spans="1:5" ht="12.75">
      <c r="A1261" s="35" t="s">
        <v>56</v>
      </c>
      <c r="E1261" s="39" t="s">
        <v>6524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6525</v>
      </c>
      <c s="34" t="s">
        <v>6526</v>
      </c>
      <c s="35" t="s">
        <v>5</v>
      </c>
      <c s="6" t="s">
        <v>6527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5355</v>
      </c>
      <c>
        <f>(M1264*21)/100</f>
      </c>
      <c t="s">
        <v>27</v>
      </c>
    </row>
    <row r="1265" spans="1:5" ht="25.5">
      <c r="A1265" s="35" t="s">
        <v>56</v>
      </c>
      <c r="E1265" s="39" t="s">
        <v>6528</v>
      </c>
    </row>
    <row r="1266" spans="1:5" ht="63.75">
      <c r="A1266" s="35" t="s">
        <v>58</v>
      </c>
      <c r="E1266" s="42" t="s">
        <v>6521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6529</v>
      </c>
      <c s="34" t="s">
        <v>6530</v>
      </c>
      <c s="35" t="s">
        <v>5</v>
      </c>
      <c s="6" t="s">
        <v>6531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5355</v>
      </c>
      <c>
        <f>(M1268*21)/100</f>
      </c>
      <c t="s">
        <v>27</v>
      </c>
    </row>
    <row r="1269" spans="1:5" ht="12.75">
      <c r="A1269" s="35" t="s">
        <v>56</v>
      </c>
      <c r="E1269" s="39" t="s">
        <v>6531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6532</v>
      </c>
      <c s="34" t="s">
        <v>6533</v>
      </c>
      <c s="35" t="s">
        <v>5</v>
      </c>
      <c s="6" t="s">
        <v>6534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5355</v>
      </c>
      <c>
        <f>(M1272*21)/100</f>
      </c>
      <c t="s">
        <v>27</v>
      </c>
    </row>
    <row r="1273" spans="1:5" ht="38.25">
      <c r="A1273" s="35" t="s">
        <v>56</v>
      </c>
      <c r="E1273" s="39" t="s">
        <v>6535</v>
      </c>
    </row>
    <row r="1274" spans="1:5" ht="63.75">
      <c r="A1274" s="35" t="s">
        <v>58</v>
      </c>
      <c r="E1274" s="42" t="s">
        <v>6536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6537</v>
      </c>
      <c s="34" t="s">
        <v>6538</v>
      </c>
      <c s="35" t="s">
        <v>5</v>
      </c>
      <c s="6" t="s">
        <v>6539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5355</v>
      </c>
      <c>
        <f>(M1276*21)/100</f>
      </c>
      <c t="s">
        <v>27</v>
      </c>
    </row>
    <row r="1277" spans="1:5" ht="25.5">
      <c r="A1277" s="35" t="s">
        <v>56</v>
      </c>
      <c r="E1277" s="39" t="s">
        <v>6539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6540</v>
      </c>
      <c s="34" t="s">
        <v>5226</v>
      </c>
      <c s="35" t="s">
        <v>5</v>
      </c>
      <c s="6" t="s">
        <v>6541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5355</v>
      </c>
      <c>
        <f>(M1280*21)/100</f>
      </c>
      <c t="s">
        <v>27</v>
      </c>
    </row>
    <row r="1281" spans="1:5" ht="12.75">
      <c r="A1281" s="35" t="s">
        <v>56</v>
      </c>
      <c r="E1281" s="39" t="s">
        <v>5227</v>
      </c>
    </row>
    <row r="1282" spans="1:5" ht="76.5">
      <c r="A1282" s="35" t="s">
        <v>58</v>
      </c>
      <c r="E1282" s="42" t="s">
        <v>6542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6543</v>
      </c>
      <c s="34" t="s">
        <v>6544</v>
      </c>
      <c s="35" t="s">
        <v>5</v>
      </c>
      <c s="6" t="s">
        <v>6545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5355</v>
      </c>
      <c>
        <f>(M1284*21)/100</f>
      </c>
      <c t="s">
        <v>27</v>
      </c>
    </row>
    <row r="1285" spans="1:5" ht="12.75">
      <c r="A1285" s="35" t="s">
        <v>56</v>
      </c>
      <c r="E1285" s="39" t="s">
        <v>6545</v>
      </c>
    </row>
    <row r="1286" spans="1:5" ht="63.75">
      <c r="A1286" s="35" t="s">
        <v>58</v>
      </c>
      <c r="E1286" s="42" t="s">
        <v>6536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6546</v>
      </c>
      <c s="34" t="s">
        <v>6547</v>
      </c>
      <c s="35" t="s">
        <v>5</v>
      </c>
      <c s="6" t="s">
        <v>6548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5355</v>
      </c>
      <c>
        <f>(M1288*21)/100</f>
      </c>
      <c t="s">
        <v>27</v>
      </c>
    </row>
    <row r="1289" spans="1:5" ht="12.75">
      <c r="A1289" s="35" t="s">
        <v>56</v>
      </c>
      <c r="E1289" s="39" t="s">
        <v>6548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6549</v>
      </c>
      <c s="34" t="s">
        <v>6550</v>
      </c>
      <c s="35" t="s">
        <v>5</v>
      </c>
      <c s="6" t="s">
        <v>6551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5355</v>
      </c>
      <c>
        <f>(M1292*21)/100</f>
      </c>
      <c t="s">
        <v>27</v>
      </c>
    </row>
    <row r="1293" spans="1:5" ht="25.5">
      <c r="A1293" s="35" t="s">
        <v>56</v>
      </c>
      <c r="E1293" s="39" t="s">
        <v>6552</v>
      </c>
    </row>
    <row r="1294" spans="1:5" ht="63.75">
      <c r="A1294" s="35" t="s">
        <v>58</v>
      </c>
      <c r="E1294" s="42" t="s">
        <v>6536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5355</v>
      </c>
      <c>
        <f>(M1296*21)/100</f>
      </c>
      <c t="s">
        <v>27</v>
      </c>
    </row>
    <row r="1297" spans="1:5" ht="12.75">
      <c r="A1297" s="35" t="s">
        <v>56</v>
      </c>
      <c r="E1297" s="39" t="s">
        <v>6556</v>
      </c>
    </row>
    <row r="1298" spans="1:5" ht="76.5">
      <c r="A1298" s="35" t="s">
        <v>58</v>
      </c>
      <c r="E1298" s="42" t="s">
        <v>6557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6558</v>
      </c>
      <c s="34" t="s">
        <v>5310</v>
      </c>
      <c s="35" t="s">
        <v>5</v>
      </c>
      <c s="6" t="s">
        <v>6559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5355</v>
      </c>
      <c>
        <f>(M1300*21)/100</f>
      </c>
      <c t="s">
        <v>27</v>
      </c>
    </row>
    <row r="1301" spans="1:5" ht="12.75">
      <c r="A1301" s="35" t="s">
        <v>56</v>
      </c>
      <c r="E1301" s="39" t="s">
        <v>5311</v>
      </c>
    </row>
    <row r="1302" spans="1:5" ht="76.5">
      <c r="A1302" s="35" t="s">
        <v>58</v>
      </c>
      <c r="E1302" s="42" t="s">
        <v>6557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6560</v>
      </c>
      <c r="E1304" s="33" t="s">
        <v>6561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6562</v>
      </c>
      <c s="34" t="s">
        <v>6563</v>
      </c>
      <c s="35" t="s">
        <v>5</v>
      </c>
      <c s="6" t="s">
        <v>6564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5355</v>
      </c>
      <c>
        <f>(M1305*21)/100</f>
      </c>
      <c t="s">
        <v>27</v>
      </c>
    </row>
    <row r="1306" spans="1:5" ht="38.25">
      <c r="A1306" s="35" t="s">
        <v>56</v>
      </c>
      <c r="E1306" s="39" t="s">
        <v>6565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6566</v>
      </c>
      <c r="E1309" s="33" t="s">
        <v>6567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6568</v>
      </c>
      <c s="34" t="s">
        <v>6569</v>
      </c>
      <c s="35" t="s">
        <v>5</v>
      </c>
      <c s="6" t="s">
        <v>6570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5355</v>
      </c>
      <c>
        <f>(M1310*21)/100</f>
      </c>
      <c t="s">
        <v>27</v>
      </c>
    </row>
    <row r="1311" spans="1:5" ht="51">
      <c r="A1311" s="35" t="s">
        <v>56</v>
      </c>
      <c r="E1311" s="39" t="s">
        <v>6571</v>
      </c>
    </row>
    <row r="1312" spans="1:5" ht="63.75">
      <c r="A1312" s="35" t="s">
        <v>58</v>
      </c>
      <c r="E1312" s="42" t="s">
        <v>6572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6573</v>
      </c>
      <c s="34" t="s">
        <v>4952</v>
      </c>
      <c s="35" t="s">
        <v>5</v>
      </c>
      <c s="6" t="s">
        <v>6574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5355</v>
      </c>
      <c>
        <f>(M1314*21)/100</f>
      </c>
      <c t="s">
        <v>27</v>
      </c>
    </row>
    <row r="1315" spans="1:5" ht="38.25">
      <c r="A1315" s="35" t="s">
        <v>56</v>
      </c>
      <c r="E1315" s="39" t="s">
        <v>4954</v>
      </c>
    </row>
    <row r="1316" spans="1:5" ht="51">
      <c r="A1316" s="35" t="s">
        <v>58</v>
      </c>
      <c r="E1316" s="42" t="s">
        <v>6575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6576</v>
      </c>
      <c s="34" t="s">
        <v>6577</v>
      </c>
      <c s="35" t="s">
        <v>5</v>
      </c>
      <c s="6" t="s">
        <v>6578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5355</v>
      </c>
      <c>
        <f>(M1318*21)/100</f>
      </c>
      <c t="s">
        <v>27</v>
      </c>
    </row>
    <row r="1319" spans="1:5" ht="38.25">
      <c r="A1319" s="35" t="s">
        <v>56</v>
      </c>
      <c r="E1319" s="39" t="s">
        <v>6579</v>
      </c>
    </row>
    <row r="1320" spans="1:5" ht="51">
      <c r="A1320" s="35" t="s">
        <v>58</v>
      </c>
      <c r="E1320" s="42" t="s">
        <v>6580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6581</v>
      </c>
      <c s="34" t="s">
        <v>6582</v>
      </c>
      <c s="35" t="s">
        <v>5</v>
      </c>
      <c s="6" t="s">
        <v>6583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5355</v>
      </c>
      <c>
        <f>(M1322*21)/100</f>
      </c>
      <c t="s">
        <v>27</v>
      </c>
    </row>
    <row r="1323" spans="1:5" ht="38.25">
      <c r="A1323" s="35" t="s">
        <v>56</v>
      </c>
      <c r="E1323" s="39" t="s">
        <v>6584</v>
      </c>
    </row>
    <row r="1324" spans="1:5" ht="127.5">
      <c r="A1324" s="35" t="s">
        <v>58</v>
      </c>
      <c r="E1324" s="42" t="s">
        <v>6585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6586</v>
      </c>
      <c s="34" t="s">
        <v>6587</v>
      </c>
      <c s="35" t="s">
        <v>5</v>
      </c>
      <c s="6" t="s">
        <v>6588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5355</v>
      </c>
      <c>
        <f>(M1326*21)/100</f>
      </c>
      <c t="s">
        <v>27</v>
      </c>
    </row>
    <row r="1327" spans="1:5" ht="38.25">
      <c r="A1327" s="35" t="s">
        <v>56</v>
      </c>
      <c r="E1327" s="39" t="s">
        <v>6589</v>
      </c>
    </row>
    <row r="1328" spans="1:5" ht="63.75">
      <c r="A1328" s="35" t="s">
        <v>58</v>
      </c>
      <c r="E1328" s="42" t="s">
        <v>6590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5355</v>
      </c>
      <c>
        <f>(M1330*21)/100</f>
      </c>
      <c t="s">
        <v>27</v>
      </c>
    </row>
    <row r="1331" spans="1:5" ht="38.25">
      <c r="A1331" s="35" t="s">
        <v>56</v>
      </c>
      <c r="E1331" s="39" t="s">
        <v>6594</v>
      </c>
    </row>
    <row r="1332" spans="1:5" ht="63.75">
      <c r="A1332" s="35" t="s">
        <v>58</v>
      </c>
      <c r="E1332" s="42" t="s">
        <v>6590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6595</v>
      </c>
      <c s="34" t="s">
        <v>6596</v>
      </c>
      <c s="35" t="s">
        <v>5</v>
      </c>
      <c s="6" t="s">
        <v>6597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5355</v>
      </c>
      <c>
        <f>(M1334*21)/100</f>
      </c>
      <c t="s">
        <v>27</v>
      </c>
    </row>
    <row r="1335" spans="1:5" ht="38.25">
      <c r="A1335" s="35" t="s">
        <v>56</v>
      </c>
      <c r="E1335" s="39" t="s">
        <v>6598</v>
      </c>
    </row>
    <row r="1336" spans="1:5" ht="51">
      <c r="A1336" s="35" t="s">
        <v>58</v>
      </c>
      <c r="E1336" s="42" t="s">
        <v>6599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6600</v>
      </c>
      <c s="34" t="s">
        <v>6601</v>
      </c>
      <c s="35" t="s">
        <v>5</v>
      </c>
      <c s="6" t="s">
        <v>6602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5355</v>
      </c>
      <c>
        <f>(M1338*21)/100</f>
      </c>
      <c t="s">
        <v>27</v>
      </c>
    </row>
    <row r="1339" spans="1:5" ht="38.25">
      <c r="A1339" s="35" t="s">
        <v>56</v>
      </c>
      <c r="E1339" s="39" t="s">
        <v>6603</v>
      </c>
    </row>
    <row r="1340" spans="1:5" ht="89.25">
      <c r="A1340" s="35" t="s">
        <v>58</v>
      </c>
      <c r="E1340" s="42" t="s">
        <v>6604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6605</v>
      </c>
      <c s="34" t="s">
        <v>6606</v>
      </c>
      <c s="35" t="s">
        <v>5</v>
      </c>
      <c s="6" t="s">
        <v>6607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6607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6608</v>
      </c>
      <c s="34" t="s">
        <v>6609</v>
      </c>
      <c s="35" t="s">
        <v>5</v>
      </c>
      <c s="6" t="s">
        <v>6610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5355</v>
      </c>
      <c>
        <f>(M1346*21)/100</f>
      </c>
      <c t="s">
        <v>27</v>
      </c>
    </row>
    <row r="1347" spans="1:5" ht="25.5">
      <c r="A1347" s="35" t="s">
        <v>56</v>
      </c>
      <c r="E1347" s="39" t="s">
        <v>6611</v>
      </c>
    </row>
    <row r="1348" spans="1:5" ht="63.75">
      <c r="A1348" s="35" t="s">
        <v>58</v>
      </c>
      <c r="E1348" s="42" t="s">
        <v>6612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6613</v>
      </c>
      <c s="34" t="s">
        <v>6614</v>
      </c>
      <c s="35" t="s">
        <v>5</v>
      </c>
      <c s="6" t="s">
        <v>6615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5355</v>
      </c>
      <c>
        <f>(M1350*21)/100</f>
      </c>
      <c t="s">
        <v>27</v>
      </c>
    </row>
    <row r="1351" spans="1:5" ht="12.75">
      <c r="A1351" s="35" t="s">
        <v>56</v>
      </c>
      <c r="E1351" s="39" t="s">
        <v>6616</v>
      </c>
    </row>
    <row r="1352" spans="1:5" ht="51">
      <c r="A1352" s="35" t="s">
        <v>58</v>
      </c>
      <c r="E1352" s="42" t="s">
        <v>6617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6618</v>
      </c>
      <c s="34" t="s">
        <v>6619</v>
      </c>
      <c s="35" t="s">
        <v>5</v>
      </c>
      <c s="6" t="s">
        <v>6620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5355</v>
      </c>
      <c>
        <f>(M1354*21)/100</f>
      </c>
      <c t="s">
        <v>27</v>
      </c>
    </row>
    <row r="1355" spans="1:5" ht="25.5">
      <c r="A1355" s="35" t="s">
        <v>56</v>
      </c>
      <c r="E1355" s="39" t="s">
        <v>6621</v>
      </c>
    </row>
    <row r="1356" spans="1:5" ht="38.25">
      <c r="A1356" s="35" t="s">
        <v>58</v>
      </c>
      <c r="E1356" s="42" t="s">
        <v>6622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6623</v>
      </c>
      <c s="34" t="s">
        <v>6624</v>
      </c>
      <c s="35" t="s">
        <v>5</v>
      </c>
      <c s="6" t="s">
        <v>6625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5355</v>
      </c>
      <c>
        <f>(M1358*21)/100</f>
      </c>
      <c t="s">
        <v>27</v>
      </c>
    </row>
    <row r="1359" spans="1:5" ht="12.75">
      <c r="A1359" s="35" t="s">
        <v>56</v>
      </c>
      <c r="E1359" s="39" t="s">
        <v>6625</v>
      </c>
    </row>
    <row r="1360" spans="1:5" ht="38.25">
      <c r="A1360" s="35" t="s">
        <v>58</v>
      </c>
      <c r="E1360" s="42" t="s">
        <v>6622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6626</v>
      </c>
      <c s="34" t="s">
        <v>6627</v>
      </c>
      <c s="35" t="s">
        <v>5</v>
      </c>
      <c s="6" t="s">
        <v>6628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5355</v>
      </c>
      <c>
        <f>(M1362*21)/100</f>
      </c>
      <c t="s">
        <v>27</v>
      </c>
    </row>
    <row r="1363" spans="1:5" ht="12.75">
      <c r="A1363" s="35" t="s">
        <v>56</v>
      </c>
      <c r="E1363" s="39" t="s">
        <v>6628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5355</v>
      </c>
      <c>
        <f>(M1366*21)/100</f>
      </c>
      <c t="s">
        <v>27</v>
      </c>
    </row>
    <row r="1367" spans="1:5" ht="12.75">
      <c r="A1367" s="35" t="s">
        <v>56</v>
      </c>
      <c r="E1367" s="39" t="s">
        <v>6632</v>
      </c>
    </row>
    <row r="1368" spans="1:5" ht="38.25">
      <c r="A1368" s="35" t="s">
        <v>58</v>
      </c>
      <c r="E1368" s="42" t="s">
        <v>6622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5355</v>
      </c>
      <c>
        <f>(M1370*21)/100</f>
      </c>
      <c t="s">
        <v>27</v>
      </c>
    </row>
    <row r="1371" spans="1:5" ht="12.75">
      <c r="A1371" s="35" t="s">
        <v>56</v>
      </c>
      <c r="E1371" s="39" t="s">
        <v>6636</v>
      </c>
    </row>
    <row r="1372" spans="1:5" ht="38.25">
      <c r="A1372" s="35" t="s">
        <v>58</v>
      </c>
      <c r="E1372" s="42" t="s">
        <v>6622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6637</v>
      </c>
      <c s="34" t="s">
        <v>6638</v>
      </c>
      <c s="35" t="s">
        <v>5</v>
      </c>
      <c s="6" t="s">
        <v>6639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5355</v>
      </c>
      <c>
        <f>(M1374*21)/100</f>
      </c>
      <c t="s">
        <v>27</v>
      </c>
    </row>
    <row r="1375" spans="1:5" ht="12.75">
      <c r="A1375" s="35" t="s">
        <v>56</v>
      </c>
      <c r="E1375" s="39" t="s">
        <v>6640</v>
      </c>
    </row>
    <row r="1376" spans="1:5" ht="38.25">
      <c r="A1376" s="35" t="s">
        <v>58</v>
      </c>
      <c r="E1376" s="42" t="s">
        <v>6641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6642</v>
      </c>
      <c s="34" t="s">
        <v>6643</v>
      </c>
      <c s="35" t="s">
        <v>5</v>
      </c>
      <c s="6" t="s">
        <v>6644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5355</v>
      </c>
      <c>
        <f>(M1378*21)/100</f>
      </c>
      <c t="s">
        <v>27</v>
      </c>
    </row>
    <row r="1379" spans="1:5" ht="12.75">
      <c r="A1379" s="35" t="s">
        <v>56</v>
      </c>
      <c r="E1379" s="39" t="s">
        <v>6645</v>
      </c>
    </row>
    <row r="1380" spans="1:5" ht="38.25">
      <c r="A1380" s="35" t="s">
        <v>58</v>
      </c>
      <c r="E1380" s="42" t="s">
        <v>6622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6646</v>
      </c>
      <c r="E1382" s="33" t="s">
        <v>6647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6648</v>
      </c>
      <c s="34" t="s">
        <v>6649</v>
      </c>
      <c s="35" t="s">
        <v>5</v>
      </c>
      <c s="6" t="s">
        <v>6650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5355</v>
      </c>
      <c>
        <f>(M1383*21)/100</f>
      </c>
      <c t="s">
        <v>27</v>
      </c>
    </row>
    <row r="1384" spans="1:5" ht="25.5">
      <c r="A1384" s="35" t="s">
        <v>56</v>
      </c>
      <c r="E1384" s="39" t="s">
        <v>6651</v>
      </c>
    </row>
    <row r="1385" spans="1:5" ht="25.5">
      <c r="A1385" s="35" t="s">
        <v>58</v>
      </c>
      <c r="E1385" s="40" t="s">
        <v>6652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6653</v>
      </c>
      <c s="34" t="s">
        <v>6654</v>
      </c>
      <c s="35" t="s">
        <v>5</v>
      </c>
      <c s="6" t="s">
        <v>6655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5355</v>
      </c>
      <c>
        <f>(M1387*21)/100</f>
      </c>
      <c t="s">
        <v>27</v>
      </c>
    </row>
    <row r="1388" spans="1:5" ht="25.5">
      <c r="A1388" s="35" t="s">
        <v>56</v>
      </c>
      <c r="E1388" s="39" t="s">
        <v>6656</v>
      </c>
    </row>
    <row r="1389" spans="1:5" ht="25.5">
      <c r="A1389" s="35" t="s">
        <v>58</v>
      </c>
      <c r="E1389" s="40" t="s">
        <v>6657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6658</v>
      </c>
      <c s="34" t="s">
        <v>6659</v>
      </c>
      <c s="35" t="s">
        <v>5</v>
      </c>
      <c s="6" t="s">
        <v>6660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5355</v>
      </c>
      <c>
        <f>(M1391*21)/100</f>
      </c>
      <c t="s">
        <v>27</v>
      </c>
    </row>
    <row r="1392" spans="1:5" ht="38.25">
      <c r="A1392" s="35" t="s">
        <v>56</v>
      </c>
      <c r="E1392" s="39" t="s">
        <v>6661</v>
      </c>
    </row>
    <row r="1393" spans="1:5" ht="63.75">
      <c r="A1393" s="35" t="s">
        <v>58</v>
      </c>
      <c r="E1393" s="42" t="s">
        <v>6662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6663</v>
      </c>
      <c s="34" t="s">
        <v>6664</v>
      </c>
      <c s="35" t="s">
        <v>5</v>
      </c>
      <c s="6" t="s">
        <v>6665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5355</v>
      </c>
      <c>
        <f>(M1395*21)/100</f>
      </c>
      <c t="s">
        <v>27</v>
      </c>
    </row>
    <row r="1396" spans="1:5" ht="12.75">
      <c r="A1396" s="35" t="s">
        <v>56</v>
      </c>
      <c r="E1396" s="39" t="s">
        <v>6665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6666</v>
      </c>
      <c s="34" t="s">
        <v>6667</v>
      </c>
      <c s="35" t="s">
        <v>5</v>
      </c>
      <c s="6" t="s">
        <v>6668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5355</v>
      </c>
      <c>
        <f>(M1399*21)/100</f>
      </c>
      <c t="s">
        <v>27</v>
      </c>
    </row>
    <row r="1400" spans="1:5" ht="38.25">
      <c r="A1400" s="35" t="s">
        <v>56</v>
      </c>
      <c r="E1400" s="39" t="s">
        <v>6669</v>
      </c>
    </row>
    <row r="1401" spans="1:5" ht="51">
      <c r="A1401" s="35" t="s">
        <v>58</v>
      </c>
      <c r="E1401" s="42" t="s">
        <v>6670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6671</v>
      </c>
      <c s="34" t="s">
        <v>6672</v>
      </c>
      <c s="35" t="s">
        <v>5</v>
      </c>
      <c s="6" t="s">
        <v>6665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5355</v>
      </c>
      <c>
        <f>(M1403*21)/100</f>
      </c>
      <c t="s">
        <v>27</v>
      </c>
    </row>
    <row r="1404" spans="1:5" ht="12.75">
      <c r="A1404" s="35" t="s">
        <v>56</v>
      </c>
      <c r="E1404" s="39" t="s">
        <v>6665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6673</v>
      </c>
      <c s="34" t="s">
        <v>6649</v>
      </c>
      <c s="35" t="s">
        <v>50</v>
      </c>
      <c s="6" t="s">
        <v>6650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5355</v>
      </c>
      <c>
        <f>(M1407*21)/100</f>
      </c>
      <c t="s">
        <v>27</v>
      </c>
    </row>
    <row r="1408" spans="1:5" ht="25.5">
      <c r="A1408" s="35" t="s">
        <v>56</v>
      </c>
      <c r="E1408" s="39" t="s">
        <v>6651</v>
      </c>
    </row>
    <row r="1409" spans="1:5" ht="51">
      <c r="A1409" s="35" t="s">
        <v>58</v>
      </c>
      <c r="E1409" s="42" t="s">
        <v>6580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6674</v>
      </c>
      <c s="34" t="s">
        <v>6675</v>
      </c>
      <c s="35" t="s">
        <v>5</v>
      </c>
      <c s="6" t="s">
        <v>6676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5355</v>
      </c>
      <c>
        <f>(M1411*21)/100</f>
      </c>
      <c t="s">
        <v>27</v>
      </c>
    </row>
    <row r="1412" spans="1:5" ht="25.5">
      <c r="A1412" s="35" t="s">
        <v>56</v>
      </c>
      <c r="E1412" s="39" t="s">
        <v>6677</v>
      </c>
    </row>
    <row r="1413" spans="1:5" ht="63.75">
      <c r="A1413" s="35" t="s">
        <v>58</v>
      </c>
      <c r="E1413" s="42" t="s">
        <v>6678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6679</v>
      </c>
      <c s="34" t="s">
        <v>6680</v>
      </c>
      <c s="35" t="s">
        <v>5</v>
      </c>
      <c s="6" t="s">
        <v>6681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6681</v>
      </c>
    </row>
    <row r="1417" spans="1:5" ht="76.5">
      <c r="A1417" s="35" t="s">
        <v>58</v>
      </c>
      <c r="E1417" s="42" t="s">
        <v>6682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5355</v>
      </c>
      <c>
        <f>(M1419*21)/100</f>
      </c>
      <c t="s">
        <v>27</v>
      </c>
    </row>
    <row r="1420" spans="1:5" ht="25.5">
      <c r="A1420" s="35" t="s">
        <v>56</v>
      </c>
      <c r="E1420" s="39" t="s">
        <v>6686</v>
      </c>
    </row>
    <row r="1421" spans="1:5" ht="51">
      <c r="A1421" s="35" t="s">
        <v>58</v>
      </c>
      <c r="E1421" s="42" t="s">
        <v>6599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5355</v>
      </c>
      <c>
        <f>(M1423*21)/100</f>
      </c>
      <c t="s">
        <v>27</v>
      </c>
    </row>
    <row r="1424" spans="1:5" ht="25.5">
      <c r="A1424" s="35" t="s">
        <v>56</v>
      </c>
      <c r="E1424" s="39" t="s">
        <v>6690</v>
      </c>
    </row>
    <row r="1425" spans="1:5" ht="63.75">
      <c r="A1425" s="35" t="s">
        <v>58</v>
      </c>
      <c r="E1425" s="42" t="s">
        <v>6662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6691</v>
      </c>
      <c s="34" t="s">
        <v>6692</v>
      </c>
      <c s="35" t="s">
        <v>5</v>
      </c>
      <c s="6" t="s">
        <v>6693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5355</v>
      </c>
      <c>
        <f>(M1427*21)/100</f>
      </c>
      <c t="s">
        <v>27</v>
      </c>
    </row>
    <row r="1428" spans="1:5" ht="38.25">
      <c r="A1428" s="35" t="s">
        <v>56</v>
      </c>
      <c r="E1428" s="39" t="s">
        <v>6694</v>
      </c>
    </row>
    <row r="1429" spans="1:5" ht="51">
      <c r="A1429" s="35" t="s">
        <v>58</v>
      </c>
      <c r="E1429" s="42" t="s">
        <v>6695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6696</v>
      </c>
      <c s="34" t="s">
        <v>6697</v>
      </c>
      <c s="35" t="s">
        <v>5</v>
      </c>
      <c s="6" t="s">
        <v>6698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5355</v>
      </c>
      <c>
        <f>(M1431*21)/100</f>
      </c>
      <c t="s">
        <v>27</v>
      </c>
    </row>
    <row r="1432" spans="1:5" ht="51">
      <c r="A1432" s="35" t="s">
        <v>56</v>
      </c>
      <c r="E1432" s="39" t="s">
        <v>6699</v>
      </c>
    </row>
    <row r="1433" spans="1:5" ht="51">
      <c r="A1433" s="35" t="s">
        <v>58</v>
      </c>
      <c r="E1433" s="42" t="s">
        <v>6580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6700</v>
      </c>
      <c s="34" t="s">
        <v>6701</v>
      </c>
      <c s="35" t="s">
        <v>5</v>
      </c>
      <c s="6" t="s">
        <v>6702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5355</v>
      </c>
      <c>
        <f>(M1435*21)/100</f>
      </c>
      <c t="s">
        <v>27</v>
      </c>
    </row>
    <row r="1436" spans="1:5" ht="12.75">
      <c r="A1436" s="35" t="s">
        <v>56</v>
      </c>
      <c r="E1436" s="39" t="s">
        <v>6702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6703</v>
      </c>
      <c s="34" t="s">
        <v>6704</v>
      </c>
      <c s="35" t="s">
        <v>5</v>
      </c>
      <c s="6" t="s">
        <v>6705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5355</v>
      </c>
      <c>
        <f>(M1439*21)/100</f>
      </c>
      <c t="s">
        <v>27</v>
      </c>
    </row>
    <row r="1440" spans="1:5" ht="38.25">
      <c r="A1440" s="35" t="s">
        <v>56</v>
      </c>
      <c r="E1440" s="39" t="s">
        <v>6706</v>
      </c>
    </row>
    <row r="1441" spans="1:5" ht="51">
      <c r="A1441" s="35" t="s">
        <v>58</v>
      </c>
      <c r="E1441" s="42" t="s">
        <v>6707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6708</v>
      </c>
      <c s="34" t="s">
        <v>6709</v>
      </c>
      <c s="35" t="s">
        <v>5</v>
      </c>
      <c s="6" t="s">
        <v>6710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5355</v>
      </c>
      <c>
        <f>(M1443*21)/100</f>
      </c>
      <c t="s">
        <v>27</v>
      </c>
    </row>
    <row r="1444" spans="1:5" ht="12.75">
      <c r="A1444" s="35" t="s">
        <v>56</v>
      </c>
      <c r="E1444" s="39" t="s">
        <v>6710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6711</v>
      </c>
      <c s="34" t="s">
        <v>6712</v>
      </c>
      <c s="35" t="s">
        <v>5</v>
      </c>
      <c s="6" t="s">
        <v>6713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5355</v>
      </c>
      <c>
        <f>(M1447*21)/100</f>
      </c>
      <c t="s">
        <v>27</v>
      </c>
    </row>
    <row r="1448" spans="1:5" ht="38.25">
      <c r="A1448" s="35" t="s">
        <v>56</v>
      </c>
      <c r="E1448" s="39" t="s">
        <v>6714</v>
      </c>
    </row>
    <row r="1449" spans="1:5" ht="51">
      <c r="A1449" s="35" t="s">
        <v>58</v>
      </c>
      <c r="E1449" s="42" t="s">
        <v>6715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6716</v>
      </c>
      <c s="34" t="s">
        <v>6717</v>
      </c>
      <c s="35" t="s">
        <v>5</v>
      </c>
      <c s="6" t="s">
        <v>6718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5355</v>
      </c>
      <c>
        <f>(M1451*21)/100</f>
      </c>
      <c t="s">
        <v>27</v>
      </c>
    </row>
    <row r="1452" spans="1:5" ht="12.75">
      <c r="A1452" s="35" t="s">
        <v>56</v>
      </c>
      <c r="E1452" s="39" t="s">
        <v>6719</v>
      </c>
    </row>
    <row r="1453" spans="1:5" ht="51">
      <c r="A1453" s="35" t="s">
        <v>58</v>
      </c>
      <c r="E1453" s="42" t="s">
        <v>6720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6721</v>
      </c>
      <c s="34" t="s">
        <v>6722</v>
      </c>
      <c s="35" t="s">
        <v>5</v>
      </c>
      <c s="6" t="s">
        <v>6723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5355</v>
      </c>
      <c>
        <f>(M1455*21)/100</f>
      </c>
      <c t="s">
        <v>27</v>
      </c>
    </row>
    <row r="1456" spans="1:5" ht="51">
      <c r="A1456" s="35" t="s">
        <v>56</v>
      </c>
      <c r="E1456" s="39" t="s">
        <v>6724</v>
      </c>
    </row>
    <row r="1457" spans="1:5" ht="38.25">
      <c r="A1457" s="35" t="s">
        <v>58</v>
      </c>
      <c r="E1457" s="42" t="s">
        <v>6725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6726</v>
      </c>
      <c s="34" t="s">
        <v>6727</v>
      </c>
      <c s="35" t="s">
        <v>5</v>
      </c>
      <c s="6" t="s">
        <v>6728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5355</v>
      </c>
      <c>
        <f>(M1459*21)/100</f>
      </c>
      <c t="s">
        <v>27</v>
      </c>
    </row>
    <row r="1460" spans="1:5" ht="38.25">
      <c r="A1460" s="35" t="s">
        <v>56</v>
      </c>
      <c r="E1460" s="39" t="s">
        <v>6729</v>
      </c>
    </row>
    <row r="1461" spans="1:5" ht="76.5">
      <c r="A1461" s="35" t="s">
        <v>58</v>
      </c>
      <c r="E1461" s="42" t="s">
        <v>6730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6731</v>
      </c>
      <c r="E1463" s="33" t="s">
        <v>5327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6732</v>
      </c>
      <c s="34" t="s">
        <v>6733</v>
      </c>
      <c s="35" t="s">
        <v>5</v>
      </c>
      <c s="6" t="s">
        <v>6734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5355</v>
      </c>
      <c>
        <f>(M1464*21)/100</f>
      </c>
      <c t="s">
        <v>27</v>
      </c>
    </row>
    <row r="1465" spans="1:5" ht="25.5">
      <c r="A1465" s="35" t="s">
        <v>56</v>
      </c>
      <c r="E1465" s="39" t="s">
        <v>6735</v>
      </c>
    </row>
    <row r="1466" spans="1:5" ht="89.25">
      <c r="A1466" s="35" t="s">
        <v>58</v>
      </c>
      <c r="E1466" s="42" t="s">
        <v>6736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6737</v>
      </c>
      <c s="34" t="s">
        <v>6738</v>
      </c>
      <c s="35" t="s">
        <v>5</v>
      </c>
      <c s="6" t="s">
        <v>6739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5355</v>
      </c>
      <c>
        <f>(M1468*21)/100</f>
      </c>
      <c t="s">
        <v>27</v>
      </c>
    </row>
    <row r="1469" spans="1:5" ht="25.5">
      <c r="A1469" s="35" t="s">
        <v>56</v>
      </c>
      <c r="E1469" s="39" t="s">
        <v>6740</v>
      </c>
    </row>
    <row r="1470" spans="1:5" ht="51">
      <c r="A1470" s="35" t="s">
        <v>58</v>
      </c>
      <c r="E1470" s="42" t="s">
        <v>6741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6742</v>
      </c>
      <c s="34" t="s">
        <v>6011</v>
      </c>
      <c s="35" t="s">
        <v>5</v>
      </c>
      <c s="6" t="s">
        <v>6012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5355</v>
      </c>
      <c>
        <f>(M1472*21)/100</f>
      </c>
      <c t="s">
        <v>27</v>
      </c>
    </row>
    <row r="1473" spans="1:5" ht="12.75">
      <c r="A1473" s="35" t="s">
        <v>56</v>
      </c>
      <c r="E1473" s="39" t="s">
        <v>6013</v>
      </c>
    </row>
    <row r="1474" spans="1:5" ht="140.25">
      <c r="A1474" s="35" t="s">
        <v>58</v>
      </c>
      <c r="E1474" s="42" t="s">
        <v>6743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6744</v>
      </c>
      <c r="E1476" s="33" t="s">
        <v>5335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6745</v>
      </c>
      <c s="34" t="s">
        <v>6746</v>
      </c>
      <c s="35" t="s">
        <v>5</v>
      </c>
      <c s="6" t="s">
        <v>6747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5355</v>
      </c>
      <c>
        <f>(M1477*21)/100</f>
      </c>
      <c t="s">
        <v>27</v>
      </c>
    </row>
    <row r="1478" spans="1:5" ht="25.5">
      <c r="A1478" s="35" t="s">
        <v>56</v>
      </c>
      <c r="E1478" s="39" t="s">
        <v>6748</v>
      </c>
    </row>
    <row r="1479" spans="1:5" ht="38.25">
      <c r="A1479" s="35" t="s">
        <v>58</v>
      </c>
      <c r="E1479" s="42" t="s">
        <v>6749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6750</v>
      </c>
      <c s="34" t="s">
        <v>6751</v>
      </c>
      <c s="35" t="s">
        <v>5</v>
      </c>
      <c s="6" t="s">
        <v>6752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6752</v>
      </c>
    </row>
    <row r="1483" spans="1:5" ht="38.25">
      <c r="A1483" s="35" t="s">
        <v>58</v>
      </c>
      <c r="E1483" s="42" t="s">
        <v>6753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6754</v>
      </c>
      <c r="E1485" s="33" t="s">
        <v>6755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6756</v>
      </c>
      <c s="34" t="s">
        <v>6757</v>
      </c>
      <c s="35" t="s">
        <v>5</v>
      </c>
      <c s="6" t="s">
        <v>6758</v>
      </c>
      <c s="36" t="s">
        <v>4123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6758</v>
      </c>
    </row>
    <row r="1488" spans="1:5" ht="63.75">
      <c r="A1488" s="35" t="s">
        <v>58</v>
      </c>
      <c r="E1488" s="42" t="s">
        <v>6759</v>
      </c>
    </row>
    <row r="1489" spans="1:5" ht="12.75">
      <c r="A1489" t="s">
        <v>60</v>
      </c>
      <c r="E1489" s="39" t="s">
        <v>6760</v>
      </c>
    </row>
    <row r="1490" spans="1:16" ht="12.75">
      <c r="A1490" t="s">
        <v>49</v>
      </c>
      <c s="34" t="s">
        <v>6761</v>
      </c>
      <c s="34" t="s">
        <v>6762</v>
      </c>
      <c s="35" t="s">
        <v>5</v>
      </c>
      <c s="6" t="s">
        <v>6763</v>
      </c>
      <c s="36" t="s">
        <v>4123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6763</v>
      </c>
    </row>
    <row r="1492" spans="1:5" ht="63.75">
      <c r="A1492" s="35" t="s">
        <v>58</v>
      </c>
      <c r="E1492" s="42" t="s">
        <v>6764</v>
      </c>
    </row>
    <row r="1493" spans="1:5" ht="12.75">
      <c r="A1493" t="s">
        <v>60</v>
      </c>
      <c r="E1493" s="39" t="s">
        <v>6760</v>
      </c>
    </row>
    <row r="1494" spans="1:16" ht="12.75">
      <c r="A1494" t="s">
        <v>49</v>
      </c>
      <c s="34" t="s">
        <v>4083</v>
      </c>
      <c s="34" t="s">
        <v>6765</v>
      </c>
      <c s="35" t="s">
        <v>5</v>
      </c>
      <c s="6" t="s">
        <v>6766</v>
      </c>
      <c s="36" t="s">
        <v>4123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6766</v>
      </c>
    </row>
    <row r="1496" spans="1:5" ht="76.5">
      <c r="A1496" s="35" t="s">
        <v>58</v>
      </c>
      <c r="E1496" s="42" t="s">
        <v>6767</v>
      </c>
    </row>
    <row r="1497" spans="1:5" ht="12.75">
      <c r="A1497" t="s">
        <v>60</v>
      </c>
      <c r="E1497" s="39" t="s">
        <v>6760</v>
      </c>
    </row>
    <row r="1498" spans="1:16" ht="12.75">
      <c r="A1498" t="s">
        <v>49</v>
      </c>
      <c s="34" t="s">
        <v>6768</v>
      </c>
      <c s="34" t="s">
        <v>6769</v>
      </c>
      <c s="35" t="s">
        <v>5</v>
      </c>
      <c s="6" t="s">
        <v>6770</v>
      </c>
      <c s="36" t="s">
        <v>4123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6770</v>
      </c>
    </row>
    <row r="1500" spans="1:5" ht="76.5">
      <c r="A1500" s="35" t="s">
        <v>58</v>
      </c>
      <c r="E1500" s="42" t="s">
        <v>6771</v>
      </c>
    </row>
    <row r="1501" spans="1:5" ht="12.75">
      <c r="A1501" t="s">
        <v>60</v>
      </c>
      <c r="E1501" s="39" t="s">
        <v>6772</v>
      </c>
    </row>
    <row r="1502" spans="1:16" ht="12.75">
      <c r="A1502" t="s">
        <v>49</v>
      </c>
      <c s="34" t="s">
        <v>6773</v>
      </c>
      <c s="34" t="s">
        <v>6774</v>
      </c>
      <c s="35" t="s">
        <v>5</v>
      </c>
      <c s="6" t="s">
        <v>6775</v>
      </c>
      <c s="36" t="s">
        <v>4123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6775</v>
      </c>
    </row>
    <row r="1504" spans="1:5" ht="51">
      <c r="A1504" s="35" t="s">
        <v>58</v>
      </c>
      <c r="E1504" s="42" t="s">
        <v>6776</v>
      </c>
    </row>
    <row r="1505" spans="1:5" ht="12.75">
      <c r="A1505" t="s">
        <v>60</v>
      </c>
      <c r="E1505" s="39" t="s">
        <v>6777</v>
      </c>
    </row>
    <row r="1506" spans="1:16" ht="12.75">
      <c r="A1506" t="s">
        <v>49</v>
      </c>
      <c s="34" t="s">
        <v>6778</v>
      </c>
      <c s="34" t="s">
        <v>6779</v>
      </c>
      <c s="35" t="s">
        <v>5</v>
      </c>
      <c s="6" t="s">
        <v>6780</v>
      </c>
      <c s="36" t="s">
        <v>4123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6780</v>
      </c>
    </row>
    <row r="1508" spans="1:5" ht="51">
      <c r="A1508" s="35" t="s">
        <v>58</v>
      </c>
      <c r="E1508" s="42" t="s">
        <v>6781</v>
      </c>
    </row>
    <row r="1509" spans="1:5" ht="12.75">
      <c r="A1509" t="s">
        <v>60</v>
      </c>
      <c r="E1509" s="39" t="s">
        <v>6777</v>
      </c>
    </row>
    <row r="1510" spans="1:16" ht="12.75">
      <c r="A1510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4123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6784</v>
      </c>
    </row>
    <row r="1512" spans="1:5" ht="51">
      <c r="A1512" s="35" t="s">
        <v>58</v>
      </c>
      <c r="E1512" s="42" t="s">
        <v>6785</v>
      </c>
    </row>
    <row r="1513" spans="1:5" ht="12.75">
      <c r="A1513" t="s">
        <v>60</v>
      </c>
      <c r="E1513" s="39" t="s">
        <v>6777</v>
      </c>
    </row>
    <row r="1514" spans="1:16" ht="12.75">
      <c r="A1514" t="s">
        <v>49</v>
      </c>
      <c s="34" t="s">
        <v>6786</v>
      </c>
      <c s="34" t="s">
        <v>6787</v>
      </c>
      <c s="35" t="s">
        <v>5</v>
      </c>
      <c s="6" t="s">
        <v>6788</v>
      </c>
      <c s="36" t="s">
        <v>4123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6788</v>
      </c>
    </row>
    <row r="1516" spans="1:5" ht="76.5">
      <c r="A1516" s="35" t="s">
        <v>58</v>
      </c>
      <c r="E1516" s="42" t="s">
        <v>6789</v>
      </c>
    </row>
    <row r="1517" spans="1:5" ht="38.25">
      <c r="A1517" t="s">
        <v>60</v>
      </c>
      <c r="E1517" s="39" t="s">
        <v>6790</v>
      </c>
    </row>
    <row r="1518" spans="1:16" ht="12.75">
      <c r="A1518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4123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6793</v>
      </c>
    </row>
    <row r="1520" spans="1:5" ht="76.5">
      <c r="A1520" s="35" t="s">
        <v>58</v>
      </c>
      <c r="E1520" s="42" t="s">
        <v>6794</v>
      </c>
    </row>
    <row r="1521" spans="1:5" ht="38.25">
      <c r="A1521" t="s">
        <v>60</v>
      </c>
      <c r="E1521" s="39" t="s">
        <v>6790</v>
      </c>
    </row>
    <row r="1522" spans="1:16" ht="12.75">
      <c r="A1522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4123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6797</v>
      </c>
    </row>
    <row r="1524" spans="1:5" ht="63.75">
      <c r="A1524" s="35" t="s">
        <v>58</v>
      </c>
      <c r="E1524" s="42" t="s">
        <v>6798</v>
      </c>
    </row>
    <row r="1525" spans="1:5" ht="12.75">
      <c r="A1525" t="s">
        <v>60</v>
      </c>
      <c r="E1525" s="39" t="s">
        <v>6799</v>
      </c>
    </row>
    <row r="1526" spans="1:16" ht="12.75">
      <c r="A1526" t="s">
        <v>49</v>
      </c>
      <c s="34" t="s">
        <v>6800</v>
      </c>
      <c s="34" t="s">
        <v>6801</v>
      </c>
      <c s="35" t="s">
        <v>5</v>
      </c>
      <c s="6" t="s">
        <v>6802</v>
      </c>
      <c s="36" t="s">
        <v>4123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6802</v>
      </c>
    </row>
    <row r="1528" spans="1:5" ht="63.75">
      <c r="A1528" s="35" t="s">
        <v>58</v>
      </c>
      <c r="E1528" s="42" t="s">
        <v>6803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6804</v>
      </c>
      <c s="34" t="s">
        <v>6805</v>
      </c>
      <c s="35" t="s">
        <v>5</v>
      </c>
      <c s="6" t="s">
        <v>6806</v>
      </c>
      <c s="36" t="s">
        <v>4123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6806</v>
      </c>
    </row>
    <row r="1532" spans="1:5" ht="63.75">
      <c r="A1532" s="35" t="s">
        <v>58</v>
      </c>
      <c r="E1532" s="42" t="s">
        <v>6807</v>
      </c>
    </row>
    <row r="1533" spans="1:5" ht="25.5">
      <c r="A1533" t="s">
        <v>60</v>
      </c>
      <c r="E1533" s="39" t="s">
        <v>6808</v>
      </c>
    </row>
    <row r="1534" spans="1:16" ht="12.75">
      <c r="A1534" t="s">
        <v>49</v>
      </c>
      <c s="34" t="s">
        <v>6809</v>
      </c>
      <c s="34" t="s">
        <v>6810</v>
      </c>
      <c s="35" t="s">
        <v>5</v>
      </c>
      <c s="6" t="s">
        <v>6811</v>
      </c>
      <c s="36" t="s">
        <v>4123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6812</v>
      </c>
    </row>
    <row r="1536" spans="1:5" ht="63.75">
      <c r="A1536" s="35" t="s">
        <v>58</v>
      </c>
      <c r="E1536" s="42" t="s">
        <v>6813</v>
      </c>
    </row>
    <row r="1537" spans="1:5" ht="25.5">
      <c r="A1537" t="s">
        <v>60</v>
      </c>
      <c r="E1537" s="39" t="s">
        <v>6808</v>
      </c>
    </row>
    <row r="1538" spans="1:16" ht="12.75">
      <c r="A1538" t="s">
        <v>49</v>
      </c>
      <c s="34" t="s">
        <v>6814</v>
      </c>
      <c s="34" t="s">
        <v>6815</v>
      </c>
      <c s="35" t="s">
        <v>5</v>
      </c>
      <c s="6" t="s">
        <v>6816</v>
      </c>
      <c s="36" t="s">
        <v>4123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6816</v>
      </c>
    </row>
    <row r="1540" spans="1:5" ht="51">
      <c r="A1540" s="35" t="s">
        <v>58</v>
      </c>
      <c r="E1540" s="42" t="s">
        <v>6817</v>
      </c>
    </row>
    <row r="1541" spans="1:5" ht="12.75">
      <c r="A1541" t="s">
        <v>60</v>
      </c>
      <c r="E1541" s="39" t="s">
        <v>6818</v>
      </c>
    </row>
    <row r="1542" spans="1:16" ht="12.75">
      <c r="A1542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4123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6821</v>
      </c>
    </row>
    <row r="1544" spans="1:5" ht="51">
      <c r="A1544" s="35" t="s">
        <v>58</v>
      </c>
      <c r="E1544" s="42" t="s">
        <v>6822</v>
      </c>
    </row>
    <row r="1545" spans="1:5" ht="12.75">
      <c r="A1545" t="s">
        <v>60</v>
      </c>
      <c r="E1545" s="39" t="s">
        <v>6818</v>
      </c>
    </row>
    <row r="1546" spans="1:16" ht="12.75">
      <c r="A1546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4123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6825</v>
      </c>
    </row>
    <row r="1548" spans="1:5" ht="51">
      <c r="A1548" s="35" t="s">
        <v>58</v>
      </c>
      <c r="E1548" s="42" t="s">
        <v>6826</v>
      </c>
    </row>
    <row r="1549" spans="1:5" ht="12.75">
      <c r="A1549" t="s">
        <v>60</v>
      </c>
      <c r="E1549" s="39" t="s">
        <v>6818</v>
      </c>
    </row>
    <row r="1550" spans="1:16" ht="12.75">
      <c r="A1550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6829</v>
      </c>
    </row>
    <row r="1552" spans="1:5" ht="51">
      <c r="A1552" s="35" t="s">
        <v>58</v>
      </c>
      <c r="E1552" s="42" t="s">
        <v>6830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6831</v>
      </c>
      <c s="34" t="s">
        <v>6832</v>
      </c>
      <c s="35" t="s">
        <v>5</v>
      </c>
      <c s="6" t="s">
        <v>6833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6833</v>
      </c>
    </row>
    <row r="1556" spans="1:5" ht="51">
      <c r="A1556" s="35" t="s">
        <v>58</v>
      </c>
      <c r="E1556" s="42" t="s">
        <v>6834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6835</v>
      </c>
      <c s="34" t="s">
        <v>6836</v>
      </c>
      <c s="35" t="s">
        <v>5</v>
      </c>
      <c s="6" t="s">
        <v>6837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5355</v>
      </c>
      <c>
        <f>(M1558*21)/100</f>
      </c>
      <c t="s">
        <v>27</v>
      </c>
    </row>
    <row r="1559" spans="1:5" ht="12.75">
      <c r="A1559" s="35" t="s">
        <v>56</v>
      </c>
      <c r="E1559" s="39" t="s">
        <v>6838</v>
      </c>
    </row>
    <row r="1560" spans="1:5" ht="102">
      <c r="A1560" s="35" t="s">
        <v>58</v>
      </c>
      <c r="E1560" s="42" t="s">
        <v>6839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6840</v>
      </c>
      <c s="34" t="s">
        <v>6841</v>
      </c>
      <c s="35" t="s">
        <v>5</v>
      </c>
      <c s="6" t="s">
        <v>6842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6842</v>
      </c>
    </row>
    <row r="1564" spans="1:5" ht="102">
      <c r="A1564" s="35" t="s">
        <v>58</v>
      </c>
      <c r="E1564" s="42" t="s">
        <v>6843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6844</v>
      </c>
      <c s="34" t="s">
        <v>6845</v>
      </c>
      <c s="35" t="s">
        <v>5</v>
      </c>
      <c s="6" t="s">
        <v>6846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5355</v>
      </c>
      <c>
        <f>(M1566*21)/100</f>
      </c>
      <c t="s">
        <v>27</v>
      </c>
    </row>
    <row r="1567" spans="1:5" ht="12.75">
      <c r="A1567" s="35" t="s">
        <v>56</v>
      </c>
      <c r="E1567" s="39" t="s">
        <v>6847</v>
      </c>
    </row>
    <row r="1568" spans="1:5" ht="102">
      <c r="A1568" s="35" t="s">
        <v>58</v>
      </c>
      <c r="E1568" s="42" t="s">
        <v>6848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6849</v>
      </c>
      <c s="34" t="s">
        <v>6850</v>
      </c>
      <c s="35" t="s">
        <v>5</v>
      </c>
      <c s="6" t="s">
        <v>6851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6851</v>
      </c>
    </row>
    <row r="1572" spans="1:5" ht="114.75">
      <c r="A1572" s="35" t="s">
        <v>58</v>
      </c>
      <c r="E1572" s="42" t="s">
        <v>6852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6853</v>
      </c>
      <c s="34" t="s">
        <v>6854</v>
      </c>
      <c s="35" t="s">
        <v>5</v>
      </c>
      <c s="6" t="s">
        <v>6855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6855</v>
      </c>
    </row>
    <row r="1576" spans="1:5" ht="114.75">
      <c r="A1576" s="35" t="s">
        <v>58</v>
      </c>
      <c r="E1576" s="42" t="s">
        <v>6856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6857</v>
      </c>
      <c s="34" t="s">
        <v>6858</v>
      </c>
      <c s="35" t="s">
        <v>5</v>
      </c>
      <c s="6" t="s">
        <v>6859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5355</v>
      </c>
      <c>
        <f>(M1578*21)/100</f>
      </c>
      <c t="s">
        <v>27</v>
      </c>
    </row>
    <row r="1579" spans="1:5" ht="12.75">
      <c r="A1579" s="35" t="s">
        <v>56</v>
      </c>
      <c r="E1579" s="39" t="s">
        <v>6860</v>
      </c>
    </row>
    <row r="1580" spans="1:5" ht="102">
      <c r="A1580" s="35" t="s">
        <v>58</v>
      </c>
      <c r="E1580" s="42" t="s">
        <v>6861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6862</v>
      </c>
      <c s="34" t="s">
        <v>6863</v>
      </c>
      <c s="35" t="s">
        <v>5</v>
      </c>
      <c s="6" t="s">
        <v>6864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6864</v>
      </c>
    </row>
    <row r="1584" spans="1:5" ht="63.75">
      <c r="A1584" s="35" t="s">
        <v>58</v>
      </c>
      <c r="E1584" s="42" t="s">
        <v>6865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6866</v>
      </c>
      <c s="34" t="s">
        <v>6867</v>
      </c>
      <c s="35" t="s">
        <v>5</v>
      </c>
      <c s="6" t="s">
        <v>6864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6864</v>
      </c>
    </row>
    <row r="1588" spans="1:5" ht="63.75">
      <c r="A1588" s="35" t="s">
        <v>58</v>
      </c>
      <c r="E1588" s="42" t="s">
        <v>6868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6869</v>
      </c>
      <c r="E1590" s="33" t="s">
        <v>6870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6871</v>
      </c>
      <c s="34" t="s">
        <v>6872</v>
      </c>
      <c s="35" t="s">
        <v>5</v>
      </c>
      <c s="6" t="s">
        <v>6873</v>
      </c>
      <c s="36" t="s">
        <v>4123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6873</v>
      </c>
    </row>
    <row r="1593" spans="1:5" ht="76.5">
      <c r="A1593" s="35" t="s">
        <v>58</v>
      </c>
      <c r="E1593" s="42" t="s">
        <v>6874</v>
      </c>
    </row>
    <row r="1594" spans="1:5" ht="12.75">
      <c r="A1594" t="s">
        <v>60</v>
      </c>
      <c r="E1594" s="39" t="s">
        <v>6760</v>
      </c>
    </row>
    <row r="1595" spans="1:16" ht="12.75">
      <c r="A1595" t="s">
        <v>49</v>
      </c>
      <c s="34" t="s">
        <v>6875</v>
      </c>
      <c s="34" t="s">
        <v>6876</v>
      </c>
      <c s="35" t="s">
        <v>5</v>
      </c>
      <c s="6" t="s">
        <v>6877</v>
      </c>
      <c s="36" t="s">
        <v>4123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6877</v>
      </c>
    </row>
    <row r="1597" spans="1:5" ht="76.5">
      <c r="A1597" s="35" t="s">
        <v>58</v>
      </c>
      <c r="E1597" s="42" t="s">
        <v>6878</v>
      </c>
    </row>
    <row r="1598" spans="1:5" ht="12.75">
      <c r="A1598" t="s">
        <v>60</v>
      </c>
      <c r="E1598" s="39" t="s">
        <v>6879</v>
      </c>
    </row>
    <row r="1599" spans="1:16" ht="12.75">
      <c r="A1599" t="s">
        <v>49</v>
      </c>
      <c s="34" t="s">
        <v>6880</v>
      </c>
      <c s="34" t="s">
        <v>6881</v>
      </c>
      <c s="35" t="s">
        <v>5</v>
      </c>
      <c s="6" t="s">
        <v>6882</v>
      </c>
      <c s="36" t="s">
        <v>4123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6882</v>
      </c>
    </row>
    <row r="1601" spans="1:5" ht="76.5">
      <c r="A1601" s="35" t="s">
        <v>58</v>
      </c>
      <c r="E1601" s="42" t="s">
        <v>6883</v>
      </c>
    </row>
    <row r="1602" spans="1:5" ht="12.75">
      <c r="A1602" t="s">
        <v>60</v>
      </c>
      <c r="E1602" s="39" t="s">
        <v>6879</v>
      </c>
    </row>
    <row r="1603" spans="1:16" ht="12.75">
      <c r="A1603" t="s">
        <v>49</v>
      </c>
      <c s="34" t="s">
        <v>6884</v>
      </c>
      <c s="34" t="s">
        <v>6885</v>
      </c>
      <c s="35" t="s">
        <v>5</v>
      </c>
      <c s="6" t="s">
        <v>6886</v>
      </c>
      <c s="36" t="s">
        <v>4123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6886</v>
      </c>
    </row>
    <row r="1605" spans="1:5" ht="76.5">
      <c r="A1605" s="35" t="s">
        <v>58</v>
      </c>
      <c r="E1605" s="42" t="s">
        <v>6887</v>
      </c>
    </row>
    <row r="1606" spans="1:5" ht="12.75">
      <c r="A1606" t="s">
        <v>60</v>
      </c>
      <c r="E1606" s="39" t="s">
        <v>6879</v>
      </c>
    </row>
    <row r="1607" spans="1:16" ht="12.75">
      <c r="A1607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4123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6890</v>
      </c>
    </row>
    <row r="1609" spans="1:5" ht="76.5">
      <c r="A1609" s="35" t="s">
        <v>58</v>
      </c>
      <c r="E1609" s="42" t="s">
        <v>6891</v>
      </c>
    </row>
    <row r="1610" spans="1:5" ht="12.75">
      <c r="A1610" t="s">
        <v>60</v>
      </c>
      <c r="E1610" s="39" t="s">
        <v>6879</v>
      </c>
    </row>
    <row r="1611" spans="1:16" ht="12.75">
      <c r="A1611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4123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6894</v>
      </c>
    </row>
    <row r="1613" spans="1:5" ht="76.5">
      <c r="A1613" s="35" t="s">
        <v>58</v>
      </c>
      <c r="E1613" s="42" t="s">
        <v>6895</v>
      </c>
    </row>
    <row r="1614" spans="1:5" ht="12.75">
      <c r="A1614" t="s">
        <v>60</v>
      </c>
      <c r="E1614" s="39" t="s">
        <v>6879</v>
      </c>
    </row>
    <row r="1615" spans="1:16" ht="12.75">
      <c r="A1615" t="s">
        <v>49</v>
      </c>
      <c s="34" t="s">
        <v>6896</v>
      </c>
      <c s="34" t="s">
        <v>6897</v>
      </c>
      <c s="35" t="s">
        <v>5</v>
      </c>
      <c s="6" t="s">
        <v>6898</v>
      </c>
      <c s="36" t="s">
        <v>4123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6898</v>
      </c>
    </row>
    <row r="1617" spans="1:5" ht="76.5">
      <c r="A1617" s="35" t="s">
        <v>58</v>
      </c>
      <c r="E1617" s="42" t="s">
        <v>6899</v>
      </c>
    </row>
    <row r="1618" spans="1:5" ht="12.75">
      <c r="A1618" t="s">
        <v>60</v>
      </c>
      <c r="E1618" s="39" t="s">
        <v>6879</v>
      </c>
    </row>
    <row r="1619" spans="1:16" ht="12.75">
      <c r="A1619" t="s">
        <v>49</v>
      </c>
      <c s="34" t="s">
        <v>6900</v>
      </c>
      <c s="34" t="s">
        <v>6901</v>
      </c>
      <c s="35" t="s">
        <v>5</v>
      </c>
      <c s="6" t="s">
        <v>6902</v>
      </c>
      <c s="36" t="s">
        <v>4123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6902</v>
      </c>
    </row>
    <row r="1621" spans="1:5" ht="76.5">
      <c r="A1621" s="35" t="s">
        <v>58</v>
      </c>
      <c r="E1621" s="42" t="s">
        <v>6903</v>
      </c>
    </row>
    <row r="1622" spans="1:5" ht="12.75">
      <c r="A1622" t="s">
        <v>60</v>
      </c>
      <c r="E1622" s="39" t="s">
        <v>6879</v>
      </c>
    </row>
    <row r="1623" spans="1:16" ht="12.75">
      <c r="A1623" t="s">
        <v>49</v>
      </c>
      <c s="34" t="s">
        <v>6904</v>
      </c>
      <c s="34" t="s">
        <v>6905</v>
      </c>
      <c s="35" t="s">
        <v>5</v>
      </c>
      <c s="6" t="s">
        <v>6906</v>
      </c>
      <c s="36" t="s">
        <v>4123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6906</v>
      </c>
    </row>
    <row r="1625" spans="1:5" ht="76.5">
      <c r="A1625" s="35" t="s">
        <v>58</v>
      </c>
      <c r="E1625" s="42" t="s">
        <v>6907</v>
      </c>
    </row>
    <row r="1626" spans="1:5" ht="12.75">
      <c r="A1626" t="s">
        <v>60</v>
      </c>
      <c r="E1626" s="39" t="s">
        <v>6879</v>
      </c>
    </row>
    <row r="1627" spans="1:16" ht="12.75">
      <c r="A1627" t="s">
        <v>49</v>
      </c>
      <c s="34" t="s">
        <v>6908</v>
      </c>
      <c s="34" t="s">
        <v>6909</v>
      </c>
      <c s="35" t="s">
        <v>5</v>
      </c>
      <c s="6" t="s">
        <v>6910</v>
      </c>
      <c s="36" t="s">
        <v>4123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6910</v>
      </c>
    </row>
    <row r="1629" spans="1:5" ht="76.5">
      <c r="A1629" s="35" t="s">
        <v>58</v>
      </c>
      <c r="E1629" s="42" t="s">
        <v>6911</v>
      </c>
    </row>
    <row r="1630" spans="1:5" ht="12.75">
      <c r="A1630" t="s">
        <v>60</v>
      </c>
      <c r="E1630" s="39" t="s">
        <v>6879</v>
      </c>
    </row>
    <row r="1631" spans="1:16" ht="12.75">
      <c r="A1631" t="s">
        <v>49</v>
      </c>
      <c s="34" t="s">
        <v>6912</v>
      </c>
      <c s="34" t="s">
        <v>6913</v>
      </c>
      <c s="35" t="s">
        <v>5</v>
      </c>
      <c s="6" t="s">
        <v>6914</v>
      </c>
      <c s="36" t="s">
        <v>4123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6914</v>
      </c>
    </row>
    <row r="1633" spans="1:5" ht="76.5">
      <c r="A1633" s="35" t="s">
        <v>58</v>
      </c>
      <c r="E1633" s="42" t="s">
        <v>6915</v>
      </c>
    </row>
    <row r="1634" spans="1:5" ht="12.75">
      <c r="A1634" t="s">
        <v>60</v>
      </c>
      <c r="E1634" s="39" t="s">
        <v>6879</v>
      </c>
    </row>
    <row r="1635" spans="1:16" ht="12.75">
      <c r="A1635" t="s">
        <v>49</v>
      </c>
      <c s="34" t="s">
        <v>6916</v>
      </c>
      <c s="34" t="s">
        <v>6917</v>
      </c>
      <c s="35" t="s">
        <v>5</v>
      </c>
      <c s="6" t="s">
        <v>6918</v>
      </c>
      <c s="36" t="s">
        <v>4123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6919</v>
      </c>
    </row>
    <row r="1637" spans="1:5" ht="63.75">
      <c r="A1637" s="35" t="s">
        <v>58</v>
      </c>
      <c r="E1637" s="42" t="s">
        <v>6920</v>
      </c>
    </row>
    <row r="1638" spans="1:5" ht="12.75">
      <c r="A1638" t="s">
        <v>60</v>
      </c>
      <c r="E1638" s="39" t="s">
        <v>6760</v>
      </c>
    </row>
    <row r="1639" spans="1:16" ht="12.75">
      <c r="A1639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4123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6923</v>
      </c>
    </row>
    <row r="1641" spans="1:5" ht="63.75">
      <c r="A1641" s="35" t="s">
        <v>58</v>
      </c>
      <c r="E1641" s="42" t="s">
        <v>6924</v>
      </c>
    </row>
    <row r="1642" spans="1:5" ht="12.75">
      <c r="A1642" t="s">
        <v>60</v>
      </c>
      <c r="E1642" s="39" t="s">
        <v>6760</v>
      </c>
    </row>
    <row r="1643" spans="1:16" ht="12.75">
      <c r="A1643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4123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6927</v>
      </c>
    </row>
    <row r="1645" spans="1:5" ht="38.25">
      <c r="A1645" s="35" t="s">
        <v>58</v>
      </c>
      <c r="E1645" s="42" t="s">
        <v>6928</v>
      </c>
    </row>
    <row r="1646" spans="1:5" ht="12.75">
      <c r="A1646" t="s">
        <v>60</v>
      </c>
      <c r="E1646" s="39" t="s">
        <v>6760</v>
      </c>
    </row>
    <row r="1647" spans="1:16" ht="12.75">
      <c r="A1647" t="s">
        <v>49</v>
      </c>
      <c s="34" t="s">
        <v>6929</v>
      </c>
      <c s="34" t="s">
        <v>6930</v>
      </c>
      <c s="35" t="s">
        <v>5</v>
      </c>
      <c s="6" t="s">
        <v>6931</v>
      </c>
      <c s="36" t="s">
        <v>4123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6931</v>
      </c>
    </row>
    <row r="1649" spans="1:5" ht="51">
      <c r="A1649" s="35" t="s">
        <v>58</v>
      </c>
      <c r="E1649" s="42" t="s">
        <v>6932</v>
      </c>
    </row>
    <row r="1650" spans="1:5" ht="12.75">
      <c r="A1650" t="s">
        <v>60</v>
      </c>
      <c r="E1650" s="39" t="s">
        <v>6760</v>
      </c>
    </row>
    <row r="1651" spans="1:16" ht="12.75">
      <c r="A1651" t="s">
        <v>49</v>
      </c>
      <c s="34" t="s">
        <v>6933</v>
      </c>
      <c s="34" t="s">
        <v>6934</v>
      </c>
      <c s="35" t="s">
        <v>5</v>
      </c>
      <c s="6" t="s">
        <v>6935</v>
      </c>
      <c s="36" t="s">
        <v>4123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6935</v>
      </c>
    </row>
    <row r="1653" spans="1:5" ht="51">
      <c r="A1653" s="35" t="s">
        <v>58</v>
      </c>
      <c r="E1653" s="42" t="s">
        <v>6936</v>
      </c>
    </row>
    <row r="1654" spans="1:5" ht="12.75">
      <c r="A1654" t="s">
        <v>60</v>
      </c>
      <c r="E1654" s="39" t="s">
        <v>6760</v>
      </c>
    </row>
    <row r="1655" spans="1:16" ht="12.75">
      <c r="A1655" t="s">
        <v>49</v>
      </c>
      <c s="34" t="s">
        <v>6937</v>
      </c>
      <c s="34" t="s">
        <v>6938</v>
      </c>
      <c s="35" t="s">
        <v>5</v>
      </c>
      <c s="6" t="s">
        <v>6939</v>
      </c>
      <c s="36" t="s">
        <v>4123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6939</v>
      </c>
    </row>
    <row r="1657" spans="1:5" ht="51">
      <c r="A1657" s="35" t="s">
        <v>58</v>
      </c>
      <c r="E1657" s="42" t="s">
        <v>6936</v>
      </c>
    </row>
    <row r="1658" spans="1:5" ht="12.75">
      <c r="A1658" t="s">
        <v>60</v>
      </c>
      <c r="E1658" s="39" t="s">
        <v>6760</v>
      </c>
    </row>
    <row r="1659" spans="1:16" ht="12.75">
      <c r="A1659" t="s">
        <v>49</v>
      </c>
      <c s="34" t="s">
        <v>6940</v>
      </c>
      <c s="34" t="s">
        <v>6941</v>
      </c>
      <c s="35" t="s">
        <v>5</v>
      </c>
      <c s="6" t="s">
        <v>6942</v>
      </c>
      <c s="36" t="s">
        <v>4123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6942</v>
      </c>
    </row>
    <row r="1661" spans="1:5" ht="38.25">
      <c r="A1661" s="35" t="s">
        <v>58</v>
      </c>
      <c r="E1661" s="42" t="s">
        <v>6943</v>
      </c>
    </row>
    <row r="1662" spans="1:5" ht="12.75">
      <c r="A1662" t="s">
        <v>60</v>
      </c>
      <c r="E1662" s="39" t="s">
        <v>6760</v>
      </c>
    </row>
    <row r="1663" spans="1:16" ht="12.75">
      <c r="A1663" t="s">
        <v>49</v>
      </c>
      <c s="34" t="s">
        <v>6944</v>
      </c>
      <c s="34" t="s">
        <v>6945</v>
      </c>
      <c s="35" t="s">
        <v>5</v>
      </c>
      <c s="6" t="s">
        <v>6946</v>
      </c>
      <c s="36" t="s">
        <v>4123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6946</v>
      </c>
    </row>
    <row r="1665" spans="1:5" ht="38.25">
      <c r="A1665" s="35" t="s">
        <v>58</v>
      </c>
      <c r="E1665" s="42" t="s">
        <v>6943</v>
      </c>
    </row>
    <row r="1666" spans="1:5" ht="12.75">
      <c r="A1666" t="s">
        <v>60</v>
      </c>
      <c r="E1666" s="39" t="s">
        <v>6760</v>
      </c>
    </row>
    <row r="1667" spans="1:16" ht="12.75">
      <c r="A1667" t="s">
        <v>49</v>
      </c>
      <c s="34" t="s">
        <v>6947</v>
      </c>
      <c s="34" t="s">
        <v>6948</v>
      </c>
      <c s="35" t="s">
        <v>5</v>
      </c>
      <c s="6" t="s">
        <v>6949</v>
      </c>
      <c s="36" t="s">
        <v>4123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6949</v>
      </c>
    </row>
    <row r="1669" spans="1:5" ht="51">
      <c r="A1669" s="35" t="s">
        <v>58</v>
      </c>
      <c r="E1669" s="42" t="s">
        <v>6950</v>
      </c>
    </row>
    <row r="1670" spans="1:5" ht="12.75">
      <c r="A1670" t="s">
        <v>60</v>
      </c>
      <c r="E1670" s="39" t="s">
        <v>6760</v>
      </c>
    </row>
    <row r="1671" spans="1:16" ht="12.75">
      <c r="A1671" t="s">
        <v>49</v>
      </c>
      <c s="34" t="s">
        <v>6951</v>
      </c>
      <c s="34" t="s">
        <v>6952</v>
      </c>
      <c s="35" t="s">
        <v>5</v>
      </c>
      <c s="6" t="s">
        <v>6953</v>
      </c>
      <c s="36" t="s">
        <v>4123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6953</v>
      </c>
    </row>
    <row r="1673" spans="1:5" ht="51">
      <c r="A1673" s="35" t="s">
        <v>58</v>
      </c>
      <c r="E1673" s="42" t="s">
        <v>6950</v>
      </c>
    </row>
    <row r="1674" spans="1:5" ht="12.75">
      <c r="A1674" t="s">
        <v>60</v>
      </c>
      <c r="E1674" s="39" t="s">
        <v>6760</v>
      </c>
    </row>
    <row r="1675" spans="1:16" ht="12.75">
      <c r="A1675" t="s">
        <v>49</v>
      </c>
      <c s="34" t="s">
        <v>6954</v>
      </c>
      <c s="34" t="s">
        <v>6955</v>
      </c>
      <c s="35" t="s">
        <v>5</v>
      </c>
      <c s="6" t="s">
        <v>6956</v>
      </c>
      <c s="36" t="s">
        <v>4123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6956</v>
      </c>
    </row>
    <row r="1677" spans="1:5" ht="38.25">
      <c r="A1677" s="35" t="s">
        <v>58</v>
      </c>
      <c r="E1677" s="42" t="s">
        <v>6943</v>
      </c>
    </row>
    <row r="1678" spans="1:5" ht="12.75">
      <c r="A1678" t="s">
        <v>60</v>
      </c>
      <c r="E1678" s="39" t="s">
        <v>6760</v>
      </c>
    </row>
    <row r="1679" spans="1:16" ht="12.75">
      <c r="A1679" t="s">
        <v>49</v>
      </c>
      <c s="34" t="s">
        <v>6957</v>
      </c>
      <c s="34" t="s">
        <v>6958</v>
      </c>
      <c s="35" t="s">
        <v>5</v>
      </c>
      <c s="6" t="s">
        <v>6959</v>
      </c>
      <c s="36" t="s">
        <v>4123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6959</v>
      </c>
    </row>
    <row r="1681" spans="1:5" ht="38.25">
      <c r="A1681" s="35" t="s">
        <v>58</v>
      </c>
      <c r="E1681" s="42" t="s">
        <v>6943</v>
      </c>
    </row>
    <row r="1682" spans="1:5" ht="12.75">
      <c r="A1682" t="s">
        <v>60</v>
      </c>
      <c r="E1682" s="39" t="s">
        <v>6760</v>
      </c>
    </row>
    <row r="1683" spans="1:16" ht="12.75">
      <c r="A1683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4123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6962</v>
      </c>
    </row>
    <row r="1685" spans="1:5" ht="51">
      <c r="A1685" s="35" t="s">
        <v>58</v>
      </c>
      <c r="E1685" s="42" t="s">
        <v>6963</v>
      </c>
    </row>
    <row r="1686" spans="1:5" ht="12.75">
      <c r="A1686" t="s">
        <v>60</v>
      </c>
      <c r="E1686" s="39" t="s">
        <v>6760</v>
      </c>
    </row>
    <row r="1687" spans="1:16" ht="12.75">
      <c r="A1687" t="s">
        <v>49</v>
      </c>
      <c s="34" t="s">
        <v>6964</v>
      </c>
      <c s="34" t="s">
        <v>6965</v>
      </c>
      <c s="35" t="s">
        <v>5</v>
      </c>
      <c s="6" t="s">
        <v>6966</v>
      </c>
      <c s="36" t="s">
        <v>4123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6966</v>
      </c>
    </row>
    <row r="1689" spans="1:5" ht="51">
      <c r="A1689" s="35" t="s">
        <v>58</v>
      </c>
      <c r="E1689" s="42" t="s">
        <v>6963</v>
      </c>
    </row>
    <row r="1690" spans="1:5" ht="12.75">
      <c r="A1690" t="s">
        <v>60</v>
      </c>
      <c r="E1690" s="39" t="s">
        <v>6760</v>
      </c>
    </row>
    <row r="1691" spans="1:16" ht="12.75">
      <c r="A1691" t="s">
        <v>49</v>
      </c>
      <c s="34" t="s">
        <v>6967</v>
      </c>
      <c s="34" t="s">
        <v>6968</v>
      </c>
      <c s="35" t="s">
        <v>5</v>
      </c>
      <c s="6" t="s">
        <v>6969</v>
      </c>
      <c s="36" t="s">
        <v>4123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6969</v>
      </c>
    </row>
    <row r="1693" spans="1:5" ht="51">
      <c r="A1693" s="35" t="s">
        <v>58</v>
      </c>
      <c r="E1693" s="42" t="s">
        <v>6970</v>
      </c>
    </row>
    <row r="1694" spans="1:5" ht="12.75">
      <c r="A1694" t="s">
        <v>60</v>
      </c>
      <c r="E1694" s="39" t="s">
        <v>6760</v>
      </c>
    </row>
    <row r="1695" spans="1:16" ht="12.75">
      <c r="A1695" t="s">
        <v>49</v>
      </c>
      <c s="34" t="s">
        <v>6971</v>
      </c>
      <c s="34" t="s">
        <v>6972</v>
      </c>
      <c s="35" t="s">
        <v>5</v>
      </c>
      <c s="6" t="s">
        <v>6973</v>
      </c>
      <c s="36" t="s">
        <v>4123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6973</v>
      </c>
    </row>
    <row r="1697" spans="1:5" ht="38.25">
      <c r="A1697" s="35" t="s">
        <v>58</v>
      </c>
      <c r="E1697" s="42" t="s">
        <v>6974</v>
      </c>
    </row>
    <row r="1698" spans="1:5" ht="12.75">
      <c r="A1698" t="s">
        <v>60</v>
      </c>
      <c r="E1698" s="39" t="s">
        <v>6760</v>
      </c>
    </row>
    <row r="1699" spans="1:16" ht="12.75">
      <c r="A1699" t="s">
        <v>49</v>
      </c>
      <c s="34" t="s">
        <v>6975</v>
      </c>
      <c s="34" t="s">
        <v>6976</v>
      </c>
      <c s="35" t="s">
        <v>5</v>
      </c>
      <c s="6" t="s">
        <v>6977</v>
      </c>
      <c s="36" t="s">
        <v>4123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6977</v>
      </c>
    </row>
    <row r="1701" spans="1:5" ht="51">
      <c r="A1701" s="35" t="s">
        <v>58</v>
      </c>
      <c r="E1701" s="42" t="s">
        <v>6978</v>
      </c>
    </row>
    <row r="1702" spans="1:5" ht="12.75">
      <c r="A1702" t="s">
        <v>60</v>
      </c>
      <c r="E1702" s="39" t="s">
        <v>6760</v>
      </c>
    </row>
    <row r="1703" spans="1:16" ht="12.75">
      <c r="A1703" t="s">
        <v>49</v>
      </c>
      <c s="34" t="s">
        <v>6979</v>
      </c>
      <c s="34" t="s">
        <v>6980</v>
      </c>
      <c s="35" t="s">
        <v>5</v>
      </c>
      <c s="6" t="s">
        <v>6981</v>
      </c>
      <c s="36" t="s">
        <v>4123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6981</v>
      </c>
    </row>
    <row r="1705" spans="1:5" ht="51">
      <c r="A1705" s="35" t="s">
        <v>58</v>
      </c>
      <c r="E1705" s="42" t="s">
        <v>6978</v>
      </c>
    </row>
    <row r="1706" spans="1:5" ht="12.75">
      <c r="A1706" t="s">
        <v>60</v>
      </c>
      <c r="E1706" s="39" t="s">
        <v>6760</v>
      </c>
    </row>
    <row r="1707" spans="1:16" ht="12.75">
      <c r="A1707" t="s">
        <v>49</v>
      </c>
      <c s="34" t="s">
        <v>6982</v>
      </c>
      <c s="34" t="s">
        <v>6983</v>
      </c>
      <c s="35" t="s">
        <v>5</v>
      </c>
      <c s="6" t="s">
        <v>6984</v>
      </c>
      <c s="36" t="s">
        <v>4123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6984</v>
      </c>
    </row>
    <row r="1709" spans="1:5" ht="51">
      <c r="A1709" s="35" t="s">
        <v>58</v>
      </c>
      <c r="E1709" s="42" t="s">
        <v>6985</v>
      </c>
    </row>
    <row r="1710" spans="1:5" ht="12.75">
      <c r="A1710" t="s">
        <v>60</v>
      </c>
      <c r="E1710" s="39" t="s">
        <v>6760</v>
      </c>
    </row>
    <row r="1711" spans="1:16" ht="12.75">
      <c r="A1711" t="s">
        <v>49</v>
      </c>
      <c s="34" t="s">
        <v>6986</v>
      </c>
      <c s="34" t="s">
        <v>6987</v>
      </c>
      <c s="35" t="s">
        <v>5</v>
      </c>
      <c s="6" t="s">
        <v>6988</v>
      </c>
      <c s="36" t="s">
        <v>4123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6988</v>
      </c>
    </row>
    <row r="1713" spans="1:5" ht="51">
      <c r="A1713" s="35" t="s">
        <v>58</v>
      </c>
      <c r="E1713" s="42" t="s">
        <v>6985</v>
      </c>
    </row>
    <row r="1714" spans="1:5" ht="12.75">
      <c r="A1714" t="s">
        <v>60</v>
      </c>
      <c r="E1714" s="39" t="s">
        <v>6760</v>
      </c>
    </row>
    <row r="1715" spans="1:16" ht="12.75">
      <c r="A1715" t="s">
        <v>49</v>
      </c>
      <c s="34" t="s">
        <v>6989</v>
      </c>
      <c s="34" t="s">
        <v>6990</v>
      </c>
      <c s="35" t="s">
        <v>5</v>
      </c>
      <c s="6" t="s">
        <v>6991</v>
      </c>
      <c s="36" t="s">
        <v>4123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6991</v>
      </c>
    </row>
    <row r="1717" spans="1:5" ht="51">
      <c r="A1717" s="35" t="s">
        <v>58</v>
      </c>
      <c r="E1717" s="42" t="s">
        <v>6992</v>
      </c>
    </row>
    <row r="1718" spans="1:5" ht="12.75">
      <c r="A1718" t="s">
        <v>60</v>
      </c>
      <c r="E1718" s="39" t="s">
        <v>6760</v>
      </c>
    </row>
    <row r="1719" spans="1:16" ht="12.75">
      <c r="A1719" t="s">
        <v>49</v>
      </c>
      <c s="34" t="s">
        <v>6993</v>
      </c>
      <c s="34" t="s">
        <v>6994</v>
      </c>
      <c s="35" t="s">
        <v>5</v>
      </c>
      <c s="6" t="s">
        <v>6995</v>
      </c>
      <c s="36" t="s">
        <v>4123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6995</v>
      </c>
    </row>
    <row r="1721" spans="1:5" ht="51">
      <c r="A1721" s="35" t="s">
        <v>58</v>
      </c>
      <c r="E1721" s="42" t="s">
        <v>6992</v>
      </c>
    </row>
    <row r="1722" spans="1:5" ht="12.75">
      <c r="A1722" t="s">
        <v>60</v>
      </c>
      <c r="E1722" s="39" t="s">
        <v>6760</v>
      </c>
    </row>
    <row r="1723" spans="1:16" ht="12.75">
      <c r="A1723" t="s">
        <v>49</v>
      </c>
      <c s="34" t="s">
        <v>6996</v>
      </c>
      <c s="34" t="s">
        <v>6997</v>
      </c>
      <c s="35" t="s">
        <v>5</v>
      </c>
      <c s="6" t="s">
        <v>6998</v>
      </c>
      <c s="36" t="s">
        <v>4123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6998</v>
      </c>
    </row>
    <row r="1725" spans="1:5" ht="51">
      <c r="A1725" s="35" t="s">
        <v>58</v>
      </c>
      <c r="E1725" s="42" t="s">
        <v>6992</v>
      </c>
    </row>
    <row r="1726" spans="1:5" ht="12.75">
      <c r="A1726" t="s">
        <v>60</v>
      </c>
      <c r="E1726" s="39" t="s">
        <v>6760</v>
      </c>
    </row>
    <row r="1727" spans="1:16" ht="12.75">
      <c r="A1727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4123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7001</v>
      </c>
    </row>
    <row r="1729" spans="1:5" ht="51">
      <c r="A1729" s="35" t="s">
        <v>58</v>
      </c>
      <c r="E1729" s="42" t="s">
        <v>6992</v>
      </c>
    </row>
    <row r="1730" spans="1:5" ht="12.75">
      <c r="A1730" t="s">
        <v>60</v>
      </c>
      <c r="E1730" s="39" t="s">
        <v>6760</v>
      </c>
    </row>
    <row r="1731" spans="1:16" ht="12.75">
      <c r="A1731" t="s">
        <v>49</v>
      </c>
      <c s="34" t="s">
        <v>7002</v>
      </c>
      <c s="34" t="s">
        <v>7003</v>
      </c>
      <c s="35" t="s">
        <v>5</v>
      </c>
      <c s="6" t="s">
        <v>7004</v>
      </c>
      <c s="36" t="s">
        <v>4123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7004</v>
      </c>
    </row>
    <row r="1733" spans="1:5" ht="51">
      <c r="A1733" s="35" t="s">
        <v>58</v>
      </c>
      <c r="E1733" s="42" t="s">
        <v>7005</v>
      </c>
    </row>
    <row r="1734" spans="1:5" ht="12.75">
      <c r="A1734" t="s">
        <v>60</v>
      </c>
      <c r="E1734" s="39" t="s">
        <v>6760</v>
      </c>
    </row>
    <row r="1735" spans="1:16" ht="12.75">
      <c r="A1735" t="s">
        <v>49</v>
      </c>
      <c s="34" t="s">
        <v>7006</v>
      </c>
      <c s="34" t="s">
        <v>7007</v>
      </c>
      <c s="35" t="s">
        <v>5</v>
      </c>
      <c s="6" t="s">
        <v>7008</v>
      </c>
      <c s="36" t="s">
        <v>4123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7008</v>
      </c>
    </row>
    <row r="1737" spans="1:5" ht="51">
      <c r="A1737" s="35" t="s">
        <v>58</v>
      </c>
      <c r="E1737" s="42" t="s">
        <v>7005</v>
      </c>
    </row>
    <row r="1738" spans="1:5" ht="12.75">
      <c r="A1738" t="s">
        <v>60</v>
      </c>
      <c r="E1738" s="39" t="s">
        <v>6760</v>
      </c>
    </row>
    <row r="1739" spans="1:16" ht="12.75">
      <c r="A1739" t="s">
        <v>49</v>
      </c>
      <c s="34" t="s">
        <v>7009</v>
      </c>
      <c s="34" t="s">
        <v>7010</v>
      </c>
      <c s="35" t="s">
        <v>5</v>
      </c>
      <c s="6" t="s">
        <v>7011</v>
      </c>
      <c s="36" t="s">
        <v>4123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7011</v>
      </c>
    </row>
    <row r="1741" spans="1:5" ht="38.25">
      <c r="A1741" s="35" t="s">
        <v>58</v>
      </c>
      <c r="E1741" s="42" t="s">
        <v>7012</v>
      </c>
    </row>
    <row r="1742" spans="1:5" ht="12.75">
      <c r="A1742" t="s">
        <v>60</v>
      </c>
      <c r="E1742" s="39" t="s">
        <v>6760</v>
      </c>
    </row>
    <row r="1743" spans="1:16" ht="12.75">
      <c r="A1743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4123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7015</v>
      </c>
    </row>
    <row r="1745" spans="1:5" ht="38.25">
      <c r="A1745" s="35" t="s">
        <v>58</v>
      </c>
      <c r="E1745" s="42" t="s">
        <v>7012</v>
      </c>
    </row>
    <row r="1746" spans="1:5" ht="12.75">
      <c r="A1746" t="s">
        <v>60</v>
      </c>
      <c r="E1746" s="39" t="s">
        <v>6760</v>
      </c>
    </row>
    <row r="1747" spans="1:16" ht="12.75">
      <c r="A1747" t="s">
        <v>49</v>
      </c>
      <c s="34" t="s">
        <v>7016</v>
      </c>
      <c s="34" t="s">
        <v>7017</v>
      </c>
      <c s="35" t="s">
        <v>5</v>
      </c>
      <c s="6" t="s">
        <v>7018</v>
      </c>
      <c s="36" t="s">
        <v>4123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7018</v>
      </c>
    </row>
    <row r="1749" spans="1:5" ht="51">
      <c r="A1749" s="35" t="s">
        <v>58</v>
      </c>
      <c r="E1749" s="42" t="s">
        <v>7019</v>
      </c>
    </row>
    <row r="1750" spans="1:5" ht="12.75">
      <c r="A1750" t="s">
        <v>60</v>
      </c>
      <c r="E1750" s="39" t="s">
        <v>6760</v>
      </c>
    </row>
    <row r="1751" spans="1:16" ht="12.75">
      <c r="A1751" t="s">
        <v>49</v>
      </c>
      <c s="34" t="s">
        <v>7020</v>
      </c>
      <c s="34" t="s">
        <v>7021</v>
      </c>
      <c s="35" t="s">
        <v>5</v>
      </c>
      <c s="6" t="s">
        <v>7022</v>
      </c>
      <c s="36" t="s">
        <v>4123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7022</v>
      </c>
    </row>
    <row r="1753" spans="1:5" ht="51">
      <c r="A1753" s="35" t="s">
        <v>58</v>
      </c>
      <c r="E1753" s="42" t="s">
        <v>7019</v>
      </c>
    </row>
    <row r="1754" spans="1:5" ht="12.75">
      <c r="A1754" t="s">
        <v>60</v>
      </c>
      <c r="E1754" s="39" t="s">
        <v>6760</v>
      </c>
    </row>
    <row r="1755" spans="1:13" ht="12.75">
      <c r="A1755" t="s">
        <v>46</v>
      </c>
      <c r="C1755" s="31" t="s">
        <v>7023</v>
      </c>
      <c r="E1755" s="33" t="s">
        <v>7024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7025</v>
      </c>
      <c s="34" t="s">
        <v>7026</v>
      </c>
      <c s="35" t="s">
        <v>5</v>
      </c>
      <c s="6" t="s">
        <v>7027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7027</v>
      </c>
    </row>
    <row r="1758" spans="1:5" ht="51">
      <c r="A1758" s="35" t="s">
        <v>58</v>
      </c>
      <c r="E1758" s="42" t="s">
        <v>7028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7029</v>
      </c>
      <c s="34" t="s">
        <v>7030</v>
      </c>
      <c s="35" t="s">
        <v>5</v>
      </c>
      <c s="6" t="s">
        <v>7031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7031</v>
      </c>
    </row>
    <row r="1762" spans="1:5" ht="51">
      <c r="A1762" s="35" t="s">
        <v>58</v>
      </c>
      <c r="E1762" s="42" t="s">
        <v>7032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7033</v>
      </c>
      <c r="E1764" s="33" t="s">
        <v>7034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7035</v>
      </c>
      <c s="34" t="s">
        <v>7036</v>
      </c>
      <c s="35" t="s">
        <v>5</v>
      </c>
      <c s="6" t="s">
        <v>7037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7037</v>
      </c>
    </row>
    <row r="1767" spans="1:5" ht="51">
      <c r="A1767" s="35" t="s">
        <v>58</v>
      </c>
      <c r="E1767" s="42" t="s">
        <v>7038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7039</v>
      </c>
      <c r="E1769" s="33" t="s">
        <v>7040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5355</v>
      </c>
      <c>
        <f>(M1770*21)/100</f>
      </c>
      <c t="s">
        <v>27</v>
      </c>
    </row>
    <row r="1771" spans="1:5" ht="25.5">
      <c r="A1771" s="35" t="s">
        <v>56</v>
      </c>
      <c r="E1771" s="39" t="s">
        <v>7044</v>
      </c>
    </row>
    <row r="1772" spans="1:5" ht="63.75">
      <c r="A1772" s="35" t="s">
        <v>58</v>
      </c>
      <c r="E1772" s="42" t="s">
        <v>7045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5355</v>
      </c>
      <c>
        <f>(M1774*21)/100</f>
      </c>
      <c t="s">
        <v>27</v>
      </c>
    </row>
    <row r="1775" spans="1:5" ht="12.75">
      <c r="A1775" s="35" t="s">
        <v>56</v>
      </c>
      <c r="E1775" s="39" t="s">
        <v>7048</v>
      </c>
    </row>
    <row r="1776" spans="1:5" ht="51">
      <c r="A1776" s="35" t="s">
        <v>58</v>
      </c>
      <c r="E1776" s="42" t="s">
        <v>7049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5355</v>
      </c>
      <c>
        <f>(M1778*21)/100</f>
      </c>
      <c t="s">
        <v>27</v>
      </c>
    </row>
    <row r="1779" spans="1:5" ht="12.75">
      <c r="A1779" s="35" t="s">
        <v>56</v>
      </c>
      <c r="E1779" s="39" t="s">
        <v>7052</v>
      </c>
    </row>
    <row r="1780" spans="1:5" ht="51">
      <c r="A1780" s="35" t="s">
        <v>58</v>
      </c>
      <c r="E1780" s="42" t="s">
        <v>7053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7054</v>
      </c>
      <c s="34" t="s">
        <v>7055</v>
      </c>
      <c s="35" t="s">
        <v>5</v>
      </c>
      <c s="6" t="s">
        <v>7056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5355</v>
      </c>
      <c>
        <f>(M1782*21)/100</f>
      </c>
      <c t="s">
        <v>27</v>
      </c>
    </row>
    <row r="1783" spans="1:5" ht="12.75">
      <c r="A1783" s="35" t="s">
        <v>56</v>
      </c>
      <c r="E1783" s="39" t="s">
        <v>7056</v>
      </c>
    </row>
    <row r="1784" spans="1:5" ht="51">
      <c r="A1784" s="35" t="s">
        <v>58</v>
      </c>
      <c r="E1784" s="42" t="s">
        <v>7057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7058</v>
      </c>
      <c s="34" t="s">
        <v>7059</v>
      </c>
      <c s="35" t="s">
        <v>5</v>
      </c>
      <c s="6" t="s">
        <v>7060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5355</v>
      </c>
      <c>
        <f>(M1786*21)/100</f>
      </c>
      <c t="s">
        <v>27</v>
      </c>
    </row>
    <row r="1787" spans="1:5" ht="25.5">
      <c r="A1787" s="35" t="s">
        <v>56</v>
      </c>
      <c r="E1787" s="39" t="s">
        <v>7061</v>
      </c>
    </row>
    <row r="1788" spans="1:5" ht="51">
      <c r="A1788" s="35" t="s">
        <v>58</v>
      </c>
      <c r="E1788" s="42" t="s">
        <v>7062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5355</v>
      </c>
      <c>
        <f>(M1790*21)/100</f>
      </c>
      <c t="s">
        <v>27</v>
      </c>
    </row>
    <row r="1791" spans="1:5" ht="12.75">
      <c r="A1791" s="35" t="s">
        <v>56</v>
      </c>
      <c r="E1791" s="39" t="s">
        <v>7065</v>
      </c>
    </row>
    <row r="1792" spans="1:5" ht="63.75">
      <c r="A1792" s="35" t="s">
        <v>58</v>
      </c>
      <c r="E1792" s="42" t="s">
        <v>7066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7067</v>
      </c>
      <c s="34" t="s">
        <v>7068</v>
      </c>
      <c s="35" t="s">
        <v>5</v>
      </c>
      <c s="6" t="s">
        <v>7069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5355</v>
      </c>
      <c>
        <f>(M1794*21)/100</f>
      </c>
      <c t="s">
        <v>27</v>
      </c>
    </row>
    <row r="1795" spans="1:5" ht="12.75">
      <c r="A1795" s="35" t="s">
        <v>56</v>
      </c>
      <c r="E1795" s="39" t="s">
        <v>7069</v>
      </c>
    </row>
    <row r="1796" spans="1:5" ht="63.75">
      <c r="A1796" s="35" t="s">
        <v>58</v>
      </c>
      <c r="E1796" s="42" t="s">
        <v>7070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5355</v>
      </c>
      <c>
        <f>(M1798*21)/100</f>
      </c>
      <c t="s">
        <v>27</v>
      </c>
    </row>
    <row r="1799" spans="1:5" ht="38.25">
      <c r="A1799" s="35" t="s">
        <v>56</v>
      </c>
      <c r="E1799" s="39" t="s">
        <v>7074</v>
      </c>
    </row>
    <row r="1800" spans="1:5" ht="38.25">
      <c r="A1800" s="35" t="s">
        <v>58</v>
      </c>
      <c r="E1800" s="42" t="s">
        <v>7075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7078</v>
      </c>
    </row>
    <row r="1804" spans="1:5" ht="38.25">
      <c r="A1804" s="35" t="s">
        <v>58</v>
      </c>
      <c r="E1804" s="42" t="s">
        <v>7079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7080</v>
      </c>
      <c s="34" t="s">
        <v>7081</v>
      </c>
      <c s="35" t="s">
        <v>5</v>
      </c>
      <c s="6" t="s">
        <v>7082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5355</v>
      </c>
      <c>
        <f>(M1806*21)/100</f>
      </c>
      <c t="s">
        <v>27</v>
      </c>
    </row>
    <row r="1807" spans="1:5" ht="25.5">
      <c r="A1807" s="35" t="s">
        <v>56</v>
      </c>
      <c r="E1807" s="39" t="s">
        <v>7083</v>
      </c>
    </row>
    <row r="1808" spans="1:5" ht="89.25">
      <c r="A1808" s="35" t="s">
        <v>58</v>
      </c>
      <c r="E1808" s="42" t="s">
        <v>7084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7085</v>
      </c>
      <c s="34" t="s">
        <v>7086</v>
      </c>
      <c s="35" t="s">
        <v>5</v>
      </c>
      <c s="6" t="s">
        <v>7087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5355</v>
      </c>
      <c>
        <f>(M1810*21)/100</f>
      </c>
      <c t="s">
        <v>27</v>
      </c>
    </row>
    <row r="1811" spans="1:5" ht="12.75">
      <c r="A1811" s="35" t="s">
        <v>56</v>
      </c>
      <c r="E1811" s="39" t="s">
        <v>7087</v>
      </c>
    </row>
    <row r="1812" spans="1:5" ht="63.75">
      <c r="A1812" s="35" t="s">
        <v>58</v>
      </c>
      <c r="E1812" s="42" t="s">
        <v>7088</v>
      </c>
    </row>
    <row r="1813" spans="1:5" ht="12.75">
      <c r="A1813" t="s">
        <v>60</v>
      </c>
      <c r="E1813" s="39" t="s">
        <v>7089</v>
      </c>
    </row>
    <row r="1814" spans="1:16" ht="12.75">
      <c r="A1814" t="s">
        <v>49</v>
      </c>
      <c s="34" t="s">
        <v>7090</v>
      </c>
      <c s="34" t="s">
        <v>7091</v>
      </c>
      <c s="35" t="s">
        <v>5</v>
      </c>
      <c s="6" t="s">
        <v>7092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5355</v>
      </c>
      <c>
        <f>(M1814*21)/100</f>
      </c>
      <c t="s">
        <v>27</v>
      </c>
    </row>
    <row r="1815" spans="1:5" ht="12.75">
      <c r="A1815" s="35" t="s">
        <v>56</v>
      </c>
      <c r="E1815" s="39" t="s">
        <v>7092</v>
      </c>
    </row>
    <row r="1816" spans="1:5" ht="63.75">
      <c r="A1816" s="35" t="s">
        <v>58</v>
      </c>
      <c r="E1816" s="42" t="s">
        <v>7093</v>
      </c>
    </row>
    <row r="1817" spans="1:5" ht="12.75">
      <c r="A1817" t="s">
        <v>60</v>
      </c>
      <c r="E1817" s="39" t="s">
        <v>7094</v>
      </c>
    </row>
    <row r="1818" spans="1:16" ht="12.75">
      <c r="A1818" t="s">
        <v>49</v>
      </c>
      <c s="34" t="s">
        <v>7095</v>
      </c>
      <c s="34" t="s">
        <v>7096</v>
      </c>
      <c s="35" t="s">
        <v>5</v>
      </c>
      <c s="6" t="s">
        <v>7097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5355</v>
      </c>
      <c>
        <f>(M1818*21)/100</f>
      </c>
      <c t="s">
        <v>27</v>
      </c>
    </row>
    <row r="1819" spans="1:5" ht="12.75">
      <c r="A1819" s="35" t="s">
        <v>56</v>
      </c>
      <c r="E1819" s="39" t="s">
        <v>7097</v>
      </c>
    </row>
    <row r="1820" spans="1:5" ht="51">
      <c r="A1820" s="35" t="s">
        <v>58</v>
      </c>
      <c r="E1820" s="42" t="s">
        <v>7098</v>
      </c>
    </row>
    <row r="1821" spans="1:5" ht="12.75">
      <c r="A1821" t="s">
        <v>60</v>
      </c>
      <c r="E1821" s="39" t="s">
        <v>7099</v>
      </c>
    </row>
    <row r="1822" spans="1:16" ht="12.75">
      <c r="A1822" t="s">
        <v>49</v>
      </c>
      <c s="34" t="s">
        <v>7100</v>
      </c>
      <c s="34" t="s">
        <v>7101</v>
      </c>
      <c s="35" t="s">
        <v>5</v>
      </c>
      <c s="6" t="s">
        <v>7102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5355</v>
      </c>
      <c>
        <f>(M1822*21)/100</f>
      </c>
      <c t="s">
        <v>27</v>
      </c>
    </row>
    <row r="1823" spans="1:5" ht="25.5">
      <c r="A1823" s="35" t="s">
        <v>56</v>
      </c>
      <c r="E1823" s="39" t="s">
        <v>7103</v>
      </c>
    </row>
    <row r="1824" spans="1:5" ht="51">
      <c r="A1824" s="35" t="s">
        <v>58</v>
      </c>
      <c r="E1824" s="42" t="s">
        <v>7104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7105</v>
      </c>
      <c s="34" t="s">
        <v>3028</v>
      </c>
      <c s="35" t="s">
        <v>5</v>
      </c>
      <c s="6" t="s">
        <v>3029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5355</v>
      </c>
      <c>
        <f>(M1826*21)/100</f>
      </c>
      <c t="s">
        <v>27</v>
      </c>
    </row>
    <row r="1827" spans="1:5" ht="12.75">
      <c r="A1827" s="35" t="s">
        <v>56</v>
      </c>
      <c r="E1827" s="39" t="s">
        <v>3029</v>
      </c>
    </row>
    <row r="1828" spans="1:5" ht="63.75">
      <c r="A1828" s="35" t="s">
        <v>58</v>
      </c>
      <c r="E1828" s="42" t="s">
        <v>7106</v>
      </c>
    </row>
    <row r="1829" spans="1:5" ht="12.75">
      <c r="A1829" t="s">
        <v>60</v>
      </c>
      <c r="E1829" s="39" t="s">
        <v>7107</v>
      </c>
    </row>
    <row r="1830" spans="1:16" ht="12.75">
      <c r="A1830" t="s">
        <v>49</v>
      </c>
      <c s="34" t="s">
        <v>7108</v>
      </c>
      <c s="34" t="s">
        <v>7109</v>
      </c>
      <c s="35" t="s">
        <v>5</v>
      </c>
      <c s="6" t="s">
        <v>7110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5355</v>
      </c>
      <c>
        <f>(M1830*21)/100</f>
      </c>
      <c t="s">
        <v>27</v>
      </c>
    </row>
    <row r="1831" spans="1:5" ht="25.5">
      <c r="A1831" s="35" t="s">
        <v>56</v>
      </c>
      <c r="E1831" s="39" t="s">
        <v>7111</v>
      </c>
    </row>
    <row r="1832" spans="1:5" ht="51">
      <c r="A1832" s="35" t="s">
        <v>58</v>
      </c>
      <c r="E1832" s="42" t="s">
        <v>7112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7113</v>
      </c>
      <c s="34" t="s">
        <v>7114</v>
      </c>
      <c s="35" t="s">
        <v>5</v>
      </c>
      <c s="6" t="s">
        <v>7115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5355</v>
      </c>
      <c>
        <f>(M1834*21)/100</f>
      </c>
      <c t="s">
        <v>27</v>
      </c>
    </row>
    <row r="1835" spans="1:5" ht="12.75">
      <c r="A1835" s="35" t="s">
        <v>56</v>
      </c>
      <c r="E1835" s="39" t="s">
        <v>7115</v>
      </c>
    </row>
    <row r="1836" spans="1:5" ht="63.75">
      <c r="A1836" s="35" t="s">
        <v>58</v>
      </c>
      <c r="E1836" s="42" t="s">
        <v>7116</v>
      </c>
    </row>
    <row r="1837" spans="1:5" ht="12.75">
      <c r="A1837" t="s">
        <v>60</v>
      </c>
      <c r="E1837" s="39" t="s">
        <v>7117</v>
      </c>
    </row>
    <row r="1838" spans="1:16" ht="12.75">
      <c r="A1838" t="s">
        <v>49</v>
      </c>
      <c s="34" t="s">
        <v>7118</v>
      </c>
      <c s="34" t="s">
        <v>7119</v>
      </c>
      <c s="35" t="s">
        <v>5</v>
      </c>
      <c s="6" t="s">
        <v>7120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5355</v>
      </c>
      <c>
        <f>(M1838*21)/100</f>
      </c>
      <c t="s">
        <v>27</v>
      </c>
    </row>
    <row r="1839" spans="1:5" ht="25.5">
      <c r="A1839" s="35" t="s">
        <v>56</v>
      </c>
      <c r="E1839" s="39" t="s">
        <v>7121</v>
      </c>
    </row>
    <row r="1840" spans="1:5" ht="51">
      <c r="A1840" s="35" t="s">
        <v>58</v>
      </c>
      <c r="E1840" s="42" t="s">
        <v>7122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7123</v>
      </c>
      <c s="34" t="s">
        <v>7124</v>
      </c>
      <c s="35" t="s">
        <v>5</v>
      </c>
      <c s="6" t="s">
        <v>7125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5355</v>
      </c>
      <c>
        <f>(M1842*21)/100</f>
      </c>
      <c t="s">
        <v>27</v>
      </c>
    </row>
    <row r="1843" spans="1:5" ht="12.75">
      <c r="A1843" s="35" t="s">
        <v>56</v>
      </c>
      <c r="E1843" s="39" t="s">
        <v>7125</v>
      </c>
    </row>
    <row r="1844" spans="1:5" ht="63.75">
      <c r="A1844" s="35" t="s">
        <v>58</v>
      </c>
      <c r="E1844" s="42" t="s">
        <v>7126</v>
      </c>
    </row>
    <row r="1845" spans="1:5" ht="12.75">
      <c r="A1845" t="s">
        <v>60</v>
      </c>
      <c r="E1845" s="39" t="s">
        <v>7127</v>
      </c>
    </row>
    <row r="1846" spans="1:16" ht="12.75">
      <c r="A1846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5355</v>
      </c>
      <c>
        <f>(M1846*21)/100</f>
      </c>
      <c t="s">
        <v>27</v>
      </c>
    </row>
    <row r="1847" spans="1:5" ht="25.5">
      <c r="A1847" s="35" t="s">
        <v>56</v>
      </c>
      <c r="E1847" s="39" t="s">
        <v>7131</v>
      </c>
    </row>
    <row r="1848" spans="1:5" ht="51">
      <c r="A1848" s="35" t="s">
        <v>58</v>
      </c>
      <c r="E1848" s="42" t="s">
        <v>7132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7133</v>
      </c>
      <c s="34" t="s">
        <v>7134</v>
      </c>
      <c s="35" t="s">
        <v>5</v>
      </c>
      <c s="6" t="s">
        <v>7135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5355</v>
      </c>
      <c>
        <f>(M1850*21)/100</f>
      </c>
      <c t="s">
        <v>27</v>
      </c>
    </row>
    <row r="1851" spans="1:5" ht="12.75">
      <c r="A1851" s="35" t="s">
        <v>56</v>
      </c>
      <c r="E1851" s="39" t="s">
        <v>7135</v>
      </c>
    </row>
    <row r="1852" spans="1:5" ht="63.75">
      <c r="A1852" s="35" t="s">
        <v>58</v>
      </c>
      <c r="E1852" s="42" t="s">
        <v>7136</v>
      </c>
    </row>
    <row r="1853" spans="1:5" ht="12.75">
      <c r="A1853" t="s">
        <v>60</v>
      </c>
      <c r="E1853" s="39" t="s">
        <v>7137</v>
      </c>
    </row>
    <row r="1854" spans="1:16" ht="12.75">
      <c r="A1854" t="s">
        <v>49</v>
      </c>
      <c s="34" t="s">
        <v>7138</v>
      </c>
      <c s="34" t="s">
        <v>7139</v>
      </c>
      <c s="35" t="s">
        <v>5</v>
      </c>
      <c s="6" t="s">
        <v>7140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5355</v>
      </c>
      <c>
        <f>(M1854*21)/100</f>
      </c>
      <c t="s">
        <v>27</v>
      </c>
    </row>
    <row r="1855" spans="1:5" ht="25.5">
      <c r="A1855" s="35" t="s">
        <v>56</v>
      </c>
      <c r="E1855" s="39" t="s">
        <v>7141</v>
      </c>
    </row>
    <row r="1856" spans="1:5" ht="51">
      <c r="A1856" s="35" t="s">
        <v>58</v>
      </c>
      <c r="E1856" s="42" t="s">
        <v>7142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7143</v>
      </c>
      <c s="34" t="s">
        <v>7144</v>
      </c>
      <c s="35" t="s">
        <v>5</v>
      </c>
      <c s="6" t="s">
        <v>7145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5355</v>
      </c>
      <c>
        <f>(M1858*21)/100</f>
      </c>
      <c t="s">
        <v>27</v>
      </c>
    </row>
    <row r="1859" spans="1:5" ht="25.5">
      <c r="A1859" s="35" t="s">
        <v>56</v>
      </c>
      <c r="E1859" s="39" t="s">
        <v>7145</v>
      </c>
    </row>
    <row r="1860" spans="1:5" ht="51">
      <c r="A1860" s="35" t="s">
        <v>58</v>
      </c>
      <c r="E1860" s="42" t="s">
        <v>7146</v>
      </c>
    </row>
    <row r="1861" spans="1:5" ht="12.75">
      <c r="A1861" t="s">
        <v>60</v>
      </c>
      <c r="E1861" s="39" t="s">
        <v>7147</v>
      </c>
    </row>
    <row r="1862" spans="1:16" ht="25.5">
      <c r="A1862" t="s">
        <v>49</v>
      </c>
      <c s="34" t="s">
        <v>7148</v>
      </c>
      <c s="34" t="s">
        <v>7149</v>
      </c>
      <c s="35" t="s">
        <v>5</v>
      </c>
      <c s="6" t="s">
        <v>7150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5355</v>
      </c>
      <c>
        <f>(M1862*21)/100</f>
      </c>
      <c t="s">
        <v>27</v>
      </c>
    </row>
    <row r="1863" spans="1:5" ht="25.5">
      <c r="A1863" s="35" t="s">
        <v>56</v>
      </c>
      <c r="E1863" s="39" t="s">
        <v>7150</v>
      </c>
    </row>
    <row r="1864" spans="1:5" ht="51">
      <c r="A1864" s="35" t="s">
        <v>58</v>
      </c>
      <c r="E1864" s="42" t="s">
        <v>7151</v>
      </c>
    </row>
    <row r="1865" spans="1:5" ht="12.75">
      <c r="A1865" t="s">
        <v>60</v>
      </c>
      <c r="E1865" s="39" t="s">
        <v>7152</v>
      </c>
    </row>
    <row r="1866" spans="1:16" ht="12.75">
      <c r="A1866" t="s">
        <v>49</v>
      </c>
      <c s="34" t="s">
        <v>7153</v>
      </c>
      <c s="34" t="s">
        <v>7154</v>
      </c>
      <c s="35" t="s">
        <v>5</v>
      </c>
      <c s="6" t="s">
        <v>7155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7155</v>
      </c>
    </row>
    <row r="1868" spans="1:5" ht="76.5">
      <c r="A1868" s="35" t="s">
        <v>58</v>
      </c>
      <c r="E1868" s="42" t="s">
        <v>7156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7157</v>
      </c>
      <c s="34" t="s">
        <v>7158</v>
      </c>
      <c s="35" t="s">
        <v>5</v>
      </c>
      <c s="6" t="s">
        <v>7159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7159</v>
      </c>
    </row>
    <row r="1872" spans="1:5" ht="76.5">
      <c r="A1872" s="35" t="s">
        <v>58</v>
      </c>
      <c r="E1872" s="42" t="s">
        <v>7160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7161</v>
      </c>
      <c s="34" t="s">
        <v>7162</v>
      </c>
      <c s="35" t="s">
        <v>5</v>
      </c>
      <c s="6" t="s">
        <v>7163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5355</v>
      </c>
      <c>
        <f>(M1874*21)/100</f>
      </c>
      <c t="s">
        <v>27</v>
      </c>
    </row>
    <row r="1875" spans="1:5" ht="38.25">
      <c r="A1875" s="35" t="s">
        <v>56</v>
      </c>
      <c r="E1875" s="39" t="s">
        <v>7164</v>
      </c>
    </row>
    <row r="1876" spans="1:5" ht="76.5">
      <c r="A1876" s="35" t="s">
        <v>58</v>
      </c>
      <c r="E1876" s="42" t="s">
        <v>7165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7166</v>
      </c>
      <c s="34" t="s">
        <v>7167</v>
      </c>
      <c s="35" t="s">
        <v>5</v>
      </c>
      <c s="6" t="s">
        <v>7168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5355</v>
      </c>
      <c>
        <f>(M1878*21)/100</f>
      </c>
      <c t="s">
        <v>27</v>
      </c>
    </row>
    <row r="1879" spans="1:5" ht="25.5">
      <c r="A1879" s="35" t="s">
        <v>56</v>
      </c>
      <c r="E1879" s="39" t="s">
        <v>7169</v>
      </c>
    </row>
    <row r="1880" spans="1:5" ht="51">
      <c r="A1880" s="35" t="s">
        <v>58</v>
      </c>
      <c r="E1880" s="42" t="s">
        <v>7170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5355</v>
      </c>
      <c>
        <f>(M1882*21)/100</f>
      </c>
      <c t="s">
        <v>27</v>
      </c>
    </row>
    <row r="1883" spans="1:5" ht="25.5">
      <c r="A1883" s="35" t="s">
        <v>56</v>
      </c>
      <c r="E1883" s="39" t="s">
        <v>7174</v>
      </c>
    </row>
    <row r="1884" spans="1:5" ht="38.25">
      <c r="A1884" s="35" t="s">
        <v>58</v>
      </c>
      <c r="E1884" s="42" t="s">
        <v>7175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7176</v>
      </c>
      <c s="34" t="s">
        <v>7177</v>
      </c>
      <c s="35" t="s">
        <v>5</v>
      </c>
      <c s="6" t="s">
        <v>7178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5355</v>
      </c>
      <c>
        <f>(M1886*21)/100</f>
      </c>
      <c t="s">
        <v>27</v>
      </c>
    </row>
    <row r="1887" spans="1:5" ht="25.5">
      <c r="A1887" s="35" t="s">
        <v>56</v>
      </c>
      <c r="E1887" s="39" t="s">
        <v>7179</v>
      </c>
    </row>
    <row r="1888" spans="1:5" ht="153">
      <c r="A1888" s="35" t="s">
        <v>58</v>
      </c>
      <c r="E1888" s="42" t="s">
        <v>7180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7181</v>
      </c>
      <c s="34" t="s">
        <v>7182</v>
      </c>
      <c s="35" t="s">
        <v>5</v>
      </c>
      <c s="6" t="s">
        <v>7183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7183</v>
      </c>
    </row>
    <row r="1892" spans="1:5" ht="76.5">
      <c r="A1892" s="35" t="s">
        <v>58</v>
      </c>
      <c r="E1892" s="42" t="s">
        <v>7184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7185</v>
      </c>
      <c s="34" t="s">
        <v>7186</v>
      </c>
      <c s="35" t="s">
        <v>5</v>
      </c>
      <c s="6" t="s">
        <v>7187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7187</v>
      </c>
    </row>
    <row r="1896" spans="1:5" ht="102">
      <c r="A1896" s="35" t="s">
        <v>58</v>
      </c>
      <c r="E1896" s="42" t="s">
        <v>7188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7189</v>
      </c>
      <c s="34" t="s">
        <v>7190</v>
      </c>
      <c s="35" t="s">
        <v>5</v>
      </c>
      <c s="6" t="s">
        <v>7191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5355</v>
      </c>
      <c>
        <f>(M1898*21)/100</f>
      </c>
      <c t="s">
        <v>27</v>
      </c>
    </row>
    <row r="1899" spans="1:5" ht="25.5">
      <c r="A1899" s="35" t="s">
        <v>56</v>
      </c>
      <c r="E1899" s="39" t="s">
        <v>7192</v>
      </c>
    </row>
    <row r="1900" spans="1:5" ht="204">
      <c r="A1900" s="35" t="s">
        <v>58</v>
      </c>
      <c r="E1900" s="42" t="s">
        <v>7193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7194</v>
      </c>
      <c s="34" t="s">
        <v>7195</v>
      </c>
      <c s="35" t="s">
        <v>5</v>
      </c>
      <c s="6" t="s">
        <v>7196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7196</v>
      </c>
    </row>
    <row r="1904" spans="1:5" ht="114.75">
      <c r="A1904" s="35" t="s">
        <v>58</v>
      </c>
      <c r="E1904" s="42" t="s">
        <v>7197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7198</v>
      </c>
      <c s="34" t="s">
        <v>7199</v>
      </c>
      <c s="35" t="s">
        <v>5</v>
      </c>
      <c s="6" t="s">
        <v>7200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7200</v>
      </c>
    </row>
    <row r="1908" spans="1:5" ht="114.75">
      <c r="A1908" s="35" t="s">
        <v>58</v>
      </c>
      <c r="E1908" s="42" t="s">
        <v>7201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7202</v>
      </c>
      <c s="34" t="s">
        <v>7203</v>
      </c>
      <c s="35" t="s">
        <v>5</v>
      </c>
      <c s="6" t="s">
        <v>7204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5355</v>
      </c>
      <c>
        <f>(M1910*21)/100</f>
      </c>
      <c t="s">
        <v>27</v>
      </c>
    </row>
    <row r="1911" spans="1:5" ht="25.5">
      <c r="A1911" s="35" t="s">
        <v>56</v>
      </c>
      <c r="E1911" s="39" t="s">
        <v>7205</v>
      </c>
    </row>
    <row r="1912" spans="1:5" ht="63.75">
      <c r="A1912" s="35" t="s">
        <v>58</v>
      </c>
      <c r="E1912" s="42" t="s">
        <v>7206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7207</v>
      </c>
      <c s="34" t="s">
        <v>7208</v>
      </c>
      <c s="35" t="s">
        <v>5</v>
      </c>
      <c s="6" t="s">
        <v>7209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7209</v>
      </c>
    </row>
    <row r="1916" spans="1:5" ht="63.75">
      <c r="A1916" s="35" t="s">
        <v>58</v>
      </c>
      <c r="E1916" s="42" t="s">
        <v>7210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7211</v>
      </c>
      <c s="34" t="s">
        <v>7212</v>
      </c>
      <c s="35" t="s">
        <v>5</v>
      </c>
      <c s="6" t="s">
        <v>7213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5355</v>
      </c>
      <c>
        <f>(M1918*21)/100</f>
      </c>
      <c t="s">
        <v>27</v>
      </c>
    </row>
    <row r="1919" spans="1:5" ht="25.5">
      <c r="A1919" s="35" t="s">
        <v>56</v>
      </c>
      <c r="E1919" s="39" t="s">
        <v>7214</v>
      </c>
    </row>
    <row r="1920" spans="1:5" ht="204">
      <c r="A1920" s="35" t="s">
        <v>58</v>
      </c>
      <c r="E1920" s="42" t="s">
        <v>7215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7216</v>
      </c>
      <c s="34" t="s">
        <v>7217</v>
      </c>
      <c s="35" t="s">
        <v>5</v>
      </c>
      <c s="6" t="s">
        <v>7218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7209</v>
      </c>
    </row>
    <row r="1924" spans="1:5" ht="204">
      <c r="A1924" s="35" t="s">
        <v>58</v>
      </c>
      <c r="E1924" s="42" t="s">
        <v>7219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7220</v>
      </c>
      <c s="34" t="s">
        <v>7221</v>
      </c>
      <c s="35" t="s">
        <v>5</v>
      </c>
      <c s="6" t="s">
        <v>7222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5355</v>
      </c>
      <c>
        <f>(M1926*21)/100</f>
      </c>
      <c t="s">
        <v>27</v>
      </c>
    </row>
    <row r="1927" spans="1:5" ht="25.5">
      <c r="A1927" s="35" t="s">
        <v>56</v>
      </c>
      <c r="E1927" s="39" t="s">
        <v>7223</v>
      </c>
    </row>
    <row r="1928" spans="1:5" ht="331.5">
      <c r="A1928" s="35" t="s">
        <v>58</v>
      </c>
      <c r="E1928" s="42" t="s">
        <v>7224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7225</v>
      </c>
      <c s="34" t="s">
        <v>7226</v>
      </c>
      <c s="35" t="s">
        <v>5</v>
      </c>
      <c s="6" t="s">
        <v>7227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5355</v>
      </c>
      <c>
        <f>(M1930*21)/100</f>
      </c>
      <c t="s">
        <v>27</v>
      </c>
    </row>
    <row r="1931" spans="1:5" ht="12.75">
      <c r="A1931" s="35" t="s">
        <v>56</v>
      </c>
      <c r="E1931" s="39" t="s">
        <v>7227</v>
      </c>
    </row>
    <row r="1932" spans="1:5" ht="25.5">
      <c r="A1932" s="35" t="s">
        <v>58</v>
      </c>
      <c r="E1932" s="40" t="s">
        <v>7228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7229</v>
      </c>
      <c s="34" t="s">
        <v>7230</v>
      </c>
      <c s="35" t="s">
        <v>5</v>
      </c>
      <c s="6" t="s">
        <v>7231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5355</v>
      </c>
      <c>
        <f>(M1934*21)/100</f>
      </c>
      <c t="s">
        <v>27</v>
      </c>
    </row>
    <row r="1935" spans="1:5" ht="25.5">
      <c r="A1935" s="35" t="s">
        <v>56</v>
      </c>
      <c r="E1935" s="39" t="s">
        <v>7232</v>
      </c>
    </row>
    <row r="1936" spans="1:5" ht="38.25">
      <c r="A1936" s="35" t="s">
        <v>58</v>
      </c>
      <c r="E1936" s="42" t="s">
        <v>7233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7234</v>
      </c>
      <c s="34" t="s">
        <v>7235</v>
      </c>
      <c s="35" t="s">
        <v>5</v>
      </c>
      <c s="6" t="s">
        <v>7236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5355</v>
      </c>
      <c>
        <f>(M1938*21)/100</f>
      </c>
      <c t="s">
        <v>27</v>
      </c>
    </row>
    <row r="1939" spans="1:5" ht="12.75">
      <c r="A1939" s="35" t="s">
        <v>56</v>
      </c>
      <c r="E1939" s="39" t="s">
        <v>7236</v>
      </c>
    </row>
    <row r="1940" spans="1:5" ht="38.25">
      <c r="A1940" s="35" t="s">
        <v>58</v>
      </c>
      <c r="E1940" s="42" t="s">
        <v>7237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7238</v>
      </c>
      <c s="34" t="s">
        <v>7239</v>
      </c>
      <c s="35" t="s">
        <v>5</v>
      </c>
      <c s="6" t="s">
        <v>7240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5355</v>
      </c>
      <c>
        <f>(M1942*21)/100</f>
      </c>
      <c t="s">
        <v>27</v>
      </c>
    </row>
    <row r="1943" spans="1:5" ht="25.5">
      <c r="A1943" s="35" t="s">
        <v>56</v>
      </c>
      <c r="E1943" s="39" t="s">
        <v>7241</v>
      </c>
    </row>
    <row r="1944" spans="1:5" ht="51">
      <c r="A1944" s="35" t="s">
        <v>58</v>
      </c>
      <c r="E1944" s="42" t="s">
        <v>7242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7243</v>
      </c>
      <c s="34" t="s">
        <v>7244</v>
      </c>
      <c s="35" t="s">
        <v>5</v>
      </c>
      <c s="6" t="s">
        <v>7245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5355</v>
      </c>
      <c>
        <f>(M1946*21)/100</f>
      </c>
      <c t="s">
        <v>27</v>
      </c>
    </row>
    <row r="1947" spans="1:5" ht="12.75">
      <c r="A1947" s="35" t="s">
        <v>56</v>
      </c>
      <c r="E1947" s="39" t="s">
        <v>7245</v>
      </c>
    </row>
    <row r="1948" spans="1:5" ht="51">
      <c r="A1948" s="35" t="s">
        <v>58</v>
      </c>
      <c r="E1948" s="42" t="s">
        <v>7246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7247</v>
      </c>
      <c s="34" t="s">
        <v>7248</v>
      </c>
      <c s="35" t="s">
        <v>5</v>
      </c>
      <c s="6" t="s">
        <v>7249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5355</v>
      </c>
      <c>
        <f>(M1950*21)/100</f>
      </c>
      <c t="s">
        <v>27</v>
      </c>
    </row>
    <row r="1951" spans="1:5" ht="25.5">
      <c r="A1951" s="35" t="s">
        <v>56</v>
      </c>
      <c r="E1951" s="39" t="s">
        <v>7250</v>
      </c>
    </row>
    <row r="1952" spans="1:5" ht="38.25">
      <c r="A1952" s="35" t="s">
        <v>58</v>
      </c>
      <c r="E1952" s="42" t="s">
        <v>7251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7252</v>
      </c>
      <c s="34" t="s">
        <v>7253</v>
      </c>
      <c s="35" t="s">
        <v>5</v>
      </c>
      <c s="6" t="s">
        <v>7254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5355</v>
      </c>
      <c>
        <f>(M1954*21)/100</f>
      </c>
      <c t="s">
        <v>27</v>
      </c>
    </row>
    <row r="1955" spans="1:5" ht="25.5">
      <c r="A1955" s="35" t="s">
        <v>56</v>
      </c>
      <c r="E1955" s="39" t="s">
        <v>7254</v>
      </c>
    </row>
    <row r="1956" spans="1:5" ht="38.25">
      <c r="A1956" s="35" t="s">
        <v>58</v>
      </c>
      <c r="E1956" s="42" t="s">
        <v>7255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7256</v>
      </c>
      <c s="34" t="s">
        <v>7257</v>
      </c>
      <c s="35" t="s">
        <v>5</v>
      </c>
      <c s="6" t="s">
        <v>7258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5355</v>
      </c>
      <c>
        <f>(M1958*21)/100</f>
      </c>
      <c t="s">
        <v>27</v>
      </c>
    </row>
    <row r="1959" spans="1:5" ht="38.25">
      <c r="A1959" s="35" t="s">
        <v>56</v>
      </c>
      <c r="E1959" s="39" t="s">
        <v>7259</v>
      </c>
    </row>
    <row r="1960" spans="1:5" ht="51">
      <c r="A1960" s="35" t="s">
        <v>58</v>
      </c>
      <c r="E1960" s="42" t="s">
        <v>7260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7261</v>
      </c>
      <c s="34" t="s">
        <v>7262</v>
      </c>
      <c s="35" t="s">
        <v>5</v>
      </c>
      <c s="6" t="s">
        <v>7263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5355</v>
      </c>
      <c>
        <f>(M1962*21)/100</f>
      </c>
      <c t="s">
        <v>27</v>
      </c>
    </row>
    <row r="1963" spans="1:5" ht="12.75">
      <c r="A1963" s="35" t="s">
        <v>56</v>
      </c>
      <c r="E1963" s="39" t="s">
        <v>7263</v>
      </c>
    </row>
    <row r="1964" spans="1:5" ht="51">
      <c r="A1964" s="35" t="s">
        <v>58</v>
      </c>
      <c r="E1964" s="42" t="s">
        <v>7264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7265</v>
      </c>
      <c s="34" t="s">
        <v>7266</v>
      </c>
      <c s="35" t="s">
        <v>5</v>
      </c>
      <c s="6" t="s">
        <v>7267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5355</v>
      </c>
      <c>
        <f>(M1966*21)/100</f>
      </c>
      <c t="s">
        <v>27</v>
      </c>
    </row>
    <row r="1967" spans="1:5" ht="25.5">
      <c r="A1967" s="35" t="s">
        <v>56</v>
      </c>
      <c r="E1967" s="39" t="s">
        <v>7268</v>
      </c>
    </row>
    <row r="1968" spans="1:5" ht="63.75">
      <c r="A1968" s="35" t="s">
        <v>58</v>
      </c>
      <c r="E1968" s="42" t="s">
        <v>7269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7270</v>
      </c>
      <c s="34" t="s">
        <v>7271</v>
      </c>
      <c s="35" t="s">
        <v>5</v>
      </c>
      <c s="6" t="s">
        <v>7272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5355</v>
      </c>
      <c>
        <f>(M1970*21)/100</f>
      </c>
      <c t="s">
        <v>27</v>
      </c>
    </row>
    <row r="1971" spans="1:5" ht="12.75">
      <c r="A1971" s="35" t="s">
        <v>56</v>
      </c>
      <c r="E1971" s="39" t="s">
        <v>7272</v>
      </c>
    </row>
    <row r="1972" spans="1:5" ht="63.75">
      <c r="A1972" s="35" t="s">
        <v>58</v>
      </c>
      <c r="E1972" s="42" t="s">
        <v>7273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7274</v>
      </c>
      <c s="34" t="s">
        <v>7275</v>
      </c>
      <c s="35" t="s">
        <v>5</v>
      </c>
      <c s="6" t="s">
        <v>6134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5355</v>
      </c>
      <c>
        <f>(M1974*21)/100</f>
      </c>
      <c t="s">
        <v>27</v>
      </c>
    </row>
    <row r="1975" spans="1:5" ht="25.5">
      <c r="A1975" s="35" t="s">
        <v>56</v>
      </c>
      <c r="E1975" s="39" t="s">
        <v>6135</v>
      </c>
    </row>
    <row r="1976" spans="1:5" ht="51">
      <c r="A1976" s="35" t="s">
        <v>58</v>
      </c>
      <c r="E1976" s="42" t="s">
        <v>7276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7277</v>
      </c>
      <c s="34" t="s">
        <v>7278</v>
      </c>
      <c s="35" t="s">
        <v>5</v>
      </c>
      <c s="6" t="s">
        <v>6139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5355</v>
      </c>
      <c>
        <f>(M1978*21)/100</f>
      </c>
      <c t="s">
        <v>27</v>
      </c>
    </row>
    <row r="1979" spans="1:5" ht="12.75">
      <c r="A1979" s="35" t="s">
        <v>56</v>
      </c>
      <c r="E1979" s="39" t="s">
        <v>6139</v>
      </c>
    </row>
    <row r="1980" spans="1:5" ht="51">
      <c r="A1980" s="35" t="s">
        <v>58</v>
      </c>
      <c r="E1980" s="42" t="s">
        <v>7279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7280</v>
      </c>
      <c s="34" t="s">
        <v>7281</v>
      </c>
      <c s="35" t="s">
        <v>5</v>
      </c>
      <c s="6" t="s">
        <v>7282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5355</v>
      </c>
      <c>
        <f>(M1982*21)/100</f>
      </c>
      <c t="s">
        <v>27</v>
      </c>
    </row>
    <row r="1983" spans="1:5" ht="12.75">
      <c r="A1983" s="35" t="s">
        <v>56</v>
      </c>
      <c r="E1983" s="39" t="s">
        <v>7283</v>
      </c>
    </row>
    <row r="1984" spans="1:5" ht="51">
      <c r="A1984" s="35" t="s">
        <v>58</v>
      </c>
      <c r="E1984" s="42" t="s">
        <v>7284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7285</v>
      </c>
      <c s="34" t="s">
        <v>7286</v>
      </c>
      <c s="35" t="s">
        <v>5</v>
      </c>
      <c s="6" t="s">
        <v>7287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5355</v>
      </c>
      <c>
        <f>(M1986*21)/100</f>
      </c>
      <c t="s">
        <v>27</v>
      </c>
    </row>
    <row r="1987" spans="1:5" ht="12.75">
      <c r="A1987" s="35" t="s">
        <v>56</v>
      </c>
      <c r="E1987" s="39" t="s">
        <v>7287</v>
      </c>
    </row>
    <row r="1988" spans="1:5" ht="51">
      <c r="A1988" s="35" t="s">
        <v>58</v>
      </c>
      <c r="E1988" s="42" t="s">
        <v>7288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5355</v>
      </c>
      <c>
        <f>(M1990*21)/100</f>
      </c>
      <c t="s">
        <v>27</v>
      </c>
    </row>
    <row r="1991" spans="1:5" ht="12.75">
      <c r="A1991" s="35" t="s">
        <v>56</v>
      </c>
      <c r="E1991" s="39" t="s">
        <v>7291</v>
      </c>
    </row>
    <row r="1992" spans="1:5" ht="63.75">
      <c r="A1992" s="35" t="s">
        <v>58</v>
      </c>
      <c r="E1992" s="42" t="s">
        <v>7292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7293</v>
      </c>
      <c s="34" t="s">
        <v>7294</v>
      </c>
      <c s="35" t="s">
        <v>5</v>
      </c>
      <c s="6" t="s">
        <v>7295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5355</v>
      </c>
      <c>
        <f>(M1994*21)/100</f>
      </c>
      <c t="s">
        <v>27</v>
      </c>
    </row>
    <row r="1995" spans="1:5" ht="12.75">
      <c r="A1995" s="35" t="s">
        <v>56</v>
      </c>
      <c r="E1995" s="39" t="s">
        <v>7295</v>
      </c>
    </row>
    <row r="1996" spans="1:5" ht="38.25">
      <c r="A1996" s="35" t="s">
        <v>58</v>
      </c>
      <c r="E1996" s="42" t="s">
        <v>7296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7297</v>
      </c>
      <c s="34" t="s">
        <v>7298</v>
      </c>
      <c s="35" t="s">
        <v>5</v>
      </c>
      <c s="6" t="s">
        <v>7299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5355</v>
      </c>
      <c>
        <f>(M1998*21)/100</f>
      </c>
      <c t="s">
        <v>27</v>
      </c>
    </row>
    <row r="1999" spans="1:5" ht="25.5">
      <c r="A1999" s="35" t="s">
        <v>56</v>
      </c>
      <c r="E1999" s="39" t="s">
        <v>7299</v>
      </c>
    </row>
    <row r="2000" spans="1:5" ht="38.25">
      <c r="A2000" s="35" t="s">
        <v>58</v>
      </c>
      <c r="E2000" s="42" t="s">
        <v>7300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7301</v>
      </c>
      <c s="34" t="s">
        <v>7302</v>
      </c>
      <c s="35" t="s">
        <v>5</v>
      </c>
      <c s="6" t="s">
        <v>7303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5355</v>
      </c>
      <c>
        <f>(M2002*21)/100</f>
      </c>
      <c t="s">
        <v>27</v>
      </c>
    </row>
    <row r="2003" spans="1:5" ht="12.75">
      <c r="A2003" s="35" t="s">
        <v>56</v>
      </c>
      <c r="E2003" s="39" t="s">
        <v>7304</v>
      </c>
    </row>
    <row r="2004" spans="1:5" ht="38.25">
      <c r="A2004" s="35" t="s">
        <v>58</v>
      </c>
      <c r="E2004" s="42" t="s">
        <v>7305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7306</v>
      </c>
      <c s="34" t="s">
        <v>7307</v>
      </c>
      <c s="35" t="s">
        <v>5</v>
      </c>
      <c s="6" t="s">
        <v>7308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5355</v>
      </c>
      <c>
        <f>(M2006*21)/100</f>
      </c>
      <c t="s">
        <v>27</v>
      </c>
    </row>
    <row r="2007" spans="1:5" ht="12.75">
      <c r="A2007" s="35" t="s">
        <v>56</v>
      </c>
      <c r="E2007" s="39" t="s">
        <v>7308</v>
      </c>
    </row>
    <row r="2008" spans="1:5" ht="38.25">
      <c r="A2008" s="35" t="s">
        <v>58</v>
      </c>
      <c r="E2008" s="42" t="s">
        <v>7309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7310</v>
      </c>
      <c s="34" t="s">
        <v>7311</v>
      </c>
      <c s="35" t="s">
        <v>5</v>
      </c>
      <c s="6" t="s">
        <v>7312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5355</v>
      </c>
      <c>
        <f>(M2010*21)/100</f>
      </c>
      <c t="s">
        <v>27</v>
      </c>
    </row>
    <row r="2011" spans="1:5" ht="12.75">
      <c r="A2011" s="35" t="s">
        <v>56</v>
      </c>
      <c r="E2011" s="39" t="s">
        <v>7313</v>
      </c>
    </row>
    <row r="2012" spans="1:5" ht="38.25">
      <c r="A2012" s="35" t="s">
        <v>58</v>
      </c>
      <c r="E2012" s="42" t="s">
        <v>7314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7315</v>
      </c>
      <c s="34" t="s">
        <v>7316</v>
      </c>
      <c s="35" t="s">
        <v>5</v>
      </c>
      <c s="6" t="s">
        <v>7317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5355</v>
      </c>
      <c>
        <f>(M2014*21)/100</f>
      </c>
      <c t="s">
        <v>27</v>
      </c>
    </row>
    <row r="2015" spans="1:5" ht="12.75">
      <c r="A2015" s="35" t="s">
        <v>56</v>
      </c>
      <c r="E2015" s="39" t="s">
        <v>7317</v>
      </c>
    </row>
    <row r="2016" spans="1:5" ht="38.25">
      <c r="A2016" s="35" t="s">
        <v>58</v>
      </c>
      <c r="E2016" s="42" t="s">
        <v>7318</v>
      </c>
    </row>
    <row r="2017" spans="1:5" ht="12.75">
      <c r="A2017" t="s">
        <v>60</v>
      </c>
      <c r="E2017" s="39" t="s">
        <v>7319</v>
      </c>
    </row>
    <row r="2018" spans="1:16" ht="12.75">
      <c r="A2018" t="s">
        <v>49</v>
      </c>
      <c s="34" t="s">
        <v>7320</v>
      </c>
      <c s="34" t="s">
        <v>7321</v>
      </c>
      <c s="35" t="s">
        <v>5</v>
      </c>
      <c s="6" t="s">
        <v>7322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7322</v>
      </c>
    </row>
    <row r="2020" spans="1:5" ht="51">
      <c r="A2020" s="35" t="s">
        <v>58</v>
      </c>
      <c r="E2020" s="42" t="s">
        <v>7323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7324</v>
      </c>
      <c s="34" t="s">
        <v>7325</v>
      </c>
      <c s="35" t="s">
        <v>5</v>
      </c>
      <c s="6" t="s">
        <v>7326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5355</v>
      </c>
      <c>
        <f>(M2022*21)/100</f>
      </c>
      <c t="s">
        <v>27</v>
      </c>
    </row>
    <row r="2023" spans="1:5" ht="12.75">
      <c r="A2023" s="35" t="s">
        <v>56</v>
      </c>
      <c r="E2023" s="39" t="s">
        <v>7327</v>
      </c>
    </row>
    <row r="2024" spans="1:5" ht="38.25">
      <c r="A2024" s="35" t="s">
        <v>58</v>
      </c>
      <c r="E2024" s="42" t="s">
        <v>7328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7329</v>
      </c>
      <c s="34" t="s">
        <v>7330</v>
      </c>
      <c s="35" t="s">
        <v>5</v>
      </c>
      <c s="6" t="s">
        <v>7331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5355</v>
      </c>
      <c>
        <f>(M2026*21)/100</f>
      </c>
      <c t="s">
        <v>27</v>
      </c>
    </row>
    <row r="2027" spans="1:5" ht="12.75">
      <c r="A2027" s="35" t="s">
        <v>56</v>
      </c>
      <c r="E2027" s="39" t="s">
        <v>7331</v>
      </c>
    </row>
    <row r="2028" spans="1:5" ht="38.25">
      <c r="A2028" s="35" t="s">
        <v>58</v>
      </c>
      <c r="E2028" s="42" t="s">
        <v>7332</v>
      </c>
    </row>
    <row r="2029" spans="1:5" ht="12.75">
      <c r="A2029" t="s">
        <v>60</v>
      </c>
      <c r="E2029" s="39" t="s">
        <v>7333</v>
      </c>
    </row>
    <row r="2030" spans="1:16" ht="12.75">
      <c r="A2030" t="s">
        <v>49</v>
      </c>
      <c s="34" t="s">
        <v>7334</v>
      </c>
      <c s="34" t="s">
        <v>7335</v>
      </c>
      <c s="35" t="s">
        <v>5</v>
      </c>
      <c s="6" t="s">
        <v>7336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7336</v>
      </c>
    </row>
    <row r="2032" spans="1:5" ht="63.75">
      <c r="A2032" s="35" t="s">
        <v>58</v>
      </c>
      <c r="E2032" s="42" t="s">
        <v>7337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7338</v>
      </c>
      <c s="34" t="s">
        <v>7339</v>
      </c>
      <c s="35" t="s">
        <v>5</v>
      </c>
      <c s="6" t="s">
        <v>7340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7340</v>
      </c>
    </row>
    <row r="2036" spans="1:5" ht="63.75">
      <c r="A2036" s="35" t="s">
        <v>58</v>
      </c>
      <c r="E2036" s="42" t="s">
        <v>7341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7342</v>
      </c>
      <c s="34" t="s">
        <v>7343</v>
      </c>
      <c s="35" t="s">
        <v>5</v>
      </c>
      <c s="6" t="s">
        <v>7344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5355</v>
      </c>
      <c>
        <f>(M2038*21)/100</f>
      </c>
      <c t="s">
        <v>27</v>
      </c>
    </row>
    <row r="2039" spans="1:5" ht="25.5">
      <c r="A2039" s="35" t="s">
        <v>56</v>
      </c>
      <c r="E2039" s="39" t="s">
        <v>7345</v>
      </c>
    </row>
    <row r="2040" spans="1:5" ht="38.25">
      <c r="A2040" s="35" t="s">
        <v>58</v>
      </c>
      <c r="E2040" s="42" t="s">
        <v>7346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7347</v>
      </c>
      <c s="34" t="s">
        <v>7348</v>
      </c>
      <c s="35" t="s">
        <v>5</v>
      </c>
      <c s="6" t="s">
        <v>7349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5355</v>
      </c>
      <c>
        <f>(M2042*21)/100</f>
      </c>
      <c t="s">
        <v>27</v>
      </c>
    </row>
    <row r="2043" spans="1:5" ht="12.75">
      <c r="A2043" s="35" t="s">
        <v>56</v>
      </c>
      <c r="E2043" s="39" t="s">
        <v>7349</v>
      </c>
    </row>
    <row r="2044" spans="1:5" ht="38.25">
      <c r="A2044" s="35" t="s">
        <v>58</v>
      </c>
      <c r="E2044" s="42" t="s">
        <v>7350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7351</v>
      </c>
      <c s="34" t="s">
        <v>7352</v>
      </c>
      <c s="35" t="s">
        <v>5</v>
      </c>
      <c s="6" t="s">
        <v>7353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5355</v>
      </c>
      <c>
        <f>(M2046*21)/100</f>
      </c>
      <c t="s">
        <v>27</v>
      </c>
    </row>
    <row r="2047" spans="1:5" ht="12.75">
      <c r="A2047" s="35" t="s">
        <v>56</v>
      </c>
      <c r="E2047" s="39" t="s">
        <v>7353</v>
      </c>
    </row>
    <row r="2048" spans="1:5" ht="38.25">
      <c r="A2048" s="35" t="s">
        <v>58</v>
      </c>
      <c r="E2048" s="42" t="s">
        <v>7354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5355</v>
      </c>
      <c>
        <f>(M2050*21)/100</f>
      </c>
      <c t="s">
        <v>27</v>
      </c>
    </row>
    <row r="2051" spans="1:5" ht="12.75">
      <c r="A2051" s="35" t="s">
        <v>56</v>
      </c>
      <c r="E2051" s="39" t="s">
        <v>7358</v>
      </c>
    </row>
    <row r="2052" spans="1:5" ht="38.25">
      <c r="A2052" s="35" t="s">
        <v>58</v>
      </c>
      <c r="E2052" s="42" t="s">
        <v>7359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7360</v>
      </c>
      <c s="34" t="s">
        <v>7361</v>
      </c>
      <c s="35" t="s">
        <v>5</v>
      </c>
      <c s="6" t="s">
        <v>7362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5355</v>
      </c>
      <c>
        <f>(M2054*21)/100</f>
      </c>
      <c t="s">
        <v>27</v>
      </c>
    </row>
    <row r="2055" spans="1:5" ht="12.75">
      <c r="A2055" s="35" t="s">
        <v>56</v>
      </c>
      <c r="E2055" s="39" t="s">
        <v>7362</v>
      </c>
    </row>
    <row r="2056" spans="1:5" ht="25.5">
      <c r="A2056" s="35" t="s">
        <v>58</v>
      </c>
      <c r="E2056" s="40" t="s">
        <v>7363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7364</v>
      </c>
      <c s="34" t="s">
        <v>7365</v>
      </c>
      <c s="35" t="s">
        <v>5</v>
      </c>
      <c s="6" t="s">
        <v>7366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5355</v>
      </c>
      <c>
        <f>(M2058*21)/100</f>
      </c>
      <c t="s">
        <v>27</v>
      </c>
    </row>
    <row r="2059" spans="1:5" ht="25.5">
      <c r="A2059" s="35" t="s">
        <v>56</v>
      </c>
      <c r="E2059" s="39" t="s">
        <v>7367</v>
      </c>
    </row>
    <row r="2060" spans="1:5" ht="38.25">
      <c r="A2060" s="35" t="s">
        <v>58</v>
      </c>
      <c r="E2060" s="42" t="s">
        <v>7368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7369</v>
      </c>
      <c s="34" t="s">
        <v>7370</v>
      </c>
      <c s="35" t="s">
        <v>5</v>
      </c>
      <c s="6" t="s">
        <v>7371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5355</v>
      </c>
      <c>
        <f>(M2062*21)/100</f>
      </c>
      <c t="s">
        <v>27</v>
      </c>
    </row>
    <row r="2063" spans="1:5" ht="12.75">
      <c r="A2063" s="35" t="s">
        <v>56</v>
      </c>
      <c r="E2063" s="39" t="s">
        <v>7371</v>
      </c>
    </row>
    <row r="2064" spans="1:5" ht="38.25">
      <c r="A2064" s="35" t="s">
        <v>58</v>
      </c>
      <c r="E2064" s="42" t="s">
        <v>7372</v>
      </c>
    </row>
    <row r="2065" spans="1:5" ht="12.75">
      <c r="A2065" t="s">
        <v>60</v>
      </c>
      <c r="E2065" s="39" t="s">
        <v>7373</v>
      </c>
    </row>
    <row r="2066" spans="1:16" ht="12.75">
      <c r="A2066" t="s">
        <v>49</v>
      </c>
      <c s="34" t="s">
        <v>7374</v>
      </c>
      <c s="34" t="s">
        <v>7375</v>
      </c>
      <c s="35" t="s">
        <v>5</v>
      </c>
      <c s="6" t="s">
        <v>7376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5355</v>
      </c>
      <c>
        <f>(M2066*21)/100</f>
      </c>
      <c t="s">
        <v>27</v>
      </c>
    </row>
    <row r="2067" spans="1:5" ht="12.75">
      <c r="A2067" s="35" t="s">
        <v>56</v>
      </c>
      <c r="E2067" s="39" t="s">
        <v>7377</v>
      </c>
    </row>
    <row r="2068" spans="1:5" ht="38.25">
      <c r="A2068" s="35" t="s">
        <v>58</v>
      </c>
      <c r="E2068" s="42" t="s">
        <v>7378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7379</v>
      </c>
      <c s="34" t="s">
        <v>7380</v>
      </c>
      <c s="35" t="s">
        <v>5</v>
      </c>
      <c s="6" t="s">
        <v>7381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5355</v>
      </c>
      <c>
        <f>(M2070*21)/100</f>
      </c>
      <c t="s">
        <v>27</v>
      </c>
    </row>
    <row r="2071" spans="1:5" ht="12.75">
      <c r="A2071" s="35" t="s">
        <v>56</v>
      </c>
      <c r="E2071" s="39" t="s">
        <v>7381</v>
      </c>
    </row>
    <row r="2072" spans="1:5" ht="38.25">
      <c r="A2072" s="35" t="s">
        <v>58</v>
      </c>
      <c r="E2072" s="42" t="s">
        <v>7382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5355</v>
      </c>
      <c>
        <f>(M2074*21)/100</f>
      </c>
      <c t="s">
        <v>27</v>
      </c>
    </row>
    <row r="2075" spans="1:5" ht="25.5">
      <c r="A2075" s="35" t="s">
        <v>56</v>
      </c>
      <c r="E2075" s="39" t="s">
        <v>7385</v>
      </c>
    </row>
    <row r="2076" spans="1:5" ht="38.25">
      <c r="A2076" s="35" t="s">
        <v>58</v>
      </c>
      <c r="E2076" s="42" t="s">
        <v>7386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7387</v>
      </c>
      <c s="34" t="s">
        <v>7388</v>
      </c>
      <c s="35" t="s">
        <v>5</v>
      </c>
      <c s="6" t="s">
        <v>7389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5355</v>
      </c>
      <c>
        <f>(M2078*21)/100</f>
      </c>
      <c t="s">
        <v>27</v>
      </c>
    </row>
    <row r="2079" spans="1:5" ht="25.5">
      <c r="A2079" s="35" t="s">
        <v>56</v>
      </c>
      <c r="E2079" s="39" t="s">
        <v>7390</v>
      </c>
    </row>
    <row r="2080" spans="1:5" ht="38.25">
      <c r="A2080" s="35" t="s">
        <v>58</v>
      </c>
      <c r="E2080" s="42" t="s">
        <v>7391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7395</v>
      </c>
    </row>
    <row r="2084" spans="1:5" ht="38.25">
      <c r="A2084" s="35" t="s">
        <v>58</v>
      </c>
      <c r="E2084" s="42" t="s">
        <v>7396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7397</v>
      </c>
      <c s="34" t="s">
        <v>7398</v>
      </c>
      <c s="35" t="s">
        <v>5</v>
      </c>
      <c s="6" t="s">
        <v>7399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5355</v>
      </c>
      <c>
        <f>(M2086*21)/100</f>
      </c>
      <c t="s">
        <v>27</v>
      </c>
    </row>
    <row r="2087" spans="1:5" ht="25.5">
      <c r="A2087" s="35" t="s">
        <v>56</v>
      </c>
      <c r="E2087" s="39" t="s">
        <v>7400</v>
      </c>
    </row>
    <row r="2088" spans="1:5" ht="38.25">
      <c r="A2088" s="35" t="s">
        <v>58</v>
      </c>
      <c r="E2088" s="42" t="s">
        <v>7401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5355</v>
      </c>
      <c>
        <f>(M2090*21)/100</f>
      </c>
      <c t="s">
        <v>27</v>
      </c>
    </row>
    <row r="2091" spans="1:5" ht="25.5">
      <c r="A2091" s="35" t="s">
        <v>56</v>
      </c>
      <c r="E2091" s="39" t="s">
        <v>7405</v>
      </c>
    </row>
    <row r="2092" spans="1:5" ht="331.5">
      <c r="A2092" s="35" t="s">
        <v>58</v>
      </c>
      <c r="E2092" s="42" t="s">
        <v>7406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7407</v>
      </c>
      <c s="34" t="s">
        <v>7408</v>
      </c>
      <c s="35" t="s">
        <v>5</v>
      </c>
      <c s="6" t="s">
        <v>7409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5355</v>
      </c>
      <c>
        <f>(M2094*21)/100</f>
      </c>
      <c t="s">
        <v>27</v>
      </c>
    </row>
    <row r="2095" spans="1:5" ht="25.5">
      <c r="A2095" s="35" t="s">
        <v>56</v>
      </c>
      <c r="E2095" s="39" t="s">
        <v>7410</v>
      </c>
    </row>
    <row r="2096" spans="1:5" ht="331.5">
      <c r="A2096" s="35" t="s">
        <v>58</v>
      </c>
      <c r="E2096" s="42" t="s">
        <v>7411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7412</v>
      </c>
      <c s="34" t="s">
        <v>7413</v>
      </c>
      <c s="35" t="s">
        <v>5</v>
      </c>
      <c s="6" t="s">
        <v>7414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7414</v>
      </c>
    </row>
    <row r="2100" spans="1:5" ht="89.25">
      <c r="A2100" s="35" t="s">
        <v>58</v>
      </c>
      <c r="E2100" s="42" t="s">
        <v>7415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7416</v>
      </c>
      <c s="34" t="s">
        <v>7417</v>
      </c>
      <c s="35" t="s">
        <v>5</v>
      </c>
      <c s="6" t="s">
        <v>7418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7418</v>
      </c>
    </row>
    <row r="2104" spans="1:5" ht="89.25">
      <c r="A2104" s="35" t="s">
        <v>58</v>
      </c>
      <c r="E2104" s="42" t="s">
        <v>7419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7420</v>
      </c>
      <c r="E2106" s="33" t="s">
        <v>3027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7421</v>
      </c>
      <c s="34" t="s">
        <v>7422</v>
      </c>
      <c s="35" t="s">
        <v>5</v>
      </c>
      <c s="6" t="s">
        <v>7423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7424</v>
      </c>
    </row>
    <row r="2109" spans="1:5" ht="89.25">
      <c r="A2109" s="35" t="s">
        <v>58</v>
      </c>
      <c r="E2109" s="42" t="s">
        <v>7425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7426</v>
      </c>
      <c s="34" t="s">
        <v>7427</v>
      </c>
      <c s="35" t="s">
        <v>5</v>
      </c>
      <c s="6" t="s">
        <v>7428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7428</v>
      </c>
    </row>
    <row r="2113" spans="1:5" ht="89.25">
      <c r="A2113" s="35" t="s">
        <v>58</v>
      </c>
      <c r="E2113" s="42" t="s">
        <v>7429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7430</v>
      </c>
      <c s="34" t="s">
        <v>7431</v>
      </c>
      <c s="35" t="s">
        <v>5</v>
      </c>
      <c s="6" t="s">
        <v>7432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7432</v>
      </c>
    </row>
    <row r="2117" spans="1:5" ht="114.75">
      <c r="A2117" s="35" t="s">
        <v>58</v>
      </c>
      <c r="E2117" s="42" t="s">
        <v>7433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7434</v>
      </c>
      <c s="34" t="s">
        <v>7435</v>
      </c>
      <c s="35" t="s">
        <v>5</v>
      </c>
      <c s="6" t="s">
        <v>7436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7437</v>
      </c>
    </row>
    <row r="2121" spans="1:5" ht="102">
      <c r="A2121" s="35" t="s">
        <v>58</v>
      </c>
      <c r="E2121" s="42" t="s">
        <v>7438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7439</v>
      </c>
      <c s="34" t="s">
        <v>7440</v>
      </c>
      <c s="35" t="s">
        <v>5</v>
      </c>
      <c s="6" t="s">
        <v>7441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7442</v>
      </c>
    </row>
    <row r="2125" spans="1:5" ht="102">
      <c r="A2125" s="35" t="s">
        <v>58</v>
      </c>
      <c r="E2125" s="42" t="s">
        <v>7443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7444</v>
      </c>
      <c s="34" t="s">
        <v>7445</v>
      </c>
      <c s="35" t="s">
        <v>5</v>
      </c>
      <c s="6" t="s">
        <v>7446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5355</v>
      </c>
      <c>
        <f>(M2127*21)/100</f>
      </c>
      <c t="s">
        <v>27</v>
      </c>
    </row>
    <row r="2128" spans="1:5" ht="12.75">
      <c r="A2128" s="35" t="s">
        <v>56</v>
      </c>
      <c r="E2128" s="39" t="s">
        <v>7446</v>
      </c>
    </row>
    <row r="2129" spans="1:5" ht="89.25">
      <c r="A2129" s="35" t="s">
        <v>58</v>
      </c>
      <c r="E2129" s="42" t="s">
        <v>7447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7448</v>
      </c>
      <c s="34" t="s">
        <v>7449</v>
      </c>
      <c s="35" t="s">
        <v>5</v>
      </c>
      <c s="6" t="s">
        <v>7450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5355</v>
      </c>
      <c>
        <f>(M2131*21)/100</f>
      </c>
      <c t="s">
        <v>27</v>
      </c>
    </row>
    <row r="2132" spans="1:5" ht="25.5">
      <c r="A2132" s="35" t="s">
        <v>56</v>
      </c>
      <c r="E2132" s="39" t="s">
        <v>7450</v>
      </c>
    </row>
    <row r="2133" spans="1:5" ht="89.25">
      <c r="A2133" s="35" t="s">
        <v>58</v>
      </c>
      <c r="E2133" s="42" t="s">
        <v>7451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7452</v>
      </c>
      <c s="34" t="s">
        <v>7453</v>
      </c>
      <c s="35" t="s">
        <v>5</v>
      </c>
      <c s="6" t="s">
        <v>7454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5355</v>
      </c>
      <c>
        <f>(M2135*21)/100</f>
      </c>
      <c t="s">
        <v>27</v>
      </c>
    </row>
    <row r="2136" spans="1:5" ht="12.75">
      <c r="A2136" s="35" t="s">
        <v>56</v>
      </c>
      <c r="E2136" s="39" t="s">
        <v>7455</v>
      </c>
    </row>
    <row r="2137" spans="1:5" ht="102">
      <c r="A2137" s="35" t="s">
        <v>58</v>
      </c>
      <c r="E2137" s="42" t="s">
        <v>7456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7457</v>
      </c>
      <c s="34" t="s">
        <v>7458</v>
      </c>
      <c s="35" t="s">
        <v>5</v>
      </c>
      <c s="6" t="s">
        <v>7459</v>
      </c>
      <c s="36" t="s">
        <v>7460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5355</v>
      </c>
      <c>
        <f>(M2139*21)/100</f>
      </c>
      <c t="s">
        <v>27</v>
      </c>
    </row>
    <row r="2140" spans="1:5" ht="12.75">
      <c r="A2140" s="35" t="s">
        <v>56</v>
      </c>
      <c r="E2140" s="39" t="s">
        <v>7459</v>
      </c>
    </row>
    <row r="2141" spans="1:5" ht="102">
      <c r="A2141" s="35" t="s">
        <v>58</v>
      </c>
      <c r="E2141" s="42" t="s">
        <v>7461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7462</v>
      </c>
      <c s="34" t="s">
        <v>7463</v>
      </c>
      <c s="35" t="s">
        <v>5</v>
      </c>
      <c s="6" t="s">
        <v>7464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5355</v>
      </c>
      <c>
        <f>(M2143*21)/100</f>
      </c>
      <c t="s">
        <v>27</v>
      </c>
    </row>
    <row r="2144" spans="1:5" ht="12.75">
      <c r="A2144" s="35" t="s">
        <v>56</v>
      </c>
      <c r="E2144" s="39" t="s">
        <v>7465</v>
      </c>
    </row>
    <row r="2145" spans="1:5" ht="89.25">
      <c r="A2145" s="35" t="s">
        <v>58</v>
      </c>
      <c r="E2145" s="42" t="s">
        <v>7466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7467</v>
      </c>
      <c s="34" t="s">
        <v>7468</v>
      </c>
      <c s="35" t="s">
        <v>5</v>
      </c>
      <c s="6" t="s">
        <v>7469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7469</v>
      </c>
    </row>
    <row r="2149" spans="1:5" ht="89.25">
      <c r="A2149" s="35" t="s">
        <v>58</v>
      </c>
      <c r="E2149" s="42" t="s">
        <v>7470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7471</v>
      </c>
      <c s="34" t="s">
        <v>7472</v>
      </c>
      <c s="35" t="s">
        <v>5</v>
      </c>
      <c s="6" t="s">
        <v>7473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5355</v>
      </c>
      <c>
        <f>(M2151*21)/100</f>
      </c>
      <c t="s">
        <v>27</v>
      </c>
    </row>
    <row r="2152" spans="1:5" ht="12.75">
      <c r="A2152" s="35" t="s">
        <v>56</v>
      </c>
      <c r="E2152" s="39" t="s">
        <v>7473</v>
      </c>
    </row>
    <row r="2153" spans="1:5" ht="89.25">
      <c r="A2153" s="35" t="s">
        <v>58</v>
      </c>
      <c r="E2153" s="42" t="s">
        <v>7474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7475</v>
      </c>
      <c s="34" t="s">
        <v>7476</v>
      </c>
      <c s="35" t="s">
        <v>5</v>
      </c>
      <c s="6" t="s">
        <v>7477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7477</v>
      </c>
    </row>
    <row r="2157" spans="1:5" ht="89.25">
      <c r="A2157" s="35" t="s">
        <v>58</v>
      </c>
      <c r="E2157" s="42" t="s">
        <v>7478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7479</v>
      </c>
      <c s="34" t="s">
        <v>7480</v>
      </c>
      <c s="35" t="s">
        <v>5</v>
      </c>
      <c s="6" t="s">
        <v>7481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7481</v>
      </c>
    </row>
    <row r="2161" spans="1:5" ht="76.5">
      <c r="A2161" s="35" t="s">
        <v>58</v>
      </c>
      <c r="E2161" s="42" t="s">
        <v>7482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7483</v>
      </c>
      <c s="34" t="s">
        <v>7484</v>
      </c>
      <c s="35" t="s">
        <v>5</v>
      </c>
      <c s="6" t="s">
        <v>7485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7485</v>
      </c>
    </row>
    <row r="2165" spans="1:5" ht="76.5">
      <c r="A2165" s="35" t="s">
        <v>58</v>
      </c>
      <c r="E2165" s="42" t="s">
        <v>7486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7487</v>
      </c>
      <c s="34" t="s">
        <v>7488</v>
      </c>
      <c s="35" t="s">
        <v>5</v>
      </c>
      <c s="6" t="s">
        <v>7489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7489</v>
      </c>
    </row>
    <row r="2169" spans="1:5" ht="114.75">
      <c r="A2169" s="35" t="s">
        <v>58</v>
      </c>
      <c r="E2169" s="42" t="s">
        <v>7490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7491</v>
      </c>
      <c s="34" t="s">
        <v>7492</v>
      </c>
      <c s="35" t="s">
        <v>5</v>
      </c>
      <c s="6" t="s">
        <v>7493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7493</v>
      </c>
    </row>
    <row r="2173" spans="1:5" ht="89.25">
      <c r="A2173" s="35" t="s">
        <v>58</v>
      </c>
      <c r="E2173" s="42" t="s">
        <v>7494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7495</v>
      </c>
      <c s="34" t="s">
        <v>7496</v>
      </c>
      <c s="35" t="s">
        <v>5</v>
      </c>
      <c s="6" t="s">
        <v>7497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7497</v>
      </c>
    </row>
    <row r="2177" spans="1:5" ht="76.5">
      <c r="A2177" s="35" t="s">
        <v>58</v>
      </c>
      <c r="E2177" s="42" t="s">
        <v>7498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7499</v>
      </c>
      <c r="E2179" s="33" t="s">
        <v>7500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7501</v>
      </c>
      <c s="34" t="s">
        <v>7502</v>
      </c>
      <c s="35" t="s">
        <v>5</v>
      </c>
      <c s="6" t="s">
        <v>7503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5355</v>
      </c>
      <c>
        <f>(M2180*21)/100</f>
      </c>
      <c t="s">
        <v>27</v>
      </c>
    </row>
    <row r="2181" spans="1:5" ht="25.5">
      <c r="A2181" s="35" t="s">
        <v>56</v>
      </c>
      <c r="E2181" s="39" t="s">
        <v>7504</v>
      </c>
    </row>
    <row r="2182" spans="1:5" ht="51">
      <c r="A2182" s="35" t="s">
        <v>58</v>
      </c>
      <c r="E2182" s="42" t="s">
        <v>7505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7506</v>
      </c>
      <c s="34" t="s">
        <v>7507</v>
      </c>
      <c s="35" t="s">
        <v>5</v>
      </c>
      <c s="6" t="s">
        <v>7508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5355</v>
      </c>
      <c>
        <f>(M2184*21)/100</f>
      </c>
      <c t="s">
        <v>27</v>
      </c>
    </row>
    <row r="2185" spans="1:5" ht="25.5">
      <c r="A2185" s="35" t="s">
        <v>56</v>
      </c>
      <c r="E2185" s="39" t="s">
        <v>7508</v>
      </c>
    </row>
    <row r="2186" spans="1:5" ht="38.25">
      <c r="A2186" s="35" t="s">
        <v>58</v>
      </c>
      <c r="E2186" s="42" t="s">
        <v>7509</v>
      </c>
    </row>
    <row r="2187" spans="1:5" ht="12.75">
      <c r="A2187" t="s">
        <v>60</v>
      </c>
      <c r="E2187" s="39" t="s">
        <v>7510</v>
      </c>
    </row>
    <row r="2188" spans="1:16" ht="25.5">
      <c r="A2188" t="s">
        <v>49</v>
      </c>
      <c s="34" t="s">
        <v>7511</v>
      </c>
      <c s="34" t="s">
        <v>7512</v>
      </c>
      <c s="35" t="s">
        <v>5</v>
      </c>
      <c s="6" t="s">
        <v>7513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5355</v>
      </c>
      <c>
        <f>(M2188*21)/100</f>
      </c>
      <c t="s">
        <v>27</v>
      </c>
    </row>
    <row r="2189" spans="1:5" ht="25.5">
      <c r="A2189" s="35" t="s">
        <v>56</v>
      </c>
      <c r="E2189" s="39" t="s">
        <v>7513</v>
      </c>
    </row>
    <row r="2190" spans="1:5" ht="38.25">
      <c r="A2190" s="35" t="s">
        <v>58</v>
      </c>
      <c r="E2190" s="42" t="s">
        <v>7514</v>
      </c>
    </row>
    <row r="2191" spans="1:5" ht="12.75">
      <c r="A2191" t="s">
        <v>60</v>
      </c>
      <c r="E2191" s="39" t="s">
        <v>7515</v>
      </c>
    </row>
    <row r="2192" spans="1:13" ht="12.75">
      <c r="A2192" t="s">
        <v>46</v>
      </c>
      <c r="C2192" s="31" t="s">
        <v>2988</v>
      </c>
      <c r="E2192" s="33" t="s">
        <v>2989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7516</v>
      </c>
      <c s="34" t="s">
        <v>7517</v>
      </c>
      <c s="35" t="s">
        <v>5</v>
      </c>
      <c s="6" t="s">
        <v>7518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5355</v>
      </c>
      <c>
        <f>(M2193*21)/100</f>
      </c>
      <c t="s">
        <v>27</v>
      </c>
    </row>
    <row r="2194" spans="1:5" ht="51">
      <c r="A2194" s="35" t="s">
        <v>56</v>
      </c>
      <c r="E2194" s="39" t="s">
        <v>7519</v>
      </c>
    </row>
    <row r="2195" spans="1:5" ht="38.25">
      <c r="A2195" s="35" t="s">
        <v>58</v>
      </c>
      <c r="E2195" s="42" t="s">
        <v>7520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7521</v>
      </c>
      <c s="34" t="s">
        <v>7522</v>
      </c>
      <c s="35" t="s">
        <v>5</v>
      </c>
      <c s="6" t="s">
        <v>7523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5355</v>
      </c>
      <c>
        <f>(M2197*21)/100</f>
      </c>
      <c t="s">
        <v>27</v>
      </c>
    </row>
    <row r="2198" spans="1:5" ht="25.5">
      <c r="A2198" s="35" t="s">
        <v>56</v>
      </c>
      <c r="E2198" s="39" t="s">
        <v>7524</v>
      </c>
    </row>
    <row r="2199" spans="1:5" ht="38.25">
      <c r="A2199" s="35" t="s">
        <v>58</v>
      </c>
      <c r="E2199" s="42" t="s">
        <v>7525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7526</v>
      </c>
      <c s="34" t="s">
        <v>7527</v>
      </c>
      <c s="35" t="s">
        <v>5</v>
      </c>
      <c s="6" t="s">
        <v>7528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5355</v>
      </c>
      <c>
        <f>(M2201*21)/100</f>
      </c>
      <c t="s">
        <v>27</v>
      </c>
    </row>
    <row r="2202" spans="1:5" ht="38.25">
      <c r="A2202" s="35" t="s">
        <v>56</v>
      </c>
      <c r="E2202" s="39" t="s">
        <v>7529</v>
      </c>
    </row>
    <row r="2203" spans="1:5" ht="38.25">
      <c r="A2203" s="35" t="s">
        <v>58</v>
      </c>
      <c r="E2203" s="42" t="s">
        <v>7530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7531</v>
      </c>
      <c s="34" t="s">
        <v>7532</v>
      </c>
      <c s="35" t="s">
        <v>5</v>
      </c>
      <c s="6" t="s">
        <v>7533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5355</v>
      </c>
      <c>
        <f>(M2205*21)/100</f>
      </c>
      <c t="s">
        <v>27</v>
      </c>
    </row>
    <row r="2206" spans="1:5" ht="12.75">
      <c r="A2206" s="35" t="s">
        <v>56</v>
      </c>
      <c r="E2206" s="39" t="s">
        <v>7534</v>
      </c>
    </row>
    <row r="2207" spans="1:5" ht="38.25">
      <c r="A2207" s="35" t="s">
        <v>58</v>
      </c>
      <c r="E2207" s="42" t="s">
        <v>7535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7536</v>
      </c>
      <c s="34" t="s">
        <v>7537</v>
      </c>
      <c s="35" t="s">
        <v>5</v>
      </c>
      <c s="6" t="s">
        <v>7538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5355</v>
      </c>
      <c>
        <f>(M2209*21)/100</f>
      </c>
      <c t="s">
        <v>27</v>
      </c>
    </row>
    <row r="2210" spans="1:5" ht="25.5">
      <c r="A2210" s="35" t="s">
        <v>56</v>
      </c>
      <c r="E2210" s="39" t="s">
        <v>7539</v>
      </c>
    </row>
    <row r="2211" spans="1:5" ht="38.25">
      <c r="A2211" s="35" t="s">
        <v>58</v>
      </c>
      <c r="E2211" s="42" t="s">
        <v>7540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7541</v>
      </c>
      <c s="34" t="s">
        <v>7542</v>
      </c>
      <c s="35" t="s">
        <v>5</v>
      </c>
      <c s="6" t="s">
        <v>7543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5355</v>
      </c>
      <c>
        <f>(M2213*21)/100</f>
      </c>
      <c t="s">
        <v>27</v>
      </c>
    </row>
    <row r="2214" spans="1:5" ht="25.5">
      <c r="A2214" s="35" t="s">
        <v>56</v>
      </c>
      <c r="E2214" s="39" t="s">
        <v>7543</v>
      </c>
    </row>
    <row r="2215" spans="1:5" ht="51">
      <c r="A2215" s="35" t="s">
        <v>58</v>
      </c>
      <c r="E2215" s="42" t="s">
        <v>7544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7545</v>
      </c>
      <c s="34" t="s">
        <v>7546</v>
      </c>
      <c s="35" t="s">
        <v>5</v>
      </c>
      <c s="6" t="s">
        <v>7547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5355</v>
      </c>
      <c>
        <f>(M2217*21)/100</f>
      </c>
      <c t="s">
        <v>27</v>
      </c>
    </row>
    <row r="2218" spans="1:5" ht="25.5">
      <c r="A2218" s="35" t="s">
        <v>56</v>
      </c>
      <c r="E2218" s="39" t="s">
        <v>7548</v>
      </c>
    </row>
    <row r="2219" spans="1:5" ht="76.5">
      <c r="A2219" s="35" t="s">
        <v>58</v>
      </c>
      <c r="E2219" s="42" t="s">
        <v>7549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7550</v>
      </c>
      <c s="34" t="s">
        <v>7551</v>
      </c>
      <c s="35" t="s">
        <v>5</v>
      </c>
      <c s="6" t="s">
        <v>7552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7552</v>
      </c>
    </row>
    <row r="2223" spans="1:5" ht="76.5">
      <c r="A2223" s="35" t="s">
        <v>58</v>
      </c>
      <c r="E2223" s="42" t="s">
        <v>7553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7554</v>
      </c>
      <c r="E2225" s="33" t="s">
        <v>7555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7556</v>
      </c>
      <c s="34" t="s">
        <v>1513</v>
      </c>
      <c s="35" t="s">
        <v>1514</v>
      </c>
      <c s="6" t="s">
        <v>7557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7558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7559</v>
      </c>
      <c s="34" t="s">
        <v>51</v>
      </c>
      <c s="35" t="s">
        <v>52</v>
      </c>
      <c s="6" t="s">
        <v>7560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7561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7562</v>
      </c>
      <c s="34" t="s">
        <v>970</v>
      </c>
      <c s="35" t="s">
        <v>971</v>
      </c>
      <c s="6" t="s">
        <v>7563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7564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7565</v>
      </c>
      <c s="34" t="s">
        <v>583</v>
      </c>
      <c s="35" t="s">
        <v>584</v>
      </c>
      <c s="6" t="s">
        <v>7566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7567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7568</v>
      </c>
      <c s="34" t="s">
        <v>62</v>
      </c>
      <c s="35" t="s">
        <v>63</v>
      </c>
      <c s="6" t="s">
        <v>7569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7570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7571</v>
      </c>
      <c s="34" t="s">
        <v>3359</v>
      </c>
      <c s="35" t="s">
        <v>3360</v>
      </c>
      <c s="6" t="s">
        <v>7572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7573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7574</v>
      </c>
      <c s="34" t="s">
        <v>3085</v>
      </c>
      <c s="35" t="s">
        <v>5</v>
      </c>
      <c s="6" t="s">
        <v>7575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7576</v>
      </c>
    </row>
    <row r="2252" spans="1:5" ht="89.25">
      <c r="A2252" s="35" t="s">
        <v>58</v>
      </c>
      <c r="E2252" s="42" t="s">
        <v>7577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7580</v>
      </c>
      <c r="E8" s="30" t="s">
        <v>7579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7581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4772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4642</v>
      </c>
      <c s="35" t="s">
        <v>5</v>
      </c>
      <c s="6" t="s">
        <v>4643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4773</v>
      </c>
    </row>
    <row r="21" spans="1:5" ht="12.75">
      <c r="A21" s="35" t="s">
        <v>58</v>
      </c>
      <c r="E21" s="40" t="s">
        <v>7582</v>
      </c>
    </row>
    <row r="22" spans="1:5" ht="12.75">
      <c r="A22" t="s">
        <v>60</v>
      </c>
      <c r="E22" s="39" t="s">
        <v>4645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7583</v>
      </c>
    </row>
    <row r="25" spans="1:5" ht="12.75">
      <c r="A25" s="35" t="s">
        <v>58</v>
      </c>
      <c r="E25" s="40" t="s">
        <v>7584</v>
      </c>
    </row>
    <row r="26" spans="1:5" ht="12.75">
      <c r="A26" t="s">
        <v>60</v>
      </c>
      <c r="E26" s="39" t="s">
        <v>4645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7585</v>
      </c>
    </row>
    <row r="30" spans="1:5" ht="12.75">
      <c r="A30" t="s">
        <v>60</v>
      </c>
      <c r="E30" s="39" t="s">
        <v>4645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7586</v>
      </c>
    </row>
    <row r="34" spans="1:5" ht="12.75">
      <c r="A34" t="s">
        <v>60</v>
      </c>
      <c r="E34" s="39" t="s">
        <v>4645</v>
      </c>
    </row>
    <row r="35" spans="1:16" ht="12.75">
      <c r="A35" t="s">
        <v>49</v>
      </c>
      <c s="34" t="s">
        <v>81</v>
      </c>
      <c s="34" t="s">
        <v>4649</v>
      </c>
      <c s="35" t="s">
        <v>5</v>
      </c>
      <c s="6" t="s">
        <v>4650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7587</v>
      </c>
    </row>
    <row r="38" spans="1:5" ht="12.75">
      <c r="A38" t="s">
        <v>60</v>
      </c>
      <c r="E38" s="39" t="s">
        <v>4645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4652</v>
      </c>
      <c s="35" t="s">
        <v>5</v>
      </c>
      <c s="6" t="s">
        <v>4653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4778</v>
      </c>
    </row>
    <row r="42" spans="1:5" ht="12.75">
      <c r="A42" s="35" t="s">
        <v>58</v>
      </c>
      <c r="E42" s="40" t="s">
        <v>7588</v>
      </c>
    </row>
    <row r="43" spans="1:5" ht="12.75">
      <c r="A43" t="s">
        <v>60</v>
      </c>
      <c r="E43" s="39" t="s">
        <v>4645</v>
      </c>
    </row>
    <row r="44" spans="1:16" ht="12.75">
      <c r="A44" t="s">
        <v>49</v>
      </c>
      <c s="34" t="s">
        <v>89</v>
      </c>
      <c s="34" t="s">
        <v>3869</v>
      </c>
      <c s="35" t="s">
        <v>5</v>
      </c>
      <c s="6" t="s">
        <v>3870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7589</v>
      </c>
    </row>
    <row r="46" spans="1:5" ht="12.75">
      <c r="A46" s="35" t="s">
        <v>58</v>
      </c>
      <c r="E46" s="40" t="s">
        <v>7590</v>
      </c>
    </row>
    <row r="47" spans="1:5" ht="12.75">
      <c r="A47" t="s">
        <v>60</v>
      </c>
      <c r="E47" s="39" t="s">
        <v>4645</v>
      </c>
    </row>
    <row r="48" spans="1:13" ht="12.75">
      <c r="A48" t="s">
        <v>46</v>
      </c>
      <c r="C48" s="31" t="s">
        <v>81</v>
      </c>
      <c r="E48" s="33" t="s">
        <v>3928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7591</v>
      </c>
      <c s="35" t="s">
        <v>5</v>
      </c>
      <c s="6" t="s">
        <v>7592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7593</v>
      </c>
    </row>
    <row r="51" spans="1:5" ht="12.75">
      <c r="A51" s="35" t="s">
        <v>58</v>
      </c>
      <c r="E51" s="40" t="s">
        <v>7594</v>
      </c>
    </row>
    <row r="52" spans="1:5" ht="153">
      <c r="A52" t="s">
        <v>60</v>
      </c>
      <c r="E52" s="39" t="s">
        <v>7595</v>
      </c>
    </row>
    <row r="53" spans="1:13" ht="12.75">
      <c r="A53" t="s">
        <v>46</v>
      </c>
      <c r="C53" s="31" t="s">
        <v>85</v>
      </c>
      <c r="E53" s="33" t="s">
        <v>4178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7596</v>
      </c>
      <c s="35" t="s">
        <v>5</v>
      </c>
      <c s="6" t="s">
        <v>7597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7598</v>
      </c>
    </row>
    <row r="56" spans="1:5" ht="12.75">
      <c r="A56" s="35" t="s">
        <v>58</v>
      </c>
      <c r="E56" s="40" t="s">
        <v>7599</v>
      </c>
    </row>
    <row r="57" spans="1:5" ht="12.75">
      <c r="A57" t="s">
        <v>60</v>
      </c>
      <c r="E57" s="39" t="s">
        <v>4645</v>
      </c>
    </row>
    <row r="58" spans="1:16" ht="12.75">
      <c r="A58" t="s">
        <v>49</v>
      </c>
      <c s="34" t="s">
        <v>103</v>
      </c>
      <c s="34" t="s">
        <v>7600</v>
      </c>
      <c s="35" t="s">
        <v>5</v>
      </c>
      <c s="6" t="s">
        <v>7601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7602</v>
      </c>
    </row>
    <row r="60" spans="1:5" ht="12.75">
      <c r="A60" s="35" t="s">
        <v>58</v>
      </c>
      <c r="E60" s="40" t="s">
        <v>7603</v>
      </c>
    </row>
    <row r="61" spans="1:5" ht="12.75">
      <c r="A61" t="s">
        <v>60</v>
      </c>
      <c r="E61" s="39" t="s">
        <v>4645</v>
      </c>
    </row>
    <row r="62" spans="1:16" ht="12.75">
      <c r="A62" t="s">
        <v>49</v>
      </c>
      <c s="34" t="s">
        <v>107</v>
      </c>
      <c s="34" t="s">
        <v>7604</v>
      </c>
      <c s="35" t="s">
        <v>5</v>
      </c>
      <c s="6" t="s">
        <v>7605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7606</v>
      </c>
    </row>
    <row r="64" spans="1:5" ht="12.75">
      <c r="A64" s="35" t="s">
        <v>58</v>
      </c>
      <c r="E64" s="40" t="s">
        <v>7607</v>
      </c>
    </row>
    <row r="65" spans="1:5" ht="12.75">
      <c r="A65" t="s">
        <v>60</v>
      </c>
      <c r="E65" s="39" t="s">
        <v>4645</v>
      </c>
    </row>
    <row r="66" spans="1:16" ht="12.75">
      <c r="A66" t="s">
        <v>49</v>
      </c>
      <c s="34" t="s">
        <v>110</v>
      </c>
      <c s="34" t="s">
        <v>7608</v>
      </c>
      <c s="35" t="s">
        <v>5</v>
      </c>
      <c s="6" t="s">
        <v>7609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7594</v>
      </c>
    </row>
    <row r="69" spans="1:5" ht="12.75">
      <c r="A69" t="s">
        <v>60</v>
      </c>
      <c r="E69" s="39" t="s">
        <v>4645</v>
      </c>
    </row>
    <row r="70" spans="1:16" ht="12.75">
      <c r="A70" t="s">
        <v>49</v>
      </c>
      <c s="34" t="s">
        <v>114</v>
      </c>
      <c s="34" t="s">
        <v>7610</v>
      </c>
      <c s="35" t="s">
        <v>5</v>
      </c>
      <c s="6" t="s">
        <v>7611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7594</v>
      </c>
    </row>
    <row r="73" spans="1:5" ht="12.75">
      <c r="A73" t="s">
        <v>60</v>
      </c>
      <c r="E73" s="39" t="s">
        <v>4645</v>
      </c>
    </row>
    <row r="74" spans="1:16" ht="12.75">
      <c r="A74" t="s">
        <v>49</v>
      </c>
      <c s="34" t="s">
        <v>119</v>
      </c>
      <c s="34" t="s">
        <v>7612</v>
      </c>
      <c s="35" t="s">
        <v>5</v>
      </c>
      <c s="6" t="s">
        <v>7613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7614</v>
      </c>
    </row>
    <row r="76" spans="1:5" ht="12.75">
      <c r="A76" s="35" t="s">
        <v>58</v>
      </c>
      <c r="E76" s="40" t="s">
        <v>7594</v>
      </c>
    </row>
    <row r="77" spans="1:5" ht="12.75">
      <c r="A77" t="s">
        <v>60</v>
      </c>
      <c r="E77" s="39" t="s">
        <v>4645</v>
      </c>
    </row>
    <row r="78" spans="1:16" ht="12.75">
      <c r="A78" t="s">
        <v>49</v>
      </c>
      <c s="34" t="s">
        <v>123</v>
      </c>
      <c s="34" t="s">
        <v>4819</v>
      </c>
      <c s="35" t="s">
        <v>5</v>
      </c>
      <c s="6" t="s">
        <v>4820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7594</v>
      </c>
    </row>
    <row r="81" spans="1:5" ht="12.75">
      <c r="A81" t="s">
        <v>60</v>
      </c>
      <c r="E81" s="39" t="s">
        <v>4645</v>
      </c>
    </row>
    <row r="82" spans="1:16" ht="12.75">
      <c r="A82" t="s">
        <v>49</v>
      </c>
      <c s="34" t="s">
        <v>126</v>
      </c>
      <c s="34" t="s">
        <v>7615</v>
      </c>
      <c s="35" t="s">
        <v>5</v>
      </c>
      <c s="6" t="s">
        <v>7616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7617</v>
      </c>
    </row>
    <row r="84" spans="1:5" ht="12.75">
      <c r="A84" s="35" t="s">
        <v>58</v>
      </c>
      <c r="E84" s="40" t="s">
        <v>7594</v>
      </c>
    </row>
    <row r="85" spans="1:5" ht="12.75">
      <c r="A85" t="s">
        <v>60</v>
      </c>
      <c r="E85" s="39" t="s">
        <v>4645</v>
      </c>
    </row>
    <row r="86" spans="1:16" ht="12.75">
      <c r="A86" t="s">
        <v>49</v>
      </c>
      <c s="34" t="s">
        <v>130</v>
      </c>
      <c s="34" t="s">
        <v>7618</v>
      </c>
      <c s="35" t="s">
        <v>5</v>
      </c>
      <c s="6" t="s">
        <v>7619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7617</v>
      </c>
    </row>
    <row r="88" spans="1:5" ht="12.75">
      <c r="A88" s="35" t="s">
        <v>58</v>
      </c>
      <c r="E88" s="40" t="s">
        <v>7594</v>
      </c>
    </row>
    <row r="89" spans="1:5" ht="12.75">
      <c r="A89" t="s">
        <v>60</v>
      </c>
      <c r="E89" s="39" t="s">
        <v>4645</v>
      </c>
    </row>
    <row r="90" spans="1:16" ht="12.75">
      <c r="A90" t="s">
        <v>49</v>
      </c>
      <c s="34" t="s">
        <v>133</v>
      </c>
      <c s="34" t="s">
        <v>7620</v>
      </c>
      <c s="35" t="s">
        <v>5</v>
      </c>
      <c s="6" t="s">
        <v>7621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7594</v>
      </c>
    </row>
    <row r="93" spans="1:5" ht="12.75">
      <c r="A93" t="s">
        <v>60</v>
      </c>
      <c r="E93" s="39" t="s">
        <v>4645</v>
      </c>
    </row>
    <row r="94" spans="1:16" ht="12.75">
      <c r="A94" t="s">
        <v>49</v>
      </c>
      <c s="34" t="s">
        <v>136</v>
      </c>
      <c s="34" t="s">
        <v>7622</v>
      </c>
      <c s="35" t="s">
        <v>5</v>
      </c>
      <c s="6" t="s">
        <v>7623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7594</v>
      </c>
    </row>
    <row r="97" spans="1:5" ht="12.75">
      <c r="A97" t="s">
        <v>60</v>
      </c>
      <c r="E97" s="39" t="s">
        <v>4645</v>
      </c>
    </row>
    <row r="98" spans="1:16" ht="12.75">
      <c r="A98" t="s">
        <v>49</v>
      </c>
      <c s="34" t="s">
        <v>139</v>
      </c>
      <c s="34" t="s">
        <v>7624</v>
      </c>
      <c s="35" t="s">
        <v>5</v>
      </c>
      <c s="6" t="s">
        <v>7625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7626</v>
      </c>
    </row>
    <row r="100" spans="1:5" ht="12.75">
      <c r="A100" s="35" t="s">
        <v>58</v>
      </c>
      <c r="E100" s="40" t="s">
        <v>7594</v>
      </c>
    </row>
    <row r="101" spans="1:5" ht="12.75">
      <c r="A101" t="s">
        <v>60</v>
      </c>
      <c r="E101" s="39" t="s">
        <v>4645</v>
      </c>
    </row>
    <row r="102" spans="1:16" ht="12.75">
      <c r="A102" t="s">
        <v>49</v>
      </c>
      <c s="34" t="s">
        <v>142</v>
      </c>
      <c s="34" t="s">
        <v>7627</v>
      </c>
      <c s="35" t="s">
        <v>5</v>
      </c>
      <c s="6" t="s">
        <v>7628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7629</v>
      </c>
    </row>
    <row r="104" spans="1:5" ht="12.75">
      <c r="A104" s="35" t="s">
        <v>58</v>
      </c>
      <c r="E104" s="40" t="s">
        <v>7594</v>
      </c>
    </row>
    <row r="105" spans="1:5" ht="12.75">
      <c r="A105" t="s">
        <v>60</v>
      </c>
      <c r="E105" s="39" t="s">
        <v>4645</v>
      </c>
    </row>
    <row r="106" spans="1:16" ht="12.75">
      <c r="A106" t="s">
        <v>49</v>
      </c>
      <c s="34" t="s">
        <v>145</v>
      </c>
      <c s="34" t="s">
        <v>7630</v>
      </c>
      <c s="35" t="s">
        <v>5</v>
      </c>
      <c s="6" t="s">
        <v>7631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7632</v>
      </c>
    </row>
    <row r="108" spans="1:5" ht="12.75">
      <c r="A108" s="35" t="s">
        <v>58</v>
      </c>
      <c r="E108" s="40" t="s">
        <v>7594</v>
      </c>
    </row>
    <row r="109" spans="1:5" ht="12.75">
      <c r="A109" t="s">
        <v>60</v>
      </c>
      <c r="E109" s="39" t="s">
        <v>4645</v>
      </c>
    </row>
    <row r="110" spans="1:16" ht="12.75">
      <c r="A110" t="s">
        <v>49</v>
      </c>
      <c s="34" t="s">
        <v>150</v>
      </c>
      <c s="34" t="s">
        <v>7633</v>
      </c>
      <c s="35" t="s">
        <v>5</v>
      </c>
      <c s="6" t="s">
        <v>7634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7594</v>
      </c>
    </row>
    <row r="113" spans="1:5" ht="12.75">
      <c r="A113" t="s">
        <v>60</v>
      </c>
      <c r="E113" s="39" t="s">
        <v>4645</v>
      </c>
    </row>
    <row r="114" spans="1:16" ht="12.75">
      <c r="A114" t="s">
        <v>49</v>
      </c>
      <c s="34" t="s">
        <v>154</v>
      </c>
      <c s="34" t="s">
        <v>7635</v>
      </c>
      <c s="35" t="s">
        <v>5</v>
      </c>
      <c s="6" t="s">
        <v>7636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7637</v>
      </c>
    </row>
    <row r="116" spans="1:5" ht="12.75">
      <c r="A116" s="35" t="s">
        <v>58</v>
      </c>
      <c r="E116" s="40" t="s">
        <v>7594</v>
      </c>
    </row>
    <row r="117" spans="1:5" ht="12.75">
      <c r="A117" t="s">
        <v>60</v>
      </c>
      <c r="E117" s="39" t="s">
        <v>4645</v>
      </c>
    </row>
    <row r="118" spans="1:16" ht="12.75">
      <c r="A118" t="s">
        <v>49</v>
      </c>
      <c s="34" t="s">
        <v>158</v>
      </c>
      <c s="34" t="s">
        <v>7638</v>
      </c>
      <c s="35" t="s">
        <v>5</v>
      </c>
      <c s="6" t="s">
        <v>7639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7640</v>
      </c>
    </row>
    <row r="120" spans="1:5" ht="12.75">
      <c r="A120" s="35" t="s">
        <v>58</v>
      </c>
      <c r="E120" s="40" t="s">
        <v>7594</v>
      </c>
    </row>
    <row r="121" spans="1:5" ht="153">
      <c r="A121" t="s">
        <v>60</v>
      </c>
      <c r="E121" s="39" t="s">
        <v>7595</v>
      </c>
    </row>
    <row r="122" spans="1:16" ht="12.75">
      <c r="A122" t="s">
        <v>49</v>
      </c>
      <c s="34" t="s">
        <v>161</v>
      </c>
      <c s="34" t="s">
        <v>7641</v>
      </c>
      <c s="35" t="s">
        <v>5</v>
      </c>
      <c s="6" t="s">
        <v>7642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7643</v>
      </c>
    </row>
    <row r="124" spans="1:5" ht="12.75">
      <c r="A124" s="35" t="s">
        <v>58</v>
      </c>
      <c r="E124" s="40" t="s">
        <v>7594</v>
      </c>
    </row>
    <row r="125" spans="1:5" ht="153">
      <c r="A125" t="s">
        <v>60</v>
      </c>
      <c r="E125" s="39" t="s">
        <v>7595</v>
      </c>
    </row>
    <row r="126" spans="1:16" ht="12.75">
      <c r="A126" t="s">
        <v>49</v>
      </c>
      <c s="34" t="s">
        <v>164</v>
      </c>
      <c s="34" t="s">
        <v>7644</v>
      </c>
      <c s="35" t="s">
        <v>5</v>
      </c>
      <c s="6" t="s">
        <v>7645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7646</v>
      </c>
    </row>
    <row r="128" spans="1:5" ht="12.75">
      <c r="A128" s="35" t="s">
        <v>58</v>
      </c>
      <c r="E128" s="40" t="s">
        <v>7594</v>
      </c>
    </row>
    <row r="129" spans="1:5" ht="12.75">
      <c r="A129" t="s">
        <v>60</v>
      </c>
      <c r="E129" s="39" t="s">
        <v>4645</v>
      </c>
    </row>
    <row r="130" spans="1:16" ht="12.75">
      <c r="A130" t="s">
        <v>49</v>
      </c>
      <c s="34" t="s">
        <v>656</v>
      </c>
      <c s="34" t="s">
        <v>7647</v>
      </c>
      <c s="35" t="s">
        <v>5</v>
      </c>
      <c s="6" t="s">
        <v>7648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7649</v>
      </c>
    </row>
    <row r="133" spans="1:5" ht="12.75">
      <c r="A133" t="s">
        <v>60</v>
      </c>
      <c r="E133" s="39" t="s">
        <v>4645</v>
      </c>
    </row>
    <row r="134" spans="1:16" ht="12.75">
      <c r="A134" t="s">
        <v>49</v>
      </c>
      <c s="34" t="s">
        <v>660</v>
      </c>
      <c s="34" t="s">
        <v>7650</v>
      </c>
      <c s="35" t="s">
        <v>5</v>
      </c>
      <c s="6" t="s">
        <v>7651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7649</v>
      </c>
    </row>
    <row r="137" spans="1:5" ht="12.75">
      <c r="A137" t="s">
        <v>60</v>
      </c>
      <c r="E137" s="39" t="s">
        <v>4645</v>
      </c>
    </row>
    <row r="138" spans="1:16" ht="12.75">
      <c r="A138" t="s">
        <v>49</v>
      </c>
      <c s="34" t="s">
        <v>664</v>
      </c>
      <c s="34" t="s">
        <v>4753</v>
      </c>
      <c s="35" t="s">
        <v>5</v>
      </c>
      <c s="6" t="s">
        <v>4754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4666</v>
      </c>
    </row>
    <row r="141" spans="1:5" ht="12.75">
      <c r="A141" t="s">
        <v>60</v>
      </c>
      <c r="E141" s="39" t="s">
        <v>4645</v>
      </c>
    </row>
    <row r="142" spans="1:16" ht="12.75">
      <c r="A142" t="s">
        <v>49</v>
      </c>
      <c s="34" t="s">
        <v>668</v>
      </c>
      <c s="34" t="s">
        <v>7652</v>
      </c>
      <c s="35" t="s">
        <v>5</v>
      </c>
      <c s="6" t="s">
        <v>7653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7594</v>
      </c>
    </row>
    <row r="145" spans="1:5" ht="12.75">
      <c r="A145" t="s">
        <v>60</v>
      </c>
      <c r="E145" s="39" t="s">
        <v>4645</v>
      </c>
    </row>
    <row r="146" spans="1:16" ht="12.75">
      <c r="A146" t="s">
        <v>49</v>
      </c>
      <c s="34" t="s">
        <v>638</v>
      </c>
      <c s="34" t="s">
        <v>7654</v>
      </c>
      <c s="35" t="s">
        <v>5</v>
      </c>
      <c s="6" t="s">
        <v>7655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7594</v>
      </c>
    </row>
    <row r="149" spans="1:5" ht="12.75">
      <c r="A149" t="s">
        <v>60</v>
      </c>
      <c r="E149" s="39" t="s">
        <v>4645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7658</v>
      </c>
      <c r="E8" s="30" t="s">
        <v>7657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7659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4772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4642</v>
      </c>
      <c s="35" t="s">
        <v>5</v>
      </c>
      <c s="6" t="s">
        <v>4643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7660</v>
      </c>
    </row>
    <row r="21" spans="1:5" ht="12.75">
      <c r="A21" s="35" t="s">
        <v>58</v>
      </c>
      <c r="E21" s="40" t="s">
        <v>7661</v>
      </c>
    </row>
    <row r="22" spans="1:5" ht="12.75">
      <c r="A22" t="s">
        <v>60</v>
      </c>
      <c r="E22" s="39" t="s">
        <v>4645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7662</v>
      </c>
    </row>
    <row r="26" spans="1:5" ht="12.75">
      <c r="A26" t="s">
        <v>60</v>
      </c>
      <c r="E26" s="39" t="s">
        <v>4645</v>
      </c>
    </row>
    <row r="27" spans="1:16" ht="12.75">
      <c r="A27" t="s">
        <v>49</v>
      </c>
      <c s="34" t="s">
        <v>73</v>
      </c>
      <c s="34" t="s">
        <v>4649</v>
      </c>
      <c s="35" t="s">
        <v>5</v>
      </c>
      <c s="6" t="s">
        <v>4650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7663</v>
      </c>
    </row>
    <row r="30" spans="1:5" ht="12.75">
      <c r="A30" t="s">
        <v>60</v>
      </c>
      <c r="E30" s="39" t="s">
        <v>4645</v>
      </c>
    </row>
    <row r="31" spans="1:13" ht="12.75">
      <c r="A31" t="s">
        <v>46</v>
      </c>
      <c r="C31" s="31" t="s">
        <v>69</v>
      </c>
      <c r="E31" s="33" t="s">
        <v>3564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4652</v>
      </c>
      <c s="35" t="s">
        <v>5</v>
      </c>
      <c s="6" t="s">
        <v>4653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4778</v>
      </c>
    </row>
    <row r="34" spans="1:5" ht="12.75">
      <c r="A34" s="35" t="s">
        <v>58</v>
      </c>
      <c r="E34" s="40" t="s">
        <v>7664</v>
      </c>
    </row>
    <row r="35" spans="1:5" ht="12.75">
      <c r="A35" t="s">
        <v>60</v>
      </c>
      <c r="E35" s="39" t="s">
        <v>4645</v>
      </c>
    </row>
    <row r="36" spans="1:16" ht="12.75">
      <c r="A36" t="s">
        <v>49</v>
      </c>
      <c s="34" t="s">
        <v>81</v>
      </c>
      <c s="34" t="s">
        <v>3869</v>
      </c>
      <c s="35" t="s">
        <v>5</v>
      </c>
      <c s="6" t="s">
        <v>3870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7589</v>
      </c>
    </row>
    <row r="38" spans="1:5" ht="12.75">
      <c r="A38" s="35" t="s">
        <v>58</v>
      </c>
      <c r="E38" s="40" t="s">
        <v>7665</v>
      </c>
    </row>
    <row r="39" spans="1:5" ht="12.75">
      <c r="A39" t="s">
        <v>60</v>
      </c>
      <c r="E39" s="39" t="s">
        <v>4645</v>
      </c>
    </row>
    <row r="40" spans="1:13" ht="12.75">
      <c r="A40" t="s">
        <v>46</v>
      </c>
      <c r="C40" s="31" t="s">
        <v>85</v>
      </c>
      <c r="E40" s="33" t="s">
        <v>4178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7596</v>
      </c>
      <c s="35" t="s">
        <v>5</v>
      </c>
      <c s="6" t="s">
        <v>7597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7666</v>
      </c>
    </row>
    <row r="43" spans="1:5" ht="12.75">
      <c r="A43" s="35" t="s">
        <v>58</v>
      </c>
      <c r="E43" s="40" t="s">
        <v>7667</v>
      </c>
    </row>
    <row r="44" spans="1:5" ht="12.75">
      <c r="A44" t="s">
        <v>60</v>
      </c>
      <c r="E44" s="39" t="s">
        <v>4645</v>
      </c>
    </row>
    <row r="45" spans="1:16" ht="12.75">
      <c r="A45" t="s">
        <v>49</v>
      </c>
      <c s="34" t="s">
        <v>89</v>
      </c>
      <c s="34" t="s">
        <v>7600</v>
      </c>
      <c s="35" t="s">
        <v>5</v>
      </c>
      <c s="6" t="s">
        <v>7601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7668</v>
      </c>
    </row>
    <row r="47" spans="1:5" ht="12.75">
      <c r="A47" s="35" t="s">
        <v>58</v>
      </c>
      <c r="E47" s="40" t="s">
        <v>7669</v>
      </c>
    </row>
    <row r="48" spans="1:5" ht="12.75">
      <c r="A48" t="s">
        <v>60</v>
      </c>
      <c r="E48" s="39" t="s">
        <v>4645</v>
      </c>
    </row>
    <row r="49" spans="1:16" ht="12.75">
      <c r="A49" t="s">
        <v>49</v>
      </c>
      <c s="34" t="s">
        <v>93</v>
      </c>
      <c s="34" t="s">
        <v>7608</v>
      </c>
      <c s="35" t="s">
        <v>5</v>
      </c>
      <c s="6" t="s">
        <v>7609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7594</v>
      </c>
    </row>
    <row r="52" spans="1:5" ht="12.75">
      <c r="A52" t="s">
        <v>60</v>
      </c>
      <c r="E52" s="39" t="s">
        <v>4645</v>
      </c>
    </row>
    <row r="53" spans="1:16" ht="12.75">
      <c r="A53" t="s">
        <v>49</v>
      </c>
      <c s="34" t="s">
        <v>98</v>
      </c>
      <c s="34" t="s">
        <v>7610</v>
      </c>
      <c s="35" t="s">
        <v>5</v>
      </c>
      <c s="6" t="s">
        <v>7611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7594</v>
      </c>
    </row>
    <row r="56" spans="1:5" ht="12.75">
      <c r="A56" t="s">
        <v>60</v>
      </c>
      <c r="E56" s="39" t="s">
        <v>4645</v>
      </c>
    </row>
    <row r="57" spans="1:16" ht="12.75">
      <c r="A57" t="s">
        <v>49</v>
      </c>
      <c s="34" t="s">
        <v>103</v>
      </c>
      <c s="34" t="s">
        <v>7670</v>
      </c>
      <c s="35" t="s">
        <v>5</v>
      </c>
      <c s="6" t="s">
        <v>7671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7672</v>
      </c>
    </row>
    <row r="59" spans="1:5" ht="12.75">
      <c r="A59" s="35" t="s">
        <v>58</v>
      </c>
      <c r="E59" s="40" t="s">
        <v>7594</v>
      </c>
    </row>
    <row r="60" spans="1:5" ht="12.75">
      <c r="A60" t="s">
        <v>60</v>
      </c>
      <c r="E60" s="39" t="s">
        <v>4645</v>
      </c>
    </row>
    <row r="61" spans="1:16" ht="12.75">
      <c r="A61" t="s">
        <v>49</v>
      </c>
      <c s="34" t="s">
        <v>107</v>
      </c>
      <c s="34" t="s">
        <v>4819</v>
      </c>
      <c s="35" t="s">
        <v>5</v>
      </c>
      <c s="6" t="s">
        <v>4820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7594</v>
      </c>
    </row>
    <row r="64" spans="1:5" ht="12.75">
      <c r="A64" t="s">
        <v>60</v>
      </c>
      <c r="E64" s="39" t="s">
        <v>4645</v>
      </c>
    </row>
    <row r="65" spans="1:16" ht="12.75">
      <c r="A65" t="s">
        <v>49</v>
      </c>
      <c s="34" t="s">
        <v>110</v>
      </c>
      <c s="34" t="s">
        <v>7615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7673</v>
      </c>
    </row>
    <row r="67" spans="1:5" ht="12.75">
      <c r="A67" s="35" t="s">
        <v>58</v>
      </c>
      <c r="E67" s="40" t="s">
        <v>7594</v>
      </c>
    </row>
    <row r="68" spans="1:5" ht="12.75">
      <c r="A68" t="s">
        <v>60</v>
      </c>
      <c r="E68" s="39" t="s">
        <v>4645</v>
      </c>
    </row>
    <row r="69" spans="1:16" ht="12.75">
      <c r="A69" t="s">
        <v>49</v>
      </c>
      <c s="34" t="s">
        <v>114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7594</v>
      </c>
    </row>
    <row r="72" spans="1:5" ht="12.75">
      <c r="A72" t="s">
        <v>60</v>
      </c>
      <c r="E72" s="39" t="s">
        <v>4645</v>
      </c>
    </row>
    <row r="73" spans="1:16" ht="12.75">
      <c r="A73" t="s">
        <v>49</v>
      </c>
      <c s="34" t="s">
        <v>119</v>
      </c>
      <c s="34" t="s">
        <v>7620</v>
      </c>
      <c s="35" t="s">
        <v>5</v>
      </c>
      <c s="6" t="s">
        <v>7621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7594</v>
      </c>
    </row>
    <row r="76" spans="1:5" ht="12.75">
      <c r="A76" t="s">
        <v>60</v>
      </c>
      <c r="E76" s="39" t="s">
        <v>4645</v>
      </c>
    </row>
    <row r="77" spans="1:16" ht="12.75">
      <c r="A77" t="s">
        <v>49</v>
      </c>
      <c s="34" t="s">
        <v>123</v>
      </c>
      <c s="34" t="s">
        <v>7674</v>
      </c>
      <c s="35" t="s">
        <v>5</v>
      </c>
      <c s="6" t="s">
        <v>7675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7676</v>
      </c>
    </row>
    <row r="79" spans="1:5" ht="12.75">
      <c r="A79" s="35" t="s">
        <v>58</v>
      </c>
      <c r="E79" s="40" t="s">
        <v>7594</v>
      </c>
    </row>
    <row r="80" spans="1:5" ht="12.75">
      <c r="A80" t="s">
        <v>60</v>
      </c>
      <c r="E80" s="39" t="s">
        <v>4645</v>
      </c>
    </row>
    <row r="81" spans="1:16" ht="12.75">
      <c r="A81" t="s">
        <v>49</v>
      </c>
      <c s="34" t="s">
        <v>126</v>
      </c>
      <c s="34" t="s">
        <v>7627</v>
      </c>
      <c s="35" t="s">
        <v>5</v>
      </c>
      <c s="6" t="s">
        <v>7628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7594</v>
      </c>
    </row>
    <row r="84" spans="1:5" ht="12.75">
      <c r="A84" t="s">
        <v>60</v>
      </c>
      <c r="E84" s="39" t="s">
        <v>4645</v>
      </c>
    </row>
    <row r="85" spans="1:16" ht="12.75">
      <c r="A85" t="s">
        <v>49</v>
      </c>
      <c s="34" t="s">
        <v>130</v>
      </c>
      <c s="34" t="s">
        <v>7677</v>
      </c>
      <c s="35" t="s">
        <v>5</v>
      </c>
      <c s="6" t="s">
        <v>7678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7594</v>
      </c>
    </row>
    <row r="88" spans="1:5" ht="12.75">
      <c r="A88" t="s">
        <v>60</v>
      </c>
      <c r="E88" s="39" t="s">
        <v>4645</v>
      </c>
    </row>
    <row r="89" spans="1:16" ht="12.75">
      <c r="A89" t="s">
        <v>49</v>
      </c>
      <c s="34" t="s">
        <v>133</v>
      </c>
      <c s="34" t="s">
        <v>7635</v>
      </c>
      <c s="35" t="s">
        <v>5</v>
      </c>
      <c s="6" t="s">
        <v>7636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7637</v>
      </c>
    </row>
    <row r="91" spans="1:5" ht="12.75">
      <c r="A91" s="35" t="s">
        <v>58</v>
      </c>
      <c r="E91" s="40" t="s">
        <v>7594</v>
      </c>
    </row>
    <row r="92" spans="1:5" ht="12.75">
      <c r="A92" t="s">
        <v>60</v>
      </c>
      <c r="E92" s="39" t="s">
        <v>4645</v>
      </c>
    </row>
    <row r="93" spans="1:16" ht="12.75">
      <c r="A93" t="s">
        <v>49</v>
      </c>
      <c s="34" t="s">
        <v>136</v>
      </c>
      <c s="34" t="s">
        <v>7630</v>
      </c>
      <c s="35" t="s">
        <v>5</v>
      </c>
      <c s="6" t="s">
        <v>7631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7679</v>
      </c>
    </row>
    <row r="95" spans="1:5" ht="12.75">
      <c r="A95" s="35" t="s">
        <v>58</v>
      </c>
      <c r="E95" s="40" t="s">
        <v>7594</v>
      </c>
    </row>
    <row r="96" spans="1:5" ht="12.75">
      <c r="A96" t="s">
        <v>60</v>
      </c>
      <c r="E96" s="39" t="s">
        <v>4645</v>
      </c>
    </row>
    <row r="97" spans="1:16" ht="12.75">
      <c r="A97" t="s">
        <v>49</v>
      </c>
      <c s="34" t="s">
        <v>139</v>
      </c>
      <c s="34" t="s">
        <v>7638</v>
      </c>
      <c s="35" t="s">
        <v>5</v>
      </c>
      <c s="6" t="s">
        <v>7639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7680</v>
      </c>
    </row>
    <row r="99" spans="1:5" ht="12.75">
      <c r="A99" s="35" t="s">
        <v>58</v>
      </c>
      <c r="E99" s="40" t="s">
        <v>7594</v>
      </c>
    </row>
    <row r="100" spans="1:5" ht="153">
      <c r="A100" t="s">
        <v>60</v>
      </c>
      <c r="E100" s="39" t="s">
        <v>7595</v>
      </c>
    </row>
    <row r="101" spans="1:16" ht="12.75">
      <c r="A101" t="s">
        <v>49</v>
      </c>
      <c s="34" t="s">
        <v>142</v>
      </c>
      <c s="34" t="s">
        <v>7681</v>
      </c>
      <c s="35" t="s">
        <v>5</v>
      </c>
      <c s="6" t="s">
        <v>7642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7682</v>
      </c>
    </row>
    <row r="103" spans="1:5" ht="12.75">
      <c r="A103" s="35" t="s">
        <v>58</v>
      </c>
      <c r="E103" s="40" t="s">
        <v>7594</v>
      </c>
    </row>
    <row r="104" spans="1:5" ht="153">
      <c r="A104" t="s">
        <v>60</v>
      </c>
      <c r="E104" s="39" t="s">
        <v>7595</v>
      </c>
    </row>
    <row r="105" spans="1:16" ht="12.75">
      <c r="A105" t="s">
        <v>49</v>
      </c>
      <c s="34" t="s">
        <v>145</v>
      </c>
      <c s="34" t="s">
        <v>7647</v>
      </c>
      <c s="35" t="s">
        <v>5</v>
      </c>
      <c s="6" t="s">
        <v>7648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7683</v>
      </c>
    </row>
    <row r="108" spans="1:5" ht="12.75">
      <c r="A108" t="s">
        <v>60</v>
      </c>
      <c r="E108" s="39" t="s">
        <v>4645</v>
      </c>
    </row>
    <row r="109" spans="1:16" ht="12.75">
      <c r="A109" t="s">
        <v>49</v>
      </c>
      <c s="34" t="s">
        <v>150</v>
      </c>
      <c s="34" t="s">
        <v>7650</v>
      </c>
      <c s="35" t="s">
        <v>5</v>
      </c>
      <c s="6" t="s">
        <v>7651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7683</v>
      </c>
    </row>
    <row r="112" spans="1:5" ht="12.75">
      <c r="A112" t="s">
        <v>60</v>
      </c>
      <c r="E112" s="39" t="s">
        <v>4645</v>
      </c>
    </row>
    <row r="113" spans="1:16" ht="12.75">
      <c r="A113" t="s">
        <v>49</v>
      </c>
      <c s="34" t="s">
        <v>154</v>
      </c>
      <c s="34" t="s">
        <v>4753</v>
      </c>
      <c s="35" t="s">
        <v>5</v>
      </c>
      <c s="6" t="s">
        <v>4754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4666</v>
      </c>
    </row>
    <row r="116" spans="1:5" ht="12.75">
      <c r="A116" t="s">
        <v>60</v>
      </c>
      <c r="E116" s="39" t="s">
        <v>4645</v>
      </c>
    </row>
    <row r="117" spans="1:16" ht="12.75">
      <c r="A117" t="s">
        <v>49</v>
      </c>
      <c s="34" t="s">
        <v>158</v>
      </c>
      <c s="34" t="s">
        <v>7652</v>
      </c>
      <c s="35" t="s">
        <v>5</v>
      </c>
      <c s="6" t="s">
        <v>7653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7684</v>
      </c>
    </row>
    <row r="119" spans="1:5" ht="25.5">
      <c r="A119" s="35" t="s">
        <v>58</v>
      </c>
      <c r="E119" s="40" t="s">
        <v>7685</v>
      </c>
    </row>
    <row r="120" spans="1:5" ht="12.75">
      <c r="A120" t="s">
        <v>60</v>
      </c>
      <c r="E120" s="39" t="s">
        <v>4645</v>
      </c>
    </row>
    <row r="121" spans="1:16" ht="12.75">
      <c r="A121" t="s">
        <v>49</v>
      </c>
      <c s="34" t="s">
        <v>161</v>
      </c>
      <c s="34" t="s">
        <v>7654</v>
      </c>
      <c s="35" t="s">
        <v>5</v>
      </c>
      <c s="6" t="s">
        <v>7655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7684</v>
      </c>
    </row>
    <row r="123" spans="1:5" ht="25.5">
      <c r="A123" s="35" t="s">
        <v>58</v>
      </c>
      <c r="E123" s="40" t="s">
        <v>7685</v>
      </c>
    </row>
    <row r="124" spans="1:5" ht="12.75">
      <c r="A124" t="s">
        <v>60</v>
      </c>
      <c r="E124" s="39" t="s">
        <v>4645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7688</v>
      </c>
      <c r="E8" s="30" t="s">
        <v>7687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7689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7690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7691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4772</v>
      </c>
    </row>
    <row r="25" spans="1:5" ht="165.75">
      <c r="A25" t="s">
        <v>60</v>
      </c>
      <c r="E25" s="39" t="s">
        <v>3363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4791</v>
      </c>
      <c s="35" t="s">
        <v>5</v>
      </c>
      <c s="6" t="s">
        <v>4792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4793</v>
      </c>
    </row>
    <row r="29" spans="1:5" ht="12.75">
      <c r="A29" s="35" t="s">
        <v>58</v>
      </c>
      <c r="E29" s="40" t="s">
        <v>7692</v>
      </c>
    </row>
    <row r="30" spans="1:5" ht="12.75">
      <c r="A30" t="s">
        <v>60</v>
      </c>
      <c r="E30" s="39" t="s">
        <v>4645</v>
      </c>
    </row>
    <row r="31" spans="1:16" ht="25.5">
      <c r="A31" t="s">
        <v>49</v>
      </c>
      <c s="34" t="s">
        <v>77</v>
      </c>
      <c s="34" t="s">
        <v>4795</v>
      </c>
      <c s="35" t="s">
        <v>5</v>
      </c>
      <c s="6" t="s">
        <v>4796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4793</v>
      </c>
    </row>
    <row r="33" spans="1:5" ht="12.75">
      <c r="A33" s="35" t="s">
        <v>58</v>
      </c>
      <c r="E33" s="40" t="s">
        <v>7693</v>
      </c>
    </row>
    <row r="34" spans="1:5" ht="12.75">
      <c r="A34" t="s">
        <v>60</v>
      </c>
      <c r="E34" s="39" t="s">
        <v>4645</v>
      </c>
    </row>
    <row r="35" spans="1:16" ht="12.75">
      <c r="A35" t="s">
        <v>49</v>
      </c>
      <c s="34" t="s">
        <v>81</v>
      </c>
      <c s="34" t="s">
        <v>4642</v>
      </c>
      <c s="35" t="s">
        <v>5</v>
      </c>
      <c s="6" t="s">
        <v>4643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4773</v>
      </c>
    </row>
    <row r="37" spans="1:5" ht="12.75">
      <c r="A37" s="35" t="s">
        <v>58</v>
      </c>
      <c r="E37" s="40" t="s">
        <v>7694</v>
      </c>
    </row>
    <row r="38" spans="1:5" ht="12.75">
      <c r="A38" t="s">
        <v>60</v>
      </c>
      <c r="E38" s="39" t="s">
        <v>4645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4799</v>
      </c>
    </row>
    <row r="41" spans="1:5" ht="12.75">
      <c r="A41" s="35" t="s">
        <v>58</v>
      </c>
      <c r="E41" s="40" t="s">
        <v>7695</v>
      </c>
    </row>
    <row r="42" spans="1:5" ht="12.75">
      <c r="A42" t="s">
        <v>60</v>
      </c>
      <c r="E42" s="39" t="s">
        <v>4645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7585</v>
      </c>
    </row>
    <row r="46" spans="1:5" ht="12.75">
      <c r="A46" t="s">
        <v>60</v>
      </c>
      <c r="E46" s="39" t="s">
        <v>4645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7696</v>
      </c>
    </row>
    <row r="50" spans="1:5" ht="12.75">
      <c r="A50" t="s">
        <v>60</v>
      </c>
      <c r="E50" s="39" t="s">
        <v>4645</v>
      </c>
    </row>
    <row r="51" spans="1:16" ht="12.75">
      <c r="A51" t="s">
        <v>49</v>
      </c>
      <c s="34" t="s">
        <v>98</v>
      </c>
      <c s="34" t="s">
        <v>4649</v>
      </c>
      <c s="35" t="s">
        <v>5</v>
      </c>
      <c s="6" t="s">
        <v>4650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7697</v>
      </c>
    </row>
    <row r="54" spans="1:5" ht="12.75">
      <c r="A54" t="s">
        <v>60</v>
      </c>
      <c r="E54" s="39" t="s">
        <v>4645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4652</v>
      </c>
      <c s="35" t="s">
        <v>5</v>
      </c>
      <c s="6" t="s">
        <v>4653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4778</v>
      </c>
    </row>
    <row r="58" spans="1:5" ht="12.75">
      <c r="A58" s="35" t="s">
        <v>58</v>
      </c>
      <c r="E58" s="40" t="s">
        <v>7698</v>
      </c>
    </row>
    <row r="59" spans="1:5" ht="12.75">
      <c r="A59" t="s">
        <v>60</v>
      </c>
      <c r="E59" s="39" t="s">
        <v>4645</v>
      </c>
    </row>
    <row r="60" spans="1:16" ht="12.75">
      <c r="A60" t="s">
        <v>49</v>
      </c>
      <c s="34" t="s">
        <v>107</v>
      </c>
      <c s="34" t="s">
        <v>3869</v>
      </c>
      <c s="35" t="s">
        <v>5</v>
      </c>
      <c s="6" t="s">
        <v>3870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7589</v>
      </c>
    </row>
    <row r="62" spans="1:5" ht="12.75">
      <c r="A62" s="35" t="s">
        <v>58</v>
      </c>
      <c r="E62" s="40" t="s">
        <v>7699</v>
      </c>
    </row>
    <row r="63" spans="1:5" ht="12.75">
      <c r="A63" t="s">
        <v>60</v>
      </c>
      <c r="E63" s="39" t="s">
        <v>4645</v>
      </c>
    </row>
    <row r="64" spans="1:13" ht="12.75">
      <c r="A64" t="s">
        <v>46</v>
      </c>
      <c r="C64" s="31" t="s">
        <v>73</v>
      </c>
      <c r="E64" s="33" t="s">
        <v>3111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3569</v>
      </c>
      <c s="35" t="s">
        <v>5</v>
      </c>
      <c s="6" t="s">
        <v>3697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7700</v>
      </c>
    </row>
    <row r="68" spans="1:5" ht="12.75">
      <c r="A68" t="s">
        <v>60</v>
      </c>
      <c r="E68" s="39" t="s">
        <v>4645</v>
      </c>
    </row>
    <row r="69" spans="1:16" ht="25.5">
      <c r="A69" t="s">
        <v>49</v>
      </c>
      <c s="34" t="s">
        <v>114</v>
      </c>
      <c s="34" t="s">
        <v>4805</v>
      </c>
      <c s="35" t="s">
        <v>5</v>
      </c>
      <c s="6" t="s">
        <v>4806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7700</v>
      </c>
    </row>
    <row r="72" spans="1:5" ht="12.75">
      <c r="A72" t="s">
        <v>60</v>
      </c>
      <c r="E72" s="39" t="s">
        <v>4645</v>
      </c>
    </row>
    <row r="73" spans="1:16" ht="12.75">
      <c r="A73" t="s">
        <v>49</v>
      </c>
      <c s="34" t="s">
        <v>119</v>
      </c>
      <c s="34" t="s">
        <v>4807</v>
      </c>
      <c s="35" t="s">
        <v>5</v>
      </c>
      <c s="6" t="s">
        <v>4808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7700</v>
      </c>
    </row>
    <row r="76" spans="1:5" ht="12.75">
      <c r="A76" t="s">
        <v>60</v>
      </c>
      <c r="E76" s="39" t="s">
        <v>4645</v>
      </c>
    </row>
    <row r="77" spans="1:16" ht="12.75">
      <c r="A77" t="s">
        <v>49</v>
      </c>
      <c s="34" t="s">
        <v>123</v>
      </c>
      <c s="34" t="s">
        <v>4809</v>
      </c>
      <c s="35" t="s">
        <v>5</v>
      </c>
      <c s="6" t="s">
        <v>4810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7700</v>
      </c>
    </row>
    <row r="80" spans="1:5" ht="12.75">
      <c r="A80" t="s">
        <v>60</v>
      </c>
      <c r="E80" s="39" t="s">
        <v>4645</v>
      </c>
    </row>
    <row r="81" spans="1:13" ht="12.75">
      <c r="A81" t="s">
        <v>46</v>
      </c>
      <c r="C81" s="31" t="s">
        <v>85</v>
      </c>
      <c r="E81" s="33" t="s">
        <v>4178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7596</v>
      </c>
      <c s="35" t="s">
        <v>5</v>
      </c>
      <c s="6" t="s">
        <v>7597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7701</v>
      </c>
    </row>
    <row r="84" spans="1:5" ht="12.75">
      <c r="A84" s="35" t="s">
        <v>58</v>
      </c>
      <c r="E84" s="40" t="s">
        <v>7702</v>
      </c>
    </row>
    <row r="85" spans="1:5" ht="12.75">
      <c r="A85" t="s">
        <v>60</v>
      </c>
      <c r="E85" s="39" t="s">
        <v>4645</v>
      </c>
    </row>
    <row r="86" spans="1:16" ht="12.75">
      <c r="A86" t="s">
        <v>49</v>
      </c>
      <c s="34" t="s">
        <v>130</v>
      </c>
      <c s="34" t="s">
        <v>7608</v>
      </c>
      <c s="35" t="s">
        <v>5</v>
      </c>
      <c s="6" t="s">
        <v>7609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7594</v>
      </c>
    </row>
    <row r="89" spans="1:5" ht="12.75">
      <c r="A89" t="s">
        <v>60</v>
      </c>
      <c r="E89" s="39" t="s">
        <v>4645</v>
      </c>
    </row>
    <row r="90" spans="1:16" ht="12.75">
      <c r="A90" t="s">
        <v>49</v>
      </c>
      <c s="34" t="s">
        <v>133</v>
      </c>
      <c s="34" t="s">
        <v>7610</v>
      </c>
      <c s="35" t="s">
        <v>5</v>
      </c>
      <c s="6" t="s">
        <v>7611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7594</v>
      </c>
    </row>
    <row r="93" spans="1:5" ht="12.75">
      <c r="A93" t="s">
        <v>60</v>
      </c>
      <c r="E93" s="39" t="s">
        <v>4645</v>
      </c>
    </row>
    <row r="94" spans="1:16" ht="12.75">
      <c r="A94" t="s">
        <v>49</v>
      </c>
      <c s="34" t="s">
        <v>136</v>
      </c>
      <c s="34" t="s">
        <v>7612</v>
      </c>
      <c s="35" t="s">
        <v>5</v>
      </c>
      <c s="6" t="s">
        <v>7613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4817</v>
      </c>
    </row>
    <row r="96" spans="1:5" ht="12.75">
      <c r="A96" s="35" t="s">
        <v>58</v>
      </c>
      <c r="E96" s="40" t="s">
        <v>7594</v>
      </c>
    </row>
    <row r="97" spans="1:5" ht="12.75">
      <c r="A97" t="s">
        <v>60</v>
      </c>
      <c r="E97" s="39" t="s">
        <v>4645</v>
      </c>
    </row>
    <row r="98" spans="1:16" ht="12.75">
      <c r="A98" t="s">
        <v>49</v>
      </c>
      <c s="34" t="s">
        <v>139</v>
      </c>
      <c s="34" t="s">
        <v>4819</v>
      </c>
      <c s="35" t="s">
        <v>5</v>
      </c>
      <c s="6" t="s">
        <v>4820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7594</v>
      </c>
    </row>
    <row r="101" spans="1:5" ht="12.75">
      <c r="A101" t="s">
        <v>60</v>
      </c>
      <c r="E101" s="39" t="s">
        <v>4645</v>
      </c>
    </row>
    <row r="102" spans="1:16" ht="12.75">
      <c r="A102" t="s">
        <v>49</v>
      </c>
      <c s="34" t="s">
        <v>142</v>
      </c>
      <c s="34" t="s">
        <v>7615</v>
      </c>
      <c s="35" t="s">
        <v>5</v>
      </c>
      <c s="6" t="s">
        <v>7616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7617</v>
      </c>
    </row>
    <row r="104" spans="1:5" ht="12.75">
      <c r="A104" s="35" t="s">
        <v>58</v>
      </c>
      <c r="E104" s="40" t="s">
        <v>7594</v>
      </c>
    </row>
    <row r="105" spans="1:5" ht="12.75">
      <c r="A105" t="s">
        <v>60</v>
      </c>
      <c r="E105" s="39" t="s">
        <v>4645</v>
      </c>
    </row>
    <row r="106" spans="1:16" ht="12.75">
      <c r="A106" t="s">
        <v>49</v>
      </c>
      <c s="34" t="s">
        <v>145</v>
      </c>
      <c s="34" t="s">
        <v>7620</v>
      </c>
      <c s="35" t="s">
        <v>5</v>
      </c>
      <c s="6" t="s">
        <v>7621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7594</v>
      </c>
    </row>
    <row r="109" spans="1:5" ht="12.75">
      <c r="A109" t="s">
        <v>60</v>
      </c>
      <c r="E109" s="39" t="s">
        <v>4645</v>
      </c>
    </row>
    <row r="110" spans="1:16" ht="12.75">
      <c r="A110" t="s">
        <v>49</v>
      </c>
      <c s="34" t="s">
        <v>150</v>
      </c>
      <c s="34" t="s">
        <v>7674</v>
      </c>
      <c s="35" t="s">
        <v>5</v>
      </c>
      <c s="6" t="s">
        <v>7675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7703</v>
      </c>
    </row>
    <row r="112" spans="1:5" ht="12.75">
      <c r="A112" s="35" t="s">
        <v>58</v>
      </c>
      <c r="E112" s="40" t="s">
        <v>7594</v>
      </c>
    </row>
    <row r="113" spans="1:5" ht="12.75">
      <c r="A113" t="s">
        <v>60</v>
      </c>
      <c r="E113" s="39" t="s">
        <v>4645</v>
      </c>
    </row>
    <row r="114" spans="1:16" ht="12.75">
      <c r="A114" t="s">
        <v>49</v>
      </c>
      <c s="34" t="s">
        <v>154</v>
      </c>
      <c s="34" t="s">
        <v>7627</v>
      </c>
      <c s="35" t="s">
        <v>5</v>
      </c>
      <c s="6" t="s">
        <v>7628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7594</v>
      </c>
    </row>
    <row r="117" spans="1:5" ht="12.75">
      <c r="A117" t="s">
        <v>60</v>
      </c>
      <c r="E117" s="39" t="s">
        <v>4645</v>
      </c>
    </row>
    <row r="118" spans="1:16" ht="12.75">
      <c r="A118" t="s">
        <v>49</v>
      </c>
      <c s="34" t="s">
        <v>158</v>
      </c>
      <c s="34" t="s">
        <v>7677</v>
      </c>
      <c s="35" t="s">
        <v>5</v>
      </c>
      <c s="6" t="s">
        <v>7678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7594</v>
      </c>
    </row>
    <row r="121" spans="1:5" ht="12.75">
      <c r="A121" t="s">
        <v>60</v>
      </c>
      <c r="E121" s="39" t="s">
        <v>4645</v>
      </c>
    </row>
    <row r="122" spans="1:16" ht="12.75">
      <c r="A122" t="s">
        <v>49</v>
      </c>
      <c s="34" t="s">
        <v>161</v>
      </c>
      <c s="34" t="s">
        <v>7635</v>
      </c>
      <c s="35" t="s">
        <v>5</v>
      </c>
      <c s="6" t="s">
        <v>7636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7594</v>
      </c>
    </row>
    <row r="125" spans="1:5" ht="12.75">
      <c r="A125" t="s">
        <v>60</v>
      </c>
      <c r="E125" s="39" t="s">
        <v>4645</v>
      </c>
    </row>
    <row r="126" spans="1:16" ht="12.75">
      <c r="A126" t="s">
        <v>49</v>
      </c>
      <c s="34" t="s">
        <v>164</v>
      </c>
      <c s="34" t="s">
        <v>7638</v>
      </c>
      <c s="35" t="s">
        <v>5</v>
      </c>
      <c s="6" t="s">
        <v>7639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7640</v>
      </c>
    </row>
    <row r="128" spans="1:5" ht="12.75">
      <c r="A128" s="35" t="s">
        <v>58</v>
      </c>
      <c r="E128" s="40" t="s">
        <v>7594</v>
      </c>
    </row>
    <row r="129" spans="1:5" ht="153">
      <c r="A129" t="s">
        <v>60</v>
      </c>
      <c r="E129" s="39" t="s">
        <v>7595</v>
      </c>
    </row>
    <row r="130" spans="1:16" ht="12.75">
      <c r="A130" t="s">
        <v>49</v>
      </c>
      <c s="34" t="s">
        <v>656</v>
      </c>
      <c s="34" t="s">
        <v>7681</v>
      </c>
      <c s="35" t="s">
        <v>5</v>
      </c>
      <c s="6" t="s">
        <v>7642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7682</v>
      </c>
    </row>
    <row r="132" spans="1:5" ht="12.75">
      <c r="A132" s="35" t="s">
        <v>58</v>
      </c>
      <c r="E132" s="40" t="s">
        <v>7594</v>
      </c>
    </row>
    <row r="133" spans="1:5" ht="153">
      <c r="A133" t="s">
        <v>60</v>
      </c>
      <c r="E133" s="39" t="s">
        <v>7595</v>
      </c>
    </row>
    <row r="134" spans="1:16" ht="12.75">
      <c r="A134" t="s">
        <v>49</v>
      </c>
      <c s="34" t="s">
        <v>660</v>
      </c>
      <c s="34" t="s">
        <v>7644</v>
      </c>
      <c s="35" t="s">
        <v>5</v>
      </c>
      <c s="6" t="s">
        <v>7645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7646</v>
      </c>
    </row>
    <row r="136" spans="1:5" ht="12.75">
      <c r="A136" s="35" t="s">
        <v>58</v>
      </c>
      <c r="E136" s="40" t="s">
        <v>7594</v>
      </c>
    </row>
    <row r="137" spans="1:5" ht="12.75">
      <c r="A137" t="s">
        <v>60</v>
      </c>
      <c r="E137" s="39" t="s">
        <v>4645</v>
      </c>
    </row>
    <row r="138" spans="1:16" ht="12.75">
      <c r="A138" t="s">
        <v>49</v>
      </c>
      <c s="34" t="s">
        <v>664</v>
      </c>
      <c s="34" t="s">
        <v>7647</v>
      </c>
      <c s="35" t="s">
        <v>5</v>
      </c>
      <c s="6" t="s">
        <v>7648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7704</v>
      </c>
    </row>
    <row r="141" spans="1:5" ht="12.75">
      <c r="A141" t="s">
        <v>60</v>
      </c>
      <c r="E141" s="39" t="s">
        <v>4645</v>
      </c>
    </row>
    <row r="142" spans="1:16" ht="12.75">
      <c r="A142" t="s">
        <v>49</v>
      </c>
      <c s="34" t="s">
        <v>668</v>
      </c>
      <c s="34" t="s">
        <v>7650</v>
      </c>
      <c s="35" t="s">
        <v>5</v>
      </c>
      <c s="6" t="s">
        <v>7651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7704</v>
      </c>
    </row>
    <row r="145" spans="1:5" ht="12.75">
      <c r="A145" t="s">
        <v>60</v>
      </c>
      <c r="E145" s="39" t="s">
        <v>4645</v>
      </c>
    </row>
    <row r="146" spans="1:16" ht="12.75">
      <c r="A146" t="s">
        <v>49</v>
      </c>
      <c s="34" t="s">
        <v>638</v>
      </c>
      <c s="34" t="s">
        <v>4753</v>
      </c>
      <c s="35" t="s">
        <v>5</v>
      </c>
      <c s="6" t="s">
        <v>4754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4666</v>
      </c>
    </row>
    <row r="149" spans="1:5" ht="12.75">
      <c r="A149" t="s">
        <v>60</v>
      </c>
      <c r="E149" s="39" t="s">
        <v>4645</v>
      </c>
    </row>
    <row r="150" spans="1:16" ht="12.75">
      <c r="A150" t="s">
        <v>49</v>
      </c>
      <c s="34" t="s">
        <v>674</v>
      </c>
      <c s="34" t="s">
        <v>7652</v>
      </c>
      <c s="35" t="s">
        <v>5</v>
      </c>
      <c s="6" t="s">
        <v>7653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7705</v>
      </c>
    </row>
    <row r="153" spans="1:5" ht="12.75">
      <c r="A153" t="s">
        <v>60</v>
      </c>
      <c r="E153" s="39" t="s">
        <v>4645</v>
      </c>
    </row>
    <row r="154" spans="1:16" ht="12.75">
      <c r="A154" t="s">
        <v>49</v>
      </c>
      <c s="34" t="s">
        <v>677</v>
      </c>
      <c s="34" t="s">
        <v>7654</v>
      </c>
      <c s="35" t="s">
        <v>5</v>
      </c>
      <c s="6" t="s">
        <v>7655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7705</v>
      </c>
    </row>
    <row r="157" spans="1:5" ht="12.75">
      <c r="A157" t="s">
        <v>60</v>
      </c>
      <c r="E157" s="39" t="s">
        <v>4645</v>
      </c>
    </row>
    <row r="158" spans="1:13" ht="12.75">
      <c r="A158" t="s">
        <v>46</v>
      </c>
      <c r="C158" s="31" t="s">
        <v>89</v>
      </c>
      <c r="E158" s="33" t="s">
        <v>4762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7706</v>
      </c>
      <c s="35" t="s">
        <v>5</v>
      </c>
      <c s="6" t="s">
        <v>7707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7594</v>
      </c>
    </row>
    <row r="162" spans="1:5" ht="12.75">
      <c r="A162" t="s">
        <v>60</v>
      </c>
      <c r="E162" s="39" t="s">
        <v>4645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4635</v>
      </c>
      <c r="E4" s="26" t="s">
        <v>4636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7710</v>
      </c>
      <c r="E8" s="30" t="s">
        <v>7709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4830</v>
      </c>
      <c s="35" t="s">
        <v>5</v>
      </c>
      <c s="6" t="s">
        <v>4831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7711</v>
      </c>
    </row>
    <row r="12" spans="1:5" ht="12.75">
      <c r="A12" s="35" t="s">
        <v>58</v>
      </c>
      <c r="E12" s="40" t="s">
        <v>4833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4834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7712</v>
      </c>
    </row>
    <row r="16" spans="1:5" ht="12.75">
      <c r="A16" s="35" t="s">
        <v>58</v>
      </c>
      <c r="E16" s="40" t="s">
        <v>4833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4836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7713</v>
      </c>
    </row>
    <row r="22" spans="1:5" ht="127.5">
      <c r="A22" t="s">
        <v>60</v>
      </c>
      <c r="E22" s="39" t="s">
        <v>4838</v>
      </c>
    </row>
    <row r="23" spans="1:13" ht="12.75">
      <c r="A23" t="s">
        <v>46</v>
      </c>
      <c r="C23" s="31" t="s">
        <v>50</v>
      </c>
      <c r="E23" s="33" t="s">
        <v>2945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4841</v>
      </c>
      <c s="35" t="s">
        <v>5</v>
      </c>
      <c s="6" t="s">
        <v>4842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7714</v>
      </c>
    </row>
    <row r="26" spans="1:5" ht="38.25">
      <c r="A26" s="35" t="s">
        <v>58</v>
      </c>
      <c r="E26" s="40" t="s">
        <v>7715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7716</v>
      </c>
    </row>
    <row r="30" spans="1:5" ht="63.75">
      <c r="A30" s="35" t="s">
        <v>58</v>
      </c>
      <c r="E30" s="40" t="s">
        <v>7717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7718</v>
      </c>
    </row>
    <row r="34" spans="1:5" ht="12.75">
      <c r="A34" s="35" t="s">
        <v>58</v>
      </c>
      <c r="E34" s="40" t="s">
        <v>7719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3784</v>
      </c>
      <c s="35" t="s">
        <v>5</v>
      </c>
      <c s="6" t="s">
        <v>3785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7720</v>
      </c>
    </row>
    <row r="38" spans="1:5" ht="12.75">
      <c r="A38" s="35" t="s">
        <v>58</v>
      </c>
      <c r="E38" s="40" t="s">
        <v>7721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7722</v>
      </c>
    </row>
    <row r="42" spans="1:5" ht="38.25">
      <c r="A42" s="35" t="s">
        <v>58</v>
      </c>
      <c r="E42" s="40" t="s">
        <v>7715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3393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7723</v>
      </c>
      <c s="35" t="s">
        <v>5</v>
      </c>
      <c s="6" t="s">
        <v>7724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7725</v>
      </c>
    </row>
    <row r="47" spans="1:5" ht="12.75">
      <c r="A47" s="35" t="s">
        <v>58</v>
      </c>
      <c r="E47" s="40" t="s">
        <v>7726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3564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3869</v>
      </c>
      <c s="35" t="s">
        <v>5</v>
      </c>
      <c s="6" t="s">
        <v>3870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7727</v>
      </c>
    </row>
    <row r="52" spans="1:5" ht="12.75">
      <c r="A52" s="35" t="s">
        <v>58</v>
      </c>
      <c r="E52" s="40" t="s">
        <v>7728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3928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4907</v>
      </c>
      <c s="35" t="s">
        <v>5</v>
      </c>
      <c s="6" t="s">
        <v>4908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7729</v>
      </c>
    </row>
    <row r="57" spans="1:5" ht="12.75">
      <c r="A57" s="35" t="s">
        <v>58</v>
      </c>
      <c r="E57" s="40" t="s">
        <v>7730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7731</v>
      </c>
      <c s="35" t="s">
        <v>5</v>
      </c>
      <c s="6" t="s">
        <v>7732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7733</v>
      </c>
    </row>
    <row r="61" spans="1:5" ht="12.75">
      <c r="A61" s="35" t="s">
        <v>58</v>
      </c>
      <c r="E61" s="40" t="s">
        <v>7730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4178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4914</v>
      </c>
      <c s="35" t="s">
        <v>5</v>
      </c>
      <c s="6" t="s">
        <v>4915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7734</v>
      </c>
    </row>
    <row r="66" spans="1:5" ht="12.75">
      <c r="A66" s="35" t="s">
        <v>58</v>
      </c>
      <c r="E66" s="40" t="s">
        <v>7735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4925</v>
      </c>
      <c s="35" t="s">
        <v>5</v>
      </c>
      <c s="6" t="s">
        <v>4926</v>
      </c>
      <c s="36" t="s">
        <v>4451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7736</v>
      </c>
    </row>
    <row r="71" spans="1:5" ht="12.75">
      <c r="A71" s="35" t="s">
        <v>58</v>
      </c>
      <c r="E71" s="40" t="s">
        <v>7737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7738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7738</v>
      </c>
      <c r="E4" s="26" t="s">
        <v>7739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7742</v>
      </c>
      <c r="E8" s="30" t="s">
        <v>7741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4560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4609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7743</v>
      </c>
    </row>
    <row r="13" spans="1:5" ht="76.5">
      <c r="A13" t="s">
        <v>60</v>
      </c>
      <c r="E13" s="39" t="s">
        <v>4771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4562</v>
      </c>
      <c s="35" t="s">
        <v>5</v>
      </c>
      <c s="6" t="s">
        <v>4563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7744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4642</v>
      </c>
      <c s="35" t="s">
        <v>5</v>
      </c>
      <c s="6" t="s">
        <v>4643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7745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7746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3530</v>
      </c>
      <c s="35" t="s">
        <v>5</v>
      </c>
      <c s="6" t="s">
        <v>3531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7747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3569</v>
      </c>
      <c s="35" t="s">
        <v>5</v>
      </c>
      <c s="6" t="s">
        <v>3697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7748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7749</v>
      </c>
      <c s="35" t="s">
        <v>5</v>
      </c>
      <c s="6" t="s">
        <v>7750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7752</v>
      </c>
      <c s="35" t="s">
        <v>5</v>
      </c>
      <c s="6" t="s">
        <v>7753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7754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7755</v>
      </c>
      <c s="35" t="s">
        <v>5</v>
      </c>
      <c s="6" t="s">
        <v>7756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7757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7758</v>
      </c>
      <c s="35" t="s">
        <v>5</v>
      </c>
      <c s="6" t="s">
        <v>7759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7760</v>
      </c>
    </row>
    <row r="51" spans="1:5" ht="127.5">
      <c r="A51" t="s">
        <v>60</v>
      </c>
      <c r="E51" s="39" t="s">
        <v>7761</v>
      </c>
    </row>
    <row r="52" spans="1:16" ht="12.75">
      <c r="A52" t="s">
        <v>49</v>
      </c>
      <c s="34" t="s">
        <v>126</v>
      </c>
      <c s="34" t="s">
        <v>7762</v>
      </c>
      <c s="35" t="s">
        <v>5</v>
      </c>
      <c s="6" t="s">
        <v>7763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7764</v>
      </c>
    </row>
    <row r="55" spans="1:5" ht="153">
      <c r="A55" t="s">
        <v>60</v>
      </c>
      <c r="E55" s="39" t="s">
        <v>4522</v>
      </c>
    </row>
    <row r="56" spans="1:13" ht="12.75">
      <c r="A56" t="s">
        <v>46</v>
      </c>
      <c r="C56" s="31" t="s">
        <v>77</v>
      </c>
      <c r="E56" s="33" t="s">
        <v>4428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4186</v>
      </c>
      <c s="35" t="s">
        <v>5</v>
      </c>
      <c s="6" t="s">
        <v>4187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4715</v>
      </c>
      <c s="35" t="s">
        <v>5</v>
      </c>
      <c s="6" t="s">
        <v>4716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7766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3306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7767</v>
      </c>
      <c s="35" t="s">
        <v>5</v>
      </c>
      <c s="6" t="s">
        <v>7768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7769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7770</v>
      </c>
      <c s="35" t="s">
        <v>5</v>
      </c>
      <c s="6" t="s">
        <v>7771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7772</v>
      </c>
    </row>
    <row r="73" spans="1:5" ht="229.5">
      <c r="A73" t="s">
        <v>60</v>
      </c>
      <c r="E73" s="39" t="s">
        <v>7773</v>
      </c>
    </row>
    <row r="74" spans="1:16" ht="25.5">
      <c r="A74" t="s">
        <v>49</v>
      </c>
      <c s="34" t="s">
        <v>114</v>
      </c>
      <c s="34" t="s">
        <v>7774</v>
      </c>
      <c s="35" t="s">
        <v>5</v>
      </c>
      <c s="6" t="s">
        <v>7775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7776</v>
      </c>
    </row>
    <row r="76" spans="1:5" ht="76.5">
      <c r="A76" s="35" t="s">
        <v>58</v>
      </c>
      <c r="E76" s="40" t="s">
        <v>7777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7778</v>
      </c>
      <c s="35" t="s">
        <v>5</v>
      </c>
      <c s="6" t="s">
        <v>7779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7780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3649</v>
      </c>
      <c s="35" t="s">
        <v>5</v>
      </c>
      <c s="6" t="s">
        <v>3650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7781</v>
      </c>
    </row>
    <row r="85" spans="1:5" ht="229.5">
      <c r="A85" t="s">
        <v>60</v>
      </c>
      <c r="E85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7738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7738</v>
      </c>
      <c r="E4" s="26" t="s">
        <v>7739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7784</v>
      </c>
      <c r="E8" s="30" t="s">
        <v>7783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7785</v>
      </c>
    </row>
    <row r="13" spans="1:5" ht="76.5">
      <c r="A13" t="s">
        <v>60</v>
      </c>
      <c r="E13" s="39" t="s">
        <v>4771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97.578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7786</v>
      </c>
    </row>
    <row r="17" spans="1:5" ht="76.5">
      <c r="A17" t="s">
        <v>60</v>
      </c>
      <c r="E17" s="39" t="s">
        <v>4771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84.48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51">
      <c r="A20" s="35" t="s">
        <v>58</v>
      </c>
      <c r="E20" s="40" t="s">
        <v>7787</v>
      </c>
    </row>
    <row r="21" spans="1:5" ht="76.5">
      <c r="A21" t="s">
        <v>60</v>
      </c>
      <c r="E21" s="39" t="s">
        <v>4771</v>
      </c>
    </row>
    <row r="22" spans="1:16" ht="25.5">
      <c r="A22" t="s">
        <v>49</v>
      </c>
      <c s="34" t="s">
        <v>69</v>
      </c>
      <c s="34" t="s">
        <v>4234</v>
      </c>
      <c s="35" t="s">
        <v>4235</v>
      </c>
      <c s="6" t="s">
        <v>4236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7788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7789</v>
      </c>
    </row>
    <row r="29" spans="1:5" ht="76.5">
      <c r="A29" t="s">
        <v>60</v>
      </c>
      <c r="E29" s="39" t="s">
        <v>4771</v>
      </c>
    </row>
    <row r="30" spans="1:16" ht="25.5">
      <c r="A30" t="s">
        <v>49</v>
      </c>
      <c s="34" t="s">
        <v>77</v>
      </c>
      <c s="34" t="s">
        <v>7790</v>
      </c>
      <c s="35" t="s">
        <v>7791</v>
      </c>
      <c s="6" t="s">
        <v>7792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7793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7794</v>
      </c>
      <c s="35" t="s">
        <v>7795</v>
      </c>
      <c s="6" t="s">
        <v>7796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7797</v>
      </c>
    </row>
    <row r="37" spans="1:5" ht="165.75">
      <c r="A37" t="s">
        <v>60</v>
      </c>
      <c r="E37" s="39" t="s">
        <v>3363</v>
      </c>
    </row>
    <row r="38" spans="1:13" ht="12.75">
      <c r="A38" t="s">
        <v>46</v>
      </c>
      <c r="C38" s="31" t="s">
        <v>50</v>
      </c>
      <c r="E38" s="33" t="s">
        <v>2945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7798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7799</v>
      </c>
      <c s="35" t="s">
        <v>5</v>
      </c>
      <c s="6" t="s">
        <v>7800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4495</v>
      </c>
    </row>
    <row r="46" spans="1:5" ht="165.75">
      <c r="A46" t="s">
        <v>60</v>
      </c>
      <c r="E46" s="39" t="s">
        <v>7801</v>
      </c>
    </row>
    <row r="47" spans="1:16" ht="12.75">
      <c r="A47" t="s">
        <v>49</v>
      </c>
      <c s="34" t="s">
        <v>89</v>
      </c>
      <c s="34" t="s">
        <v>7802</v>
      </c>
      <c s="35" t="s">
        <v>5</v>
      </c>
      <c s="6" t="s">
        <v>7803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4092</v>
      </c>
    </row>
    <row r="50" spans="1:5" ht="114.75">
      <c r="A50" t="s">
        <v>60</v>
      </c>
      <c r="E50" s="39" t="s">
        <v>7804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7805</v>
      </c>
    </row>
    <row r="54" spans="1:5" ht="38.25">
      <c r="A54" t="s">
        <v>60</v>
      </c>
      <c r="E54" s="39" t="s">
        <v>7806</v>
      </c>
    </row>
    <row r="55" spans="1:16" ht="12.75">
      <c r="A55" t="s">
        <v>49</v>
      </c>
      <c s="34" t="s">
        <v>103</v>
      </c>
      <c s="34" t="s">
        <v>7807</v>
      </c>
      <c s="35" t="s">
        <v>5</v>
      </c>
      <c s="6" t="s">
        <v>7808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7809</v>
      </c>
    </row>
    <row r="57" spans="1:5" ht="12.75">
      <c r="A57" s="35" t="s">
        <v>58</v>
      </c>
      <c r="E57" s="40" t="s">
        <v>7810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35.2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7811</v>
      </c>
    </row>
    <row r="61" spans="1:5" ht="12.75">
      <c r="A61" s="35" t="s">
        <v>58</v>
      </c>
      <c r="E61" s="40" t="s">
        <v>7812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7813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7814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7815</v>
      </c>
      <c s="35" t="s">
        <v>5</v>
      </c>
      <c s="6" t="s">
        <v>7816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7817</v>
      </c>
    </row>
    <row r="69" spans="1:5" ht="12.75">
      <c r="A69" s="35" t="s">
        <v>58</v>
      </c>
      <c r="E69" s="40" t="s">
        <v>7818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7819</v>
      </c>
      <c s="35" t="s">
        <v>5</v>
      </c>
      <c s="6" t="s">
        <v>7820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7821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4373</v>
      </c>
      <c s="35" t="s">
        <v>5</v>
      </c>
      <c s="6" t="s">
        <v>4374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7821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7821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3551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4405</v>
      </c>
      <c s="35" t="s">
        <v>5</v>
      </c>
      <c s="6" t="s">
        <v>4406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7822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4408</v>
      </c>
      <c s="35" t="s">
        <v>5</v>
      </c>
      <c s="6" t="s">
        <v>4409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7823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4411</v>
      </c>
      <c s="35" t="s">
        <v>5</v>
      </c>
      <c s="6" t="s">
        <v>4412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7822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4414</v>
      </c>
      <c s="35" t="s">
        <v>5</v>
      </c>
      <c s="6" t="s">
        <v>4415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7824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4423</v>
      </c>
      <c s="35" t="s">
        <v>5</v>
      </c>
      <c s="6" t="s">
        <v>4424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7825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3306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4358</v>
      </c>
      <c s="35" t="s">
        <v>5</v>
      </c>
      <c s="6" t="s">
        <v>4359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7826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4459</v>
      </c>
      <c s="35" t="s">
        <v>5</v>
      </c>
      <c s="6" t="s">
        <v>4460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7827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7828</v>
      </c>
      <c s="35" t="s">
        <v>5</v>
      </c>
      <c s="6" t="s">
        <v>7829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7830</v>
      </c>
    </row>
    <row r="115" spans="1:5" ht="12.75">
      <c r="A115" s="35" t="s">
        <v>58</v>
      </c>
      <c r="E115" s="40" t="s">
        <v>7831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7832</v>
      </c>
      <c s="35" t="s">
        <v>5</v>
      </c>
      <c s="6" t="s">
        <v>7833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7834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7835</v>
      </c>
      <c s="35" t="s">
        <v>5</v>
      </c>
      <c s="6" t="s">
        <v>7836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7834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7837</v>
      </c>
      <c s="35" t="s">
        <v>5</v>
      </c>
      <c s="6" t="s">
        <v>7838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7839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7840</v>
      </c>
      <c s="35" t="s">
        <v>5</v>
      </c>
      <c s="6" t="s">
        <v>7841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7842</v>
      </c>
    </row>
    <row r="133" spans="1:16" ht="25.5">
      <c r="A133" t="s">
        <v>49</v>
      </c>
      <c s="34" t="s">
        <v>656</v>
      </c>
      <c s="34" t="s">
        <v>7843</v>
      </c>
      <c s="35" t="s">
        <v>5</v>
      </c>
      <c s="6" t="s">
        <v>7844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7842</v>
      </c>
    </row>
    <row r="137" spans="1:16" ht="12.75">
      <c r="A137" t="s">
        <v>49</v>
      </c>
      <c s="34" t="s">
        <v>660</v>
      </c>
      <c s="34" t="s">
        <v>7845</v>
      </c>
      <c s="35" t="s">
        <v>5</v>
      </c>
      <c s="6" t="s">
        <v>7846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7847</v>
      </c>
    </row>
    <row r="139" spans="1:5" ht="12.75">
      <c r="A139" s="35" t="s">
        <v>58</v>
      </c>
      <c r="E139" s="40" t="s">
        <v>7848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7849</v>
      </c>
      <c s="35" t="s">
        <v>5</v>
      </c>
      <c s="6" t="s">
        <v>7850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7851</v>
      </c>
    </row>
    <row r="143" spans="1:5" ht="12.75">
      <c r="A143" s="35" t="s">
        <v>58</v>
      </c>
      <c r="E143" s="40" t="s">
        <v>7848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7778</v>
      </c>
      <c s="35" t="s">
        <v>5</v>
      </c>
      <c s="6" t="s">
        <v>7852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7853</v>
      </c>
    </row>
    <row r="148" spans="1:5" ht="12.75">
      <c r="A148" t="s">
        <v>60</v>
      </c>
      <c r="E148" s="39" t="s">
        <v>7854</v>
      </c>
    </row>
    <row r="149" spans="1:16" ht="12.75">
      <c r="A149" t="s">
        <v>49</v>
      </c>
      <c s="34" t="s">
        <v>638</v>
      </c>
      <c s="34" t="s">
        <v>7855</v>
      </c>
      <c s="35" t="s">
        <v>5</v>
      </c>
      <c s="6" t="s">
        <v>7856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7857</v>
      </c>
    </row>
    <row r="151" spans="1:5" ht="12.75">
      <c r="A151" s="35" t="s">
        <v>58</v>
      </c>
      <c r="E151" s="40" t="s">
        <v>7858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7859</v>
      </c>
      <c r="E153" s="33" t="s">
        <v>4466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4467</v>
      </c>
      <c s="35" t="s">
        <v>5</v>
      </c>
      <c s="6" t="s">
        <v>4468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7860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4470</v>
      </c>
      <c s="35" t="s">
        <v>5</v>
      </c>
      <c s="6" t="s">
        <v>4471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7861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3564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7862</v>
      </c>
      <c s="35" t="s">
        <v>5</v>
      </c>
      <c s="6" t="s">
        <v>7863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7864</v>
      </c>
    </row>
    <row r="165" spans="1:5" ht="12.75">
      <c r="A165" s="35" t="s">
        <v>58</v>
      </c>
      <c r="E165" s="40" t="s">
        <v>7865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3415</v>
      </c>
      <c s="35" t="s">
        <v>5</v>
      </c>
      <c s="6" t="s">
        <v>3416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7866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3565</v>
      </c>
      <c s="35" t="s">
        <v>5</v>
      </c>
      <c s="6" t="s">
        <v>7867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7868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3111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7869</v>
      </c>
      <c s="35" t="s">
        <v>5</v>
      </c>
      <c s="6" t="s">
        <v>7870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7871</v>
      </c>
    </row>
    <row r="178" spans="1:5" ht="12.75">
      <c r="A178" s="35" t="s">
        <v>58</v>
      </c>
      <c r="E178" s="40" t="s">
        <v>7872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3569</v>
      </c>
      <c s="35" t="s">
        <v>5</v>
      </c>
      <c s="6" t="s">
        <v>3697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7873</v>
      </c>
    </row>
    <row r="182" spans="1:5" ht="12.75">
      <c r="A182" s="35" t="s">
        <v>58</v>
      </c>
      <c r="E182" s="40" t="s">
        <v>7874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7749</v>
      </c>
      <c s="35" t="s">
        <v>5</v>
      </c>
      <c s="6" t="s">
        <v>7750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7875</v>
      </c>
    </row>
    <row r="186" spans="1:5" ht="12.75">
      <c r="A186" s="35" t="s">
        <v>58</v>
      </c>
      <c r="E186" s="40" t="s">
        <v>7876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4805</v>
      </c>
      <c s="35" t="s">
        <v>5</v>
      </c>
      <c s="6" t="s">
        <v>4806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7877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7878</v>
      </c>
      <c s="35" t="s">
        <v>5</v>
      </c>
      <c s="6" t="s">
        <v>7879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7880</v>
      </c>
    </row>
    <row r="194" spans="1:5" ht="12.75">
      <c r="A194" s="35" t="s">
        <v>58</v>
      </c>
      <c r="E194" s="40" t="s">
        <v>7876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7881</v>
      </c>
      <c s="35" t="s">
        <v>5</v>
      </c>
      <c s="6" t="s">
        <v>7882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7883</v>
      </c>
    </row>
    <row r="198" spans="1:5" ht="12.75">
      <c r="A198" s="35" t="s">
        <v>58</v>
      </c>
      <c r="E198" s="40" t="s">
        <v>7884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7885</v>
      </c>
      <c s="35" t="s">
        <v>5</v>
      </c>
      <c s="6" t="s">
        <v>7886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7887</v>
      </c>
    </row>
    <row r="202" spans="1:5" ht="12.75">
      <c r="A202" s="35" t="s">
        <v>58</v>
      </c>
      <c r="E202" s="40" t="s">
        <v>7884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7888</v>
      </c>
      <c s="35" t="s">
        <v>5</v>
      </c>
      <c s="6" t="s">
        <v>7889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7890</v>
      </c>
    </row>
    <row r="206" spans="1:5" ht="12.75">
      <c r="A206" s="35" t="s">
        <v>58</v>
      </c>
      <c r="E206" s="40" t="s">
        <v>7884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7891</v>
      </c>
      <c s="35" t="s">
        <v>5</v>
      </c>
      <c s="6" t="s">
        <v>7892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7893</v>
      </c>
    </row>
    <row r="210" spans="1:5" ht="12.75">
      <c r="A210" s="35" t="s">
        <v>58</v>
      </c>
      <c r="E210" s="40" t="s">
        <v>7884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4436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7612</v>
      </c>
      <c s="35" t="s">
        <v>5</v>
      </c>
      <c s="6" t="s">
        <v>7613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7894</v>
      </c>
    </row>
    <row r="215" spans="1:5" ht="12.75">
      <c r="A215" s="35" t="s">
        <v>58</v>
      </c>
      <c r="E215" s="40" t="s">
        <v>7895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7896</v>
      </c>
      <c s="35" t="s">
        <v>5</v>
      </c>
      <c s="6" t="s">
        <v>7897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7898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7899</v>
      </c>
      <c s="35" t="s">
        <v>5</v>
      </c>
      <c s="6" t="s">
        <v>7900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7901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7902</v>
      </c>
    </row>
    <row r="225" spans="1:13" ht="12.75">
      <c r="A225" t="s">
        <v>46</v>
      </c>
      <c r="C225" s="31" t="s">
        <v>7903</v>
      </c>
      <c r="E225" s="33" t="s">
        <v>3049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4488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4491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7738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7738</v>
      </c>
      <c r="E4" s="26" t="s">
        <v>7739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7906</v>
      </c>
      <c r="E8" s="30" t="s">
        <v>7905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4560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4609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7907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7908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4562</v>
      </c>
      <c s="35" t="s">
        <v>5</v>
      </c>
      <c s="6" t="s">
        <v>4563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7909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4642</v>
      </c>
      <c s="35" t="s">
        <v>5</v>
      </c>
      <c s="6" t="s">
        <v>4643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7910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7911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7912</v>
      </c>
      <c s="35" t="s">
        <v>5</v>
      </c>
      <c s="6" t="s">
        <v>7913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7914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7915</v>
      </c>
      <c s="35" t="s">
        <v>5</v>
      </c>
      <c s="6" t="s">
        <v>7916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7917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3111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7918</v>
      </c>
      <c s="35" t="s">
        <v>5</v>
      </c>
      <c s="6" t="s">
        <v>7919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7920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3569</v>
      </c>
      <c s="35" t="s">
        <v>5</v>
      </c>
      <c s="6" t="s">
        <v>3697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7921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7749</v>
      </c>
      <c s="35" t="s">
        <v>5</v>
      </c>
      <c s="6" t="s">
        <v>7750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7922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7923</v>
      </c>
      <c s="35" t="s">
        <v>5</v>
      </c>
      <c s="6" t="s">
        <v>7924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7925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7752</v>
      </c>
      <c s="35" t="s">
        <v>5</v>
      </c>
      <c s="6" t="s">
        <v>7753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7926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7762</v>
      </c>
      <c s="35" t="s">
        <v>5</v>
      </c>
      <c s="6" t="s">
        <v>7763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7927</v>
      </c>
    </row>
    <row r="64" spans="1:5" ht="153">
      <c r="A64" t="s">
        <v>60</v>
      </c>
      <c r="E64" s="39" t="s">
        <v>4522</v>
      </c>
    </row>
    <row r="65" spans="1:13" ht="12.75">
      <c r="A65" t="s">
        <v>46</v>
      </c>
      <c r="C65" s="31" t="s">
        <v>77</v>
      </c>
      <c r="E65" s="33" t="s">
        <v>4428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4186</v>
      </c>
      <c s="35" t="s">
        <v>5</v>
      </c>
      <c s="6" t="s">
        <v>4187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7928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4715</v>
      </c>
      <c s="35" t="s">
        <v>5</v>
      </c>
      <c s="6" t="s">
        <v>4716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7929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3306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7770</v>
      </c>
      <c s="35" t="s">
        <v>5</v>
      </c>
      <c s="6" t="s">
        <v>7771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7930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7931</v>
      </c>
      <c s="35" t="s">
        <v>5</v>
      </c>
      <c s="6" t="s">
        <v>7932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7933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7738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7738</v>
      </c>
      <c r="E4" s="26" t="s">
        <v>7739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7936</v>
      </c>
      <c r="E8" s="30" t="s">
        <v>7935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7937</v>
      </c>
    </row>
    <row r="13" spans="1:5" ht="76.5">
      <c r="A13" t="s">
        <v>60</v>
      </c>
      <c r="E13" s="39" t="s">
        <v>4771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7938</v>
      </c>
      <c s="35" t="s">
        <v>5</v>
      </c>
      <c s="6" t="s">
        <v>7939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7940</v>
      </c>
    </row>
    <row r="17" spans="1:5" ht="12.75">
      <c r="A17" s="35" t="s">
        <v>58</v>
      </c>
      <c r="E17" s="40" t="s">
        <v>7941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3111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7942</v>
      </c>
      <c s="35" t="s">
        <v>5</v>
      </c>
      <c s="6" t="s">
        <v>7943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7944</v>
      </c>
    </row>
    <row r="22" spans="1:5" ht="12.75">
      <c r="A22" s="35" t="s">
        <v>58</v>
      </c>
      <c r="E22" s="40" t="s">
        <v>7945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7946</v>
      </c>
      <c s="35" t="s">
        <v>5</v>
      </c>
      <c s="6" t="s">
        <v>7947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7948</v>
      </c>
    </row>
    <row r="26" spans="1:5" ht="12.75">
      <c r="A26" s="35" t="s">
        <v>58</v>
      </c>
      <c r="E26" s="40" t="s">
        <v>7945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4436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7896</v>
      </c>
      <c s="35" t="s">
        <v>5</v>
      </c>
      <c s="6" t="s">
        <v>7897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7949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3306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7828</v>
      </c>
      <c s="35" t="s">
        <v>5</v>
      </c>
      <c s="6" t="s">
        <v>7829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7950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7951</v>
      </c>
      <c s="35" t="s">
        <v>5</v>
      </c>
      <c s="6" t="s">
        <v>7952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7950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7953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7953</v>
      </c>
      <c r="E4" s="26" t="s">
        <v>7954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7957</v>
      </c>
      <c r="E8" s="30" t="s">
        <v>7956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7958</v>
      </c>
      <c s="35" t="s">
        <v>5</v>
      </c>
      <c s="6" t="s">
        <v>7959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7960</v>
      </c>
    </row>
    <row r="12" spans="1:5" ht="102">
      <c r="A12" s="35" t="s">
        <v>58</v>
      </c>
      <c r="E12" s="40" t="s">
        <v>7961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7962</v>
      </c>
      <c s="35" t="s">
        <v>5</v>
      </c>
      <c s="6" t="s">
        <v>7963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7964</v>
      </c>
    </row>
    <row r="16" spans="1:5" ht="12.75">
      <c r="A16" s="35" t="s">
        <v>58</v>
      </c>
      <c r="E16" s="40" t="s">
        <v>7965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7966</v>
      </c>
    </row>
    <row r="20" spans="1:5" ht="76.5">
      <c r="A20" s="35" t="s">
        <v>58</v>
      </c>
      <c r="E20" s="40" t="s">
        <v>7967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7968</v>
      </c>
    </row>
    <row r="24" spans="1:5" ht="12.75">
      <c r="A24" s="35" t="s">
        <v>58</v>
      </c>
      <c r="E24" s="40" t="s">
        <v>7969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3393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3538</v>
      </c>
      <c s="35" t="s">
        <v>5</v>
      </c>
      <c s="6" t="s">
        <v>3539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7970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3534</v>
      </c>
      <c s="35" t="s">
        <v>5</v>
      </c>
      <c s="6" t="s">
        <v>3535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7971</v>
      </c>
    </row>
    <row r="33" spans="1:5" ht="12.75">
      <c r="A33" s="35" t="s">
        <v>58</v>
      </c>
      <c r="E33" s="40" t="s">
        <v>7972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3547</v>
      </c>
      <c s="35" t="s">
        <v>5</v>
      </c>
      <c s="6" t="s">
        <v>3548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7973</v>
      </c>
    </row>
    <row r="37" spans="1:5" ht="12.75">
      <c r="A37" s="35" t="s">
        <v>58</v>
      </c>
      <c r="E37" s="40" t="s">
        <v>7972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7974</v>
      </c>
      <c s="35" t="s">
        <v>5</v>
      </c>
      <c s="6" t="s">
        <v>7975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7972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7976</v>
      </c>
      <c s="35" t="s">
        <v>5</v>
      </c>
      <c s="6" t="s">
        <v>7977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7972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7978</v>
      </c>
      <c s="35" t="s">
        <v>5</v>
      </c>
      <c s="6" t="s">
        <v>7979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7980</v>
      </c>
    </row>
    <row r="49" spans="1:5" ht="12.75">
      <c r="A49" s="35" t="s">
        <v>58</v>
      </c>
      <c r="E49" s="40" t="s">
        <v>7981</v>
      </c>
    </row>
    <row r="50" spans="1:5" ht="25.5">
      <c r="A50" t="s">
        <v>60</v>
      </c>
      <c r="E50" s="39" t="s">
        <v>7982</v>
      </c>
    </row>
    <row r="51" spans="1:16" ht="12.75">
      <c r="A51" t="s">
        <v>49</v>
      </c>
      <c s="34" t="s">
        <v>98</v>
      </c>
      <c s="34" t="s">
        <v>7983</v>
      </c>
      <c s="35" t="s">
        <v>5</v>
      </c>
      <c s="6" t="s">
        <v>7984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7980</v>
      </c>
    </row>
    <row r="53" spans="1:5" ht="12.75">
      <c r="A53" s="35" t="s">
        <v>58</v>
      </c>
      <c r="E53" s="40" t="s">
        <v>7985</v>
      </c>
    </row>
    <row r="54" spans="1:5" ht="25.5">
      <c r="A54" t="s">
        <v>60</v>
      </c>
      <c r="E54" s="39" t="s">
        <v>7982</v>
      </c>
    </row>
    <row r="55" spans="1:16" ht="25.5">
      <c r="A55" t="s">
        <v>49</v>
      </c>
      <c s="34" t="s">
        <v>103</v>
      </c>
      <c s="34" t="s">
        <v>7986</v>
      </c>
      <c s="35" t="s">
        <v>5</v>
      </c>
      <c s="6" t="s">
        <v>7987</v>
      </c>
      <c s="36" t="s">
        <v>4123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7972</v>
      </c>
    </row>
    <row r="58" spans="1:5" ht="25.5">
      <c r="A58" t="s">
        <v>60</v>
      </c>
      <c r="E58" s="39" t="s">
        <v>7982</v>
      </c>
    </row>
    <row r="59" spans="1:16" ht="12.75">
      <c r="A59" t="s">
        <v>49</v>
      </c>
      <c s="34" t="s">
        <v>107</v>
      </c>
      <c s="34" t="s">
        <v>7988</v>
      </c>
      <c s="35" t="s">
        <v>5</v>
      </c>
      <c s="6" t="s">
        <v>7989</v>
      </c>
      <c s="36" t="s">
        <v>4123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7972</v>
      </c>
    </row>
    <row r="62" spans="1:5" ht="25.5">
      <c r="A62" t="s">
        <v>60</v>
      </c>
      <c r="E62" s="39" t="s">
        <v>7982</v>
      </c>
    </row>
    <row r="63" spans="1:16" ht="25.5">
      <c r="A63" t="s">
        <v>49</v>
      </c>
      <c s="34" t="s">
        <v>110</v>
      </c>
      <c s="34" t="s">
        <v>7990</v>
      </c>
      <c s="35" t="s">
        <v>5</v>
      </c>
      <c s="6" t="s">
        <v>7991</v>
      </c>
      <c s="36" t="s">
        <v>7992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7972</v>
      </c>
    </row>
    <row r="66" spans="1:5" ht="25.5">
      <c r="A66" t="s">
        <v>60</v>
      </c>
      <c r="E66" s="39" t="s">
        <v>7982</v>
      </c>
    </row>
    <row r="67" spans="1:16" ht="12.75">
      <c r="A67" t="s">
        <v>49</v>
      </c>
      <c s="34" t="s">
        <v>114</v>
      </c>
      <c s="34" t="s">
        <v>7993</v>
      </c>
      <c s="35" t="s">
        <v>5</v>
      </c>
      <c s="6" t="s">
        <v>7994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7995</v>
      </c>
    </row>
    <row r="69" spans="1:5" ht="12.75">
      <c r="A69" s="35" t="s">
        <v>58</v>
      </c>
      <c r="E69" s="40" t="s">
        <v>7972</v>
      </c>
    </row>
    <row r="70" spans="1:5" ht="25.5">
      <c r="A70" t="s">
        <v>60</v>
      </c>
      <c r="E70" s="39" t="s">
        <v>7982</v>
      </c>
    </row>
    <row r="71" spans="1:13" ht="12.75">
      <c r="A71" t="s">
        <v>46</v>
      </c>
      <c r="C71" s="31" t="s">
        <v>85</v>
      </c>
      <c r="E71" s="33" t="s">
        <v>4436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7996</v>
      </c>
      <c s="35" t="s">
        <v>5</v>
      </c>
      <c s="6" t="s">
        <v>7997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7972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7998</v>
      </c>
      <c s="35" t="s">
        <v>5</v>
      </c>
      <c s="6" t="s">
        <v>7999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7972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8000</v>
      </c>
      <c s="35" t="s">
        <v>5</v>
      </c>
      <c s="6" t="s">
        <v>8001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7972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8002</v>
      </c>
      <c s="35" t="s">
        <v>5</v>
      </c>
      <c s="6" t="s">
        <v>8003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7972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8004</v>
      </c>
      <c s="35" t="s">
        <v>5</v>
      </c>
      <c s="6" t="s">
        <v>8005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8006</v>
      </c>
    </row>
    <row r="90" spans="1:5" ht="12.75">
      <c r="A90" s="35" t="s">
        <v>58</v>
      </c>
      <c r="E90" s="40" t="s">
        <v>7972</v>
      </c>
    </row>
    <row r="91" spans="1:5" ht="25.5">
      <c r="A91" t="s">
        <v>60</v>
      </c>
      <c r="E91" s="39" t="s">
        <v>7982</v>
      </c>
    </row>
    <row r="92" spans="1:16" ht="12.75">
      <c r="A92" t="s">
        <v>49</v>
      </c>
      <c s="34" t="s">
        <v>136</v>
      </c>
      <c s="34" t="s">
        <v>8007</v>
      </c>
      <c s="35" t="s">
        <v>5</v>
      </c>
      <c s="6" t="s">
        <v>8005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8008</v>
      </c>
    </row>
    <row r="94" spans="1:5" ht="12.75">
      <c r="A94" s="35" t="s">
        <v>58</v>
      </c>
      <c r="E94" s="40" t="s">
        <v>7972</v>
      </c>
    </row>
    <row r="95" spans="1:5" ht="25.5">
      <c r="A95" t="s">
        <v>60</v>
      </c>
      <c r="E95" s="39" t="s">
        <v>7982</v>
      </c>
    </row>
    <row r="96" spans="1:16" ht="12.75">
      <c r="A96" t="s">
        <v>49</v>
      </c>
      <c s="34" t="s">
        <v>139</v>
      </c>
      <c s="34" t="s">
        <v>8009</v>
      </c>
      <c s="35" t="s">
        <v>5</v>
      </c>
      <c s="6" t="s">
        <v>8005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8010</v>
      </c>
    </row>
    <row r="98" spans="1:5" ht="12.75">
      <c r="A98" s="35" t="s">
        <v>58</v>
      </c>
      <c r="E98" s="40" t="s">
        <v>7972</v>
      </c>
    </row>
    <row r="99" spans="1:5" ht="25.5">
      <c r="A99" t="s">
        <v>60</v>
      </c>
      <c r="E99" s="39" t="s">
        <v>7982</v>
      </c>
    </row>
    <row r="100" spans="1:16" ht="12.75">
      <c r="A100" t="s">
        <v>49</v>
      </c>
      <c s="34" t="s">
        <v>142</v>
      </c>
      <c s="34" t="s">
        <v>8011</v>
      </c>
      <c s="35" t="s">
        <v>5</v>
      </c>
      <c s="6" t="s">
        <v>8012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7972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8013</v>
      </c>
      <c s="35" t="s">
        <v>5</v>
      </c>
      <c s="6" t="s">
        <v>8014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7972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8015</v>
      </c>
      <c s="35" t="s">
        <v>5</v>
      </c>
      <c s="6" t="s">
        <v>8016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7972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8007</v>
      </c>
      <c s="35" t="s">
        <v>50</v>
      </c>
      <c s="6" t="s">
        <v>8017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7972</v>
      </c>
    </row>
    <row r="115" spans="1:5" ht="25.5">
      <c r="A115" t="s">
        <v>60</v>
      </c>
      <c r="E115" s="39" t="s">
        <v>7982</v>
      </c>
    </row>
    <row r="116" spans="1:16" ht="12.75">
      <c r="A116" t="s">
        <v>49</v>
      </c>
      <c s="34" t="s">
        <v>158</v>
      </c>
      <c s="34" t="s">
        <v>7612</v>
      </c>
      <c s="35" t="s">
        <v>5</v>
      </c>
      <c s="6" t="s">
        <v>7613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7972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7670</v>
      </c>
      <c s="35" t="s">
        <v>5</v>
      </c>
      <c s="6" t="s">
        <v>7671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7972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8018</v>
      </c>
      <c s="35" t="s">
        <v>5</v>
      </c>
      <c s="6" t="s">
        <v>8019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7972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8020</v>
      </c>
      <c s="35" t="s">
        <v>5</v>
      </c>
      <c s="6" t="s">
        <v>8021</v>
      </c>
      <c s="36" t="s">
        <v>4123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7972</v>
      </c>
    </row>
    <row r="131" spans="1:5" ht="25.5">
      <c r="A131" t="s">
        <v>60</v>
      </c>
      <c r="E131" s="39" t="s">
        <v>7982</v>
      </c>
    </row>
    <row r="132" spans="1:13" ht="12.75">
      <c r="A132" t="s">
        <v>46</v>
      </c>
      <c r="C132" s="31" t="s">
        <v>344</v>
      </c>
      <c r="E132" s="33" t="s">
        <v>8022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8023</v>
      </c>
      <c s="35" t="s">
        <v>5</v>
      </c>
      <c s="6" t="s">
        <v>8024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7960</v>
      </c>
    </row>
    <row r="135" spans="1:5" ht="38.25">
      <c r="A135" s="35" t="s">
        <v>58</v>
      </c>
      <c r="E135" s="40" t="s">
        <v>8025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8026</v>
      </c>
      <c s="35" t="s">
        <v>5</v>
      </c>
      <c s="6" t="s">
        <v>8027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7960</v>
      </c>
    </row>
    <row r="139" spans="1:5" ht="38.25">
      <c r="A139" s="35" t="s">
        <v>58</v>
      </c>
      <c r="E139" s="40" t="s">
        <v>8028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8029</v>
      </c>
      <c s="35" t="s">
        <v>5</v>
      </c>
      <c s="6" t="s">
        <v>8030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8031</v>
      </c>
    </row>
    <row r="143" spans="1:5" ht="12.75">
      <c r="A143" s="35" t="s">
        <v>58</v>
      </c>
      <c r="E143" s="40" t="s">
        <v>8032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8033</v>
      </c>
      <c s="35" t="s">
        <v>5</v>
      </c>
      <c s="6" t="s">
        <v>8034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8035</v>
      </c>
    </row>
    <row r="147" spans="1:5" ht="12.75">
      <c r="A147" s="35" t="s">
        <v>58</v>
      </c>
      <c r="E147" s="40" t="s">
        <v>8036</v>
      </c>
    </row>
    <row r="148" spans="1:5" ht="12.75">
      <c r="A148" t="s">
        <v>60</v>
      </c>
      <c r="E148" s="39" t="s">
        <v>8037</v>
      </c>
    </row>
    <row r="149" spans="1:16" ht="12.75">
      <c r="A149" t="s">
        <v>49</v>
      </c>
      <c s="34" t="s">
        <v>674</v>
      </c>
      <c s="34" t="s">
        <v>8038</v>
      </c>
      <c s="35" t="s">
        <v>5</v>
      </c>
      <c s="6" t="s">
        <v>8039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8040</v>
      </c>
    </row>
    <row r="151" spans="1:5" ht="12.75">
      <c r="A151" s="35" t="s">
        <v>58</v>
      </c>
      <c r="E151" s="40" t="s">
        <v>8036</v>
      </c>
    </row>
    <row r="152" spans="1:5" ht="12.75">
      <c r="A152" t="s">
        <v>60</v>
      </c>
      <c r="E152" s="39" t="s">
        <v>8037</v>
      </c>
    </row>
    <row r="153" spans="1:16" ht="12.75">
      <c r="A153" t="s">
        <v>49</v>
      </c>
      <c s="34" t="s">
        <v>677</v>
      </c>
      <c s="34" t="s">
        <v>8041</v>
      </c>
      <c s="35" t="s">
        <v>5</v>
      </c>
      <c s="6" t="s">
        <v>8042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7960</v>
      </c>
    </row>
    <row r="155" spans="1:5" ht="12.75">
      <c r="A155" s="35" t="s">
        <v>58</v>
      </c>
      <c r="E155" s="40" t="s">
        <v>8036</v>
      </c>
    </row>
    <row r="156" spans="1:5" ht="12.75">
      <c r="A156" t="s">
        <v>60</v>
      </c>
      <c r="E156" s="39" t="s">
        <v>8037</v>
      </c>
    </row>
    <row r="157" spans="1:16" ht="12.75">
      <c r="A157" t="s">
        <v>49</v>
      </c>
      <c s="34" t="s">
        <v>167</v>
      </c>
      <c s="34" t="s">
        <v>8043</v>
      </c>
      <c s="35" t="s">
        <v>5</v>
      </c>
      <c s="6" t="s">
        <v>8044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7960</v>
      </c>
    </row>
    <row r="159" spans="1:5" ht="12.75">
      <c r="A159" s="35" t="s">
        <v>58</v>
      </c>
      <c r="E159" s="40" t="s">
        <v>8036</v>
      </c>
    </row>
    <row r="160" spans="1:5" ht="12.75">
      <c r="A160" t="s">
        <v>60</v>
      </c>
      <c r="E160" s="39" t="s">
        <v>8037</v>
      </c>
    </row>
    <row r="161" spans="1:16" ht="12.75">
      <c r="A161" t="s">
        <v>49</v>
      </c>
      <c s="34" t="s">
        <v>170</v>
      </c>
      <c s="34" t="s">
        <v>4929</v>
      </c>
      <c s="35" t="s">
        <v>5</v>
      </c>
      <c s="6" t="s">
        <v>4930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8045</v>
      </c>
    </row>
    <row r="163" spans="1:5" ht="12.75">
      <c r="A163" s="35" t="s">
        <v>58</v>
      </c>
      <c r="E163" s="40" t="s">
        <v>8036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8046</v>
      </c>
      <c s="35" t="s">
        <v>5</v>
      </c>
      <c s="6" t="s">
        <v>8047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8048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4907</v>
      </c>
      <c s="35" t="s">
        <v>5</v>
      </c>
      <c s="6" t="s">
        <v>4908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8048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8049</v>
      </c>
      <c s="35" t="s">
        <v>5</v>
      </c>
      <c s="6" t="s">
        <v>8050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8048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8051</v>
      </c>
      <c s="35" t="s">
        <v>5</v>
      </c>
      <c s="6" t="s">
        <v>8052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7972</v>
      </c>
    </row>
    <row r="181" spans="1:5" ht="25.5">
      <c r="A181" t="s">
        <v>60</v>
      </c>
      <c r="E181" s="39" t="s">
        <v>7982</v>
      </c>
    </row>
    <row r="182" spans="1:16" ht="12.75">
      <c r="A182" t="s">
        <v>49</v>
      </c>
      <c s="34" t="s">
        <v>185</v>
      </c>
      <c s="34" t="s">
        <v>8053</v>
      </c>
      <c s="35" t="s">
        <v>5</v>
      </c>
      <c s="6" t="s">
        <v>8054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7972</v>
      </c>
    </row>
    <row r="185" spans="1:5" ht="25.5">
      <c r="A185" t="s">
        <v>60</v>
      </c>
      <c r="E185" s="39" t="s">
        <v>7982</v>
      </c>
    </row>
    <row r="186" spans="1:16" ht="12.75">
      <c r="A186" t="s">
        <v>49</v>
      </c>
      <c s="34" t="s">
        <v>188</v>
      </c>
      <c s="34" t="s">
        <v>8055</v>
      </c>
      <c s="35" t="s">
        <v>5</v>
      </c>
      <c s="6" t="s">
        <v>8056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8057</v>
      </c>
    </row>
    <row r="189" spans="1:5" ht="25.5">
      <c r="A189" t="s">
        <v>60</v>
      </c>
      <c r="E189" s="39" t="s">
        <v>7982</v>
      </c>
    </row>
    <row r="190" spans="1:13" ht="12.75">
      <c r="A190" t="s">
        <v>46</v>
      </c>
      <c r="C190" s="31" t="s">
        <v>4492</v>
      </c>
      <c r="E190" s="33" t="s">
        <v>4560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8058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8059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4234</v>
      </c>
      <c s="35" t="s">
        <v>4235</v>
      </c>
      <c s="6" t="s">
        <v>4236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8060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8062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8063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8063</v>
      </c>
      <c r="E4" s="26" t="s">
        <v>8064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8067</v>
      </c>
      <c r="E8" s="30" t="s">
        <v>8066</v>
      </c>
      <c r="J8" s="29">
        <f>0+J9+J42+J47+J76+J101+J118+J127+J140+J145+J162+J195+J208+J221+J238+J259+J264+J269+J286+J295+J304+J325+J350+J359+J364+J405+J458+J467+J476+J481+J486+J527+J536+J553+J570+J575+J584+J593+J606+J619+J632+J681+J750+J783+J812+J817+J886+J907+J920+J929+J958+J971+J996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0+K9+K42+K47+K76+K101+K118+K127+K140+K145+K162+K195+K208+K221+K238+K259+K264+K269+K286+K295+K304+K325+K350+K359+K364+K405+K458+K467+K476+K481+K486+K527+K536+K553+K570+K575+K584+K593+K606+K619+K632+K681+K750+K783+K812+K817+K886+K907+K920+K929+K958+K971+K996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0+L9+L42+L47+L76+L101+L118+L127+L140+L145+L162+L195+L208+L221+L238+L259+L264+L269+L286+L295+L304+L325+L350+L359+L364+L405+L458+L467+L476+L481+L486+L527+L536+L553+L570+L575+L584+L593+L606+L619+L632+L681+L750+L783+L812+L817+L886+L907+L920+L929+L958+L971+L996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0+M9+M42+M47+M76+M101+M118+M127+M140+M145+M162+M195+M208+M221+M238+M259+M264+M269+M286+M295+M304+M325+M350+M359+M364+M405+M458+M467+M476+M481+M486+M527+M536+M553+M570+M575+M584+M593+M606+M619+M632+M681+M750+M783+M812+M817+M886+M907+M920+M929+M958+M971+M996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4560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8068</v>
      </c>
    </row>
    <row r="13" spans="1:5" ht="191.25">
      <c r="A13" t="s">
        <v>60</v>
      </c>
      <c r="E13" s="39" t="s">
        <v>8069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8070</v>
      </c>
    </row>
    <row r="17" spans="1:5" ht="191.25">
      <c r="A17" t="s">
        <v>60</v>
      </c>
      <c r="E17" s="39" t="s">
        <v>8069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8071</v>
      </c>
    </row>
    <row r="21" spans="1:5" ht="191.25">
      <c r="A21" t="s">
        <v>60</v>
      </c>
      <c r="E21" s="39" t="s">
        <v>8069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8072</v>
      </c>
    </row>
    <row r="25" spans="1:5" ht="191.25">
      <c r="A25" t="s">
        <v>60</v>
      </c>
      <c r="E25" s="39" t="s">
        <v>8069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8073</v>
      </c>
    </row>
    <row r="28" spans="1:5" ht="25.5">
      <c r="A28" s="35" t="s">
        <v>58</v>
      </c>
      <c r="E28" s="40" t="s">
        <v>8074</v>
      </c>
    </row>
    <row r="29" spans="1:5" ht="191.25">
      <c r="A29" t="s">
        <v>60</v>
      </c>
      <c r="E29" s="39" t="s">
        <v>8069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8073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8069</v>
      </c>
    </row>
    <row r="34" spans="1:16" ht="25.5">
      <c r="A34" t="s">
        <v>49</v>
      </c>
      <c s="34" t="s">
        <v>81</v>
      </c>
      <c s="34" t="s">
        <v>3508</v>
      </c>
      <c s="35" t="s">
        <v>3509</v>
      </c>
      <c s="6" t="s">
        <v>3510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8073</v>
      </c>
    </row>
    <row r="36" spans="1:5" ht="25.5">
      <c r="A36" s="35" t="s">
        <v>58</v>
      </c>
      <c r="E36" s="40" t="s">
        <v>8075</v>
      </c>
    </row>
    <row r="37" spans="1:5" ht="191.25">
      <c r="A37" t="s">
        <v>60</v>
      </c>
      <c r="E37" s="39" t="s">
        <v>8069</v>
      </c>
    </row>
    <row r="38" spans="1:16" ht="25.5">
      <c r="A38" t="s">
        <v>49</v>
      </c>
      <c s="34" t="s">
        <v>85</v>
      </c>
      <c s="34" t="s">
        <v>8076</v>
      </c>
      <c s="35" t="s">
        <v>8077</v>
      </c>
      <c s="6" t="s">
        <v>8078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8073</v>
      </c>
    </row>
    <row r="40" spans="1:5" ht="38.25">
      <c r="A40" s="35" t="s">
        <v>58</v>
      </c>
      <c r="E40" s="40" t="s">
        <v>8079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8080</v>
      </c>
      <c r="E42" s="33" t="s">
        <v>8081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8082</v>
      </c>
      <c s="35" t="s">
        <v>5</v>
      </c>
      <c s="6" t="s">
        <v>8083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8083</v>
      </c>
    </row>
    <row r="45" spans="1:5" ht="76.5">
      <c r="A45" s="35" t="s">
        <v>58</v>
      </c>
      <c r="E45" s="40" t="s">
        <v>8084</v>
      </c>
    </row>
    <row r="46" spans="1:5" ht="12.75">
      <c r="A46" t="s">
        <v>60</v>
      </c>
      <c r="E46" s="39" t="s">
        <v>8085</v>
      </c>
    </row>
    <row r="47" spans="1:13" ht="12.75">
      <c r="A47" t="s">
        <v>46</v>
      </c>
      <c r="C47" s="31" t="s">
        <v>50</v>
      </c>
      <c r="E47" s="33" t="s">
        <v>2945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8086</v>
      </c>
      <c s="35" t="s">
        <v>5</v>
      </c>
      <c s="6" t="s">
        <v>8087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4949</v>
      </c>
      <c>
        <f>(M48*21)/100</f>
      </c>
      <c t="s">
        <v>27</v>
      </c>
    </row>
    <row r="49" spans="1:5" ht="38.25">
      <c r="A49" s="35" t="s">
        <v>56</v>
      </c>
      <c r="E49" s="39" t="s">
        <v>8088</v>
      </c>
    </row>
    <row r="50" spans="1:5" ht="76.5">
      <c r="A50" s="35" t="s">
        <v>58</v>
      </c>
      <c r="E50" s="40" t="s">
        <v>8089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8090</v>
      </c>
      <c s="35" t="s">
        <v>5</v>
      </c>
      <c s="6" t="s">
        <v>8091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4949</v>
      </c>
      <c>
        <f>(M52*21)/100</f>
      </c>
      <c t="s">
        <v>27</v>
      </c>
    </row>
    <row r="53" spans="1:5" ht="12.75">
      <c r="A53" s="35" t="s">
        <v>56</v>
      </c>
      <c r="E53" s="39" t="s">
        <v>8091</v>
      </c>
    </row>
    <row r="54" spans="1:5" ht="216.75">
      <c r="A54" s="35" t="s">
        <v>58</v>
      </c>
      <c r="E54" s="40" t="s">
        <v>8092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8093</v>
      </c>
      <c s="35" t="s">
        <v>5</v>
      </c>
      <c s="6" t="s">
        <v>8094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4949</v>
      </c>
      <c>
        <f>(M56*21)/100</f>
      </c>
      <c t="s">
        <v>27</v>
      </c>
    </row>
    <row r="57" spans="1:5" ht="38.25">
      <c r="A57" s="35" t="s">
        <v>56</v>
      </c>
      <c r="E57" s="39" t="s">
        <v>8095</v>
      </c>
    </row>
    <row r="58" spans="1:5" ht="63.75">
      <c r="A58" s="35" t="s">
        <v>58</v>
      </c>
      <c r="E58" s="40" t="s">
        <v>8096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8097</v>
      </c>
      <c s="35" t="s">
        <v>5</v>
      </c>
      <c s="6" t="s">
        <v>8098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4949</v>
      </c>
      <c>
        <f>(M60*21)/100</f>
      </c>
      <c t="s">
        <v>27</v>
      </c>
    </row>
    <row r="61" spans="1:5" ht="38.25">
      <c r="A61" s="35" t="s">
        <v>56</v>
      </c>
      <c r="E61" s="39" t="s">
        <v>8099</v>
      </c>
    </row>
    <row r="62" spans="1:5" ht="25.5">
      <c r="A62" s="35" t="s">
        <v>58</v>
      </c>
      <c r="E62" s="40" t="s">
        <v>8100</v>
      </c>
    </row>
    <row r="63" spans="1:5" ht="12.75">
      <c r="A63" t="s">
        <v>60</v>
      </c>
      <c r="E63" s="39" t="s">
        <v>8101</v>
      </c>
    </row>
    <row r="64" spans="1:16" ht="25.5">
      <c r="A64" t="s">
        <v>49</v>
      </c>
      <c s="34" t="s">
        <v>107</v>
      </c>
      <c s="34" t="s">
        <v>8102</v>
      </c>
      <c s="35" t="s">
        <v>5</v>
      </c>
      <c s="6" t="s">
        <v>8103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4949</v>
      </c>
      <c>
        <f>(M64*21)/100</f>
      </c>
      <c t="s">
        <v>27</v>
      </c>
    </row>
    <row r="65" spans="1:5" ht="25.5">
      <c r="A65" s="35" t="s">
        <v>56</v>
      </c>
      <c r="E65" s="39" t="s">
        <v>8103</v>
      </c>
    </row>
    <row r="66" spans="1:5" ht="38.25">
      <c r="A66" s="35" t="s">
        <v>58</v>
      </c>
      <c r="E66" s="40" t="s">
        <v>8104</v>
      </c>
    </row>
    <row r="67" spans="1:5" ht="12.75">
      <c r="A67" t="s">
        <v>60</v>
      </c>
      <c r="E67" s="39" t="s">
        <v>8105</v>
      </c>
    </row>
    <row r="68" spans="1:16" ht="25.5">
      <c r="A68" t="s">
        <v>49</v>
      </c>
      <c s="34" t="s">
        <v>110</v>
      </c>
      <c s="34" t="s">
        <v>8106</v>
      </c>
      <c s="35" t="s">
        <v>5</v>
      </c>
      <c s="6" t="s">
        <v>8107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4949</v>
      </c>
      <c>
        <f>(M68*21)/100</f>
      </c>
      <c t="s">
        <v>27</v>
      </c>
    </row>
    <row r="69" spans="1:5" ht="25.5">
      <c r="A69" s="35" t="s">
        <v>56</v>
      </c>
      <c r="E69" s="39" t="s">
        <v>8107</v>
      </c>
    </row>
    <row r="70" spans="1:5" ht="114.75">
      <c r="A70" s="35" t="s">
        <v>58</v>
      </c>
      <c r="E70" s="40" t="s">
        <v>8108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8109</v>
      </c>
      <c s="35" t="s">
        <v>5</v>
      </c>
      <c s="6" t="s">
        <v>8110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4949</v>
      </c>
      <c>
        <f>(M72*21)/100</f>
      </c>
      <c t="s">
        <v>27</v>
      </c>
    </row>
    <row r="73" spans="1:5" ht="25.5">
      <c r="A73" s="35" t="s">
        <v>56</v>
      </c>
      <c r="E73" s="39" t="s">
        <v>8110</v>
      </c>
    </row>
    <row r="74" spans="1:5" ht="409.5">
      <c r="A74" s="35" t="s">
        <v>58</v>
      </c>
      <c r="E74" s="40" t="s">
        <v>8111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2955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5551</v>
      </c>
      <c s="35" t="s">
        <v>5</v>
      </c>
      <c s="6" t="s">
        <v>5553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4949</v>
      </c>
      <c>
        <f>(M77*21)/100</f>
      </c>
      <c t="s">
        <v>27</v>
      </c>
    </row>
    <row r="78" spans="1:5" ht="12.75">
      <c r="A78" s="35" t="s">
        <v>56</v>
      </c>
      <c r="E78" s="39" t="s">
        <v>5553</v>
      </c>
    </row>
    <row r="79" spans="1:5" ht="51">
      <c r="A79" s="35" t="s">
        <v>58</v>
      </c>
      <c r="E79" s="40" t="s">
        <v>8112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8113</v>
      </c>
      <c s="35" t="s">
        <v>5</v>
      </c>
      <c s="6" t="s">
        <v>8114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4949</v>
      </c>
      <c>
        <f>(M81*21)/100</f>
      </c>
      <c t="s">
        <v>27</v>
      </c>
    </row>
    <row r="82" spans="1:5" ht="25.5">
      <c r="A82" s="35" t="s">
        <v>56</v>
      </c>
      <c r="E82" s="39" t="s">
        <v>8114</v>
      </c>
    </row>
    <row r="83" spans="1:5" ht="89.25">
      <c r="A83" s="35" t="s">
        <v>58</v>
      </c>
      <c r="E83" s="40" t="s">
        <v>8115</v>
      </c>
    </row>
    <row r="84" spans="1:5" ht="25.5">
      <c r="A84" t="s">
        <v>60</v>
      </c>
      <c r="E84" s="39" t="s">
        <v>8116</v>
      </c>
    </row>
    <row r="85" spans="1:16" ht="12.75">
      <c r="A85" t="s">
        <v>49</v>
      </c>
      <c s="34" t="s">
        <v>126</v>
      </c>
      <c s="34" t="s">
        <v>5562</v>
      </c>
      <c s="35" t="s">
        <v>5</v>
      </c>
      <c s="6" t="s">
        <v>5564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4949</v>
      </c>
      <c>
        <f>(M85*21)/100</f>
      </c>
      <c t="s">
        <v>27</v>
      </c>
    </row>
    <row r="86" spans="1:5" ht="12.75">
      <c r="A86" s="35" t="s">
        <v>56</v>
      </c>
      <c r="E86" s="39" t="s">
        <v>5564</v>
      </c>
    </row>
    <row r="87" spans="1:5" ht="51">
      <c r="A87" s="35" t="s">
        <v>58</v>
      </c>
      <c r="E87" s="40" t="s">
        <v>8117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5566</v>
      </c>
      <c s="35" t="s">
        <v>5</v>
      </c>
      <c s="6" t="s">
        <v>5568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4949</v>
      </c>
      <c>
        <f>(M89*21)/100</f>
      </c>
      <c t="s">
        <v>27</v>
      </c>
    </row>
    <row r="90" spans="1:5" ht="12.75">
      <c r="A90" s="35" t="s">
        <v>56</v>
      </c>
      <c r="E90" s="39" t="s">
        <v>5568</v>
      </c>
    </row>
    <row r="91" spans="1:5" ht="51">
      <c r="A91" s="35" t="s">
        <v>58</v>
      </c>
      <c r="E91" s="40" t="s">
        <v>8118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8119</v>
      </c>
      <c s="35" t="s">
        <v>5</v>
      </c>
      <c s="6" t="s">
        <v>8120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8120</v>
      </c>
    </row>
    <row r="95" spans="1:5" ht="25.5">
      <c r="A95" s="35" t="s">
        <v>58</v>
      </c>
      <c r="E95" s="40" t="s">
        <v>8121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8122</v>
      </c>
      <c s="35" t="s">
        <v>5</v>
      </c>
      <c s="6" t="s">
        <v>8123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8123</v>
      </c>
    </row>
    <row r="99" spans="1:5" ht="102">
      <c r="A99" s="35" t="s">
        <v>58</v>
      </c>
      <c r="E99" s="40" t="s">
        <v>8124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8125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139</v>
      </c>
      <c s="34" t="s">
        <v>8126</v>
      </c>
      <c s="35" t="s">
        <v>5</v>
      </c>
      <c s="6" t="s">
        <v>8127</v>
      </c>
      <c s="36" t="s">
        <v>409</v>
      </c>
      <c s="37">
        <v>36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4949</v>
      </c>
      <c>
        <f>(M102*21)/100</f>
      </c>
      <c t="s">
        <v>27</v>
      </c>
    </row>
    <row r="103" spans="1:5" ht="25.5">
      <c r="A103" s="35" t="s">
        <v>56</v>
      </c>
      <c r="E103" s="39" t="s">
        <v>8127</v>
      </c>
    </row>
    <row r="104" spans="1:5" ht="25.5">
      <c r="A104" s="35" t="s">
        <v>58</v>
      </c>
      <c r="E104" s="40" t="s">
        <v>8128</v>
      </c>
    </row>
    <row r="105" spans="1:5" ht="25.5">
      <c r="A105" t="s">
        <v>60</v>
      </c>
      <c r="E105" s="39" t="s">
        <v>8129</v>
      </c>
    </row>
    <row r="106" spans="1:16" ht="25.5">
      <c r="A106" t="s">
        <v>49</v>
      </c>
      <c s="34" t="s">
        <v>142</v>
      </c>
      <c s="34" t="s">
        <v>8130</v>
      </c>
      <c s="35" t="s">
        <v>5</v>
      </c>
      <c s="6" t="s">
        <v>8131</v>
      </c>
      <c s="36" t="s">
        <v>106</v>
      </c>
      <c s="37">
        <v>19.8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4949</v>
      </c>
      <c>
        <f>(M106*21)/100</f>
      </c>
      <c t="s">
        <v>27</v>
      </c>
    </row>
    <row r="107" spans="1:5" ht="25.5">
      <c r="A107" s="35" t="s">
        <v>56</v>
      </c>
      <c r="E107" s="39" t="s">
        <v>8131</v>
      </c>
    </row>
    <row r="108" spans="1:5" ht="38.25">
      <c r="A108" s="35" t="s">
        <v>58</v>
      </c>
      <c r="E108" s="40" t="s">
        <v>8132</v>
      </c>
    </row>
    <row r="109" spans="1:5" ht="12.75">
      <c r="A109" t="s">
        <v>60</v>
      </c>
      <c r="E109" s="39" t="s">
        <v>8133</v>
      </c>
    </row>
    <row r="110" spans="1:16" ht="25.5">
      <c r="A110" t="s">
        <v>49</v>
      </c>
      <c s="34" t="s">
        <v>145</v>
      </c>
      <c s="34" t="s">
        <v>8134</v>
      </c>
      <c s="35" t="s">
        <v>5</v>
      </c>
      <c s="6" t="s">
        <v>8135</v>
      </c>
      <c s="36" t="s">
        <v>106</v>
      </c>
      <c s="37">
        <v>19.8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4949</v>
      </c>
      <c>
        <f>(M110*21)/100</f>
      </c>
      <c t="s">
        <v>27</v>
      </c>
    </row>
    <row r="111" spans="1:5" ht="25.5">
      <c r="A111" s="35" t="s">
        <v>56</v>
      </c>
      <c r="E111" s="39" t="s">
        <v>8135</v>
      </c>
    </row>
    <row r="112" spans="1:5" ht="38.25">
      <c r="A112" s="35" t="s">
        <v>58</v>
      </c>
      <c r="E112" s="40" t="s">
        <v>8136</v>
      </c>
    </row>
    <row r="113" spans="1:5" ht="12.75">
      <c r="A113" t="s">
        <v>60</v>
      </c>
      <c r="E113" s="39" t="s">
        <v>8133</v>
      </c>
    </row>
    <row r="114" spans="1:16" ht="12.75">
      <c r="A114" t="s">
        <v>49</v>
      </c>
      <c s="34" t="s">
        <v>436</v>
      </c>
      <c s="34" t="s">
        <v>8137</v>
      </c>
      <c s="35" t="s">
        <v>5</v>
      </c>
      <c s="6" t="s">
        <v>8138</v>
      </c>
      <c s="36" t="s">
        <v>106</v>
      </c>
      <c s="37">
        <v>30.6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8139</v>
      </c>
    </row>
    <row r="117" spans="1:5" ht="12.75">
      <c r="A117" t="s">
        <v>60</v>
      </c>
      <c r="E117" s="39" t="s">
        <v>5</v>
      </c>
    </row>
    <row r="118" spans="1:13" ht="12.75">
      <c r="A118" t="s">
        <v>46</v>
      </c>
      <c r="C118" s="31" t="s">
        <v>161</v>
      </c>
      <c r="E118" s="33" t="s">
        <v>8140</v>
      </c>
      <c r="J118" s="32">
        <f>0</f>
      </c>
      <c s="32">
        <f>0</f>
      </c>
      <c s="32">
        <f>0+L119+L123</f>
      </c>
      <c s="32">
        <f>0+M119+M123</f>
      </c>
    </row>
    <row r="119" spans="1:16" ht="25.5">
      <c r="A119" t="s">
        <v>49</v>
      </c>
      <c s="34" t="s">
        <v>150</v>
      </c>
      <c s="34" t="s">
        <v>8141</v>
      </c>
      <c s="35" t="s">
        <v>5</v>
      </c>
      <c s="6" t="s">
        <v>8142</v>
      </c>
      <c s="36" t="s">
        <v>106</v>
      </c>
      <c s="37">
        <v>39.6</v>
      </c>
      <c s="36">
        <v>0.03739</v>
      </c>
      <c s="36">
        <f>ROUND(G119*H119,6)</f>
      </c>
      <c r="L119" s="38">
        <v>0</v>
      </c>
      <c s="32">
        <f>ROUND(ROUND(L119,2)*ROUND(G119,3),2)</f>
      </c>
      <c s="36" t="s">
        <v>4949</v>
      </c>
      <c>
        <f>(M119*21)/100</f>
      </c>
      <c t="s">
        <v>27</v>
      </c>
    </row>
    <row r="120" spans="1:5" ht="25.5">
      <c r="A120" s="35" t="s">
        <v>56</v>
      </c>
      <c r="E120" s="39" t="s">
        <v>8143</v>
      </c>
    </row>
    <row r="121" spans="1:5" ht="76.5">
      <c r="A121" s="35" t="s">
        <v>58</v>
      </c>
      <c r="E121" s="40" t="s">
        <v>8144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8145</v>
      </c>
      <c s="35" t="s">
        <v>5</v>
      </c>
      <c s="6" t="s">
        <v>8146</v>
      </c>
      <c s="36" t="s">
        <v>54</v>
      </c>
      <c s="37">
        <v>17.874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4949</v>
      </c>
      <c>
        <f>(M123*21)/100</f>
      </c>
      <c t="s">
        <v>27</v>
      </c>
    </row>
    <row r="124" spans="1:5" ht="12.75">
      <c r="A124" s="35" t="s">
        <v>56</v>
      </c>
      <c r="E124" s="39" t="s">
        <v>8146</v>
      </c>
    </row>
    <row r="125" spans="1:5" ht="76.5">
      <c r="A125" s="35" t="s">
        <v>58</v>
      </c>
      <c r="E125" s="40" t="s">
        <v>8147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5108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8148</v>
      </c>
      <c s="35" t="s">
        <v>5</v>
      </c>
      <c s="6" t="s">
        <v>8149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4949</v>
      </c>
      <c>
        <f>(M128*21)/100</f>
      </c>
      <c t="s">
        <v>27</v>
      </c>
    </row>
    <row r="129" spans="1:5" ht="25.5">
      <c r="A129" s="35" t="s">
        <v>56</v>
      </c>
      <c r="E129" s="39" t="s">
        <v>8149</v>
      </c>
    </row>
    <row r="130" spans="1:5" ht="63.75">
      <c r="A130" s="35" t="s">
        <v>58</v>
      </c>
      <c r="E130" s="40" t="s">
        <v>8150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8151</v>
      </c>
      <c s="35" t="s">
        <v>5</v>
      </c>
      <c s="6" t="s">
        <v>8152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4949</v>
      </c>
      <c>
        <f>(M132*21)/100</f>
      </c>
      <c t="s">
        <v>27</v>
      </c>
    </row>
    <row r="133" spans="1:5" ht="12.75">
      <c r="A133" s="35" t="s">
        <v>56</v>
      </c>
      <c r="E133" s="39" t="s">
        <v>8152</v>
      </c>
    </row>
    <row r="134" spans="1:5" ht="76.5">
      <c r="A134" s="35" t="s">
        <v>58</v>
      </c>
      <c r="E134" s="40" t="s">
        <v>8153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8154</v>
      </c>
      <c s="35" t="s">
        <v>5</v>
      </c>
      <c s="6" t="s">
        <v>8155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4949</v>
      </c>
      <c>
        <f>(M136*21)/100</f>
      </c>
      <c t="s">
        <v>27</v>
      </c>
    </row>
    <row r="137" spans="1:5" ht="25.5">
      <c r="A137" s="35" t="s">
        <v>56</v>
      </c>
      <c r="E137" s="39" t="s">
        <v>8155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3564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8156</v>
      </c>
      <c s="35" t="s">
        <v>5</v>
      </c>
      <c s="6" t="s">
        <v>8157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4949</v>
      </c>
      <c>
        <f>(M141*21)/100</f>
      </c>
      <c t="s">
        <v>27</v>
      </c>
    </row>
    <row r="142" spans="1:5" ht="25.5">
      <c r="A142" s="35" t="s">
        <v>56</v>
      </c>
      <c r="E142" s="39" t="s">
        <v>8157</v>
      </c>
    </row>
    <row r="143" spans="1:5" ht="63.75">
      <c r="A143" s="35" t="s">
        <v>58</v>
      </c>
      <c r="E143" s="40" t="s">
        <v>8158</v>
      </c>
    </row>
    <row r="144" spans="1:5" ht="12.75">
      <c r="A144" t="s">
        <v>60</v>
      </c>
      <c r="E144" s="39" t="s">
        <v>8159</v>
      </c>
    </row>
    <row r="145" spans="1:13" ht="12.75">
      <c r="A145" t="s">
        <v>46</v>
      </c>
      <c r="C145" s="31" t="s">
        <v>240</v>
      </c>
      <c r="E145" s="33" t="s">
        <v>8160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8161</v>
      </c>
      <c s="35" t="s">
        <v>5</v>
      </c>
      <c s="6" t="s">
        <v>8162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4949</v>
      </c>
      <c>
        <f>(M146*21)/100</f>
      </c>
      <c t="s">
        <v>27</v>
      </c>
    </row>
    <row r="147" spans="1:5" ht="25.5">
      <c r="A147" s="35" t="s">
        <v>56</v>
      </c>
      <c r="E147" s="39" t="s">
        <v>8162</v>
      </c>
    </row>
    <row r="148" spans="1:5" ht="89.25">
      <c r="A148" s="35" t="s">
        <v>58</v>
      </c>
      <c r="E148" s="40" t="s">
        <v>8163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8164</v>
      </c>
      <c s="35" t="s">
        <v>5</v>
      </c>
      <c s="6" t="s">
        <v>8165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4949</v>
      </c>
      <c>
        <f>(M150*21)/100</f>
      </c>
      <c t="s">
        <v>27</v>
      </c>
    </row>
    <row r="151" spans="1:5" ht="12.75">
      <c r="A151" s="35" t="s">
        <v>56</v>
      </c>
      <c r="E151" s="39" t="s">
        <v>8165</v>
      </c>
    </row>
    <row r="152" spans="1:5" ht="76.5">
      <c r="A152" s="35" t="s">
        <v>58</v>
      </c>
      <c r="E152" s="40" t="s">
        <v>8166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8167</v>
      </c>
      <c s="35" t="s">
        <v>5</v>
      </c>
      <c s="6" t="s">
        <v>8168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4949</v>
      </c>
      <c>
        <f>(M154*21)/100</f>
      </c>
      <c t="s">
        <v>27</v>
      </c>
    </row>
    <row r="155" spans="1:5" ht="25.5">
      <c r="A155" s="35" t="s">
        <v>56</v>
      </c>
      <c r="E155" s="39" t="s">
        <v>8168</v>
      </c>
    </row>
    <row r="156" spans="1:5" ht="38.25">
      <c r="A156" s="35" t="s">
        <v>58</v>
      </c>
      <c r="E156" s="40" t="s">
        <v>8169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8170</v>
      </c>
      <c s="35" t="s">
        <v>5</v>
      </c>
      <c s="6" t="s">
        <v>8171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4949</v>
      </c>
      <c>
        <f>(M158*21)/100</f>
      </c>
      <c t="s">
        <v>27</v>
      </c>
    </row>
    <row r="159" spans="1:5" ht="25.5">
      <c r="A159" s="35" t="s">
        <v>56</v>
      </c>
      <c r="E159" s="39" t="s">
        <v>8171</v>
      </c>
    </row>
    <row r="160" spans="1:5" ht="153">
      <c r="A160" s="35" t="s">
        <v>58</v>
      </c>
      <c r="E160" s="40" t="s">
        <v>8172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8173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8174</v>
      </c>
      <c s="35" t="s">
        <v>5</v>
      </c>
      <c s="6" t="s">
        <v>8175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4949</v>
      </c>
      <c>
        <f>(M163*21)/100</f>
      </c>
      <c t="s">
        <v>27</v>
      </c>
    </row>
    <row r="164" spans="1:5" ht="25.5">
      <c r="A164" s="35" t="s">
        <v>56</v>
      </c>
      <c r="E164" s="39" t="s">
        <v>8175</v>
      </c>
    </row>
    <row r="165" spans="1:5" ht="76.5">
      <c r="A165" s="35" t="s">
        <v>58</v>
      </c>
      <c r="E165" s="40" t="s">
        <v>8176</v>
      </c>
    </row>
    <row r="166" spans="1:5" ht="12.75">
      <c r="A166" t="s">
        <v>60</v>
      </c>
      <c r="E166" s="39" t="s">
        <v>8177</v>
      </c>
    </row>
    <row r="167" spans="1:16" ht="25.5">
      <c r="A167" t="s">
        <v>49</v>
      </c>
      <c s="34" t="s">
        <v>167</v>
      </c>
      <c s="34" t="s">
        <v>8178</v>
      </c>
      <c s="35" t="s">
        <v>5</v>
      </c>
      <c s="6" t="s">
        <v>8179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4949</v>
      </c>
      <c>
        <f>(M167*21)/100</f>
      </c>
      <c t="s">
        <v>27</v>
      </c>
    </row>
    <row r="168" spans="1:5" ht="25.5">
      <c r="A168" s="35" t="s">
        <v>56</v>
      </c>
      <c r="E168" s="39" t="s">
        <v>8179</v>
      </c>
    </row>
    <row r="169" spans="1:5" ht="89.25">
      <c r="A169" s="35" t="s">
        <v>58</v>
      </c>
      <c r="E169" s="40" t="s">
        <v>8180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5770</v>
      </c>
      <c s="35" t="s">
        <v>5</v>
      </c>
      <c s="6" t="s">
        <v>5772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4949</v>
      </c>
      <c>
        <f>(M171*21)/100</f>
      </c>
      <c t="s">
        <v>27</v>
      </c>
    </row>
    <row r="172" spans="1:5" ht="25.5">
      <c r="A172" s="35" t="s">
        <v>56</v>
      </c>
      <c r="E172" s="39" t="s">
        <v>5772</v>
      </c>
    </row>
    <row r="173" spans="1:5" ht="76.5">
      <c r="A173" s="35" t="s">
        <v>58</v>
      </c>
      <c r="E173" s="40" t="s">
        <v>8176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5774</v>
      </c>
      <c s="35" t="s">
        <v>5</v>
      </c>
      <c s="6" t="s">
        <v>5776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4949</v>
      </c>
      <c>
        <f>(M175*21)/100</f>
      </c>
      <c t="s">
        <v>27</v>
      </c>
    </row>
    <row r="176" spans="1:5" ht="25.5">
      <c r="A176" s="35" t="s">
        <v>56</v>
      </c>
      <c r="E176" s="39" t="s">
        <v>5776</v>
      </c>
    </row>
    <row r="177" spans="1:5" ht="89.25">
      <c r="A177" s="35" t="s">
        <v>58</v>
      </c>
      <c r="E177" s="40" t="s">
        <v>8180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8181</v>
      </c>
      <c s="35" t="s">
        <v>5</v>
      </c>
      <c s="6" t="s">
        <v>8182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4949</v>
      </c>
      <c>
        <f>(M179*21)/100</f>
      </c>
      <c t="s">
        <v>27</v>
      </c>
    </row>
    <row r="180" spans="1:5" ht="25.5">
      <c r="A180" s="35" t="s">
        <v>56</v>
      </c>
      <c r="E180" s="39" t="s">
        <v>8182</v>
      </c>
    </row>
    <row r="181" spans="1:5" ht="89.25">
      <c r="A181" s="35" t="s">
        <v>58</v>
      </c>
      <c r="E181" s="40" t="s">
        <v>8180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8183</v>
      </c>
      <c s="35" t="s">
        <v>5</v>
      </c>
      <c s="6" t="s">
        <v>8184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4949</v>
      </c>
      <c>
        <f>(M183*21)/100</f>
      </c>
      <c t="s">
        <v>27</v>
      </c>
    </row>
    <row r="184" spans="1:5" ht="12.75">
      <c r="A184" s="35" t="s">
        <v>56</v>
      </c>
      <c r="E184" s="39" t="s">
        <v>8184</v>
      </c>
    </row>
    <row r="185" spans="1:5" ht="114.75">
      <c r="A185" s="35" t="s">
        <v>58</v>
      </c>
      <c r="E185" s="40" t="s">
        <v>8185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8186</v>
      </c>
      <c s="35" t="s">
        <v>5</v>
      </c>
      <c s="6" t="s">
        <v>8187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8187</v>
      </c>
    </row>
    <row r="189" spans="1:5" ht="89.25">
      <c r="A189" s="35" t="s">
        <v>58</v>
      </c>
      <c r="E189" s="40" t="s">
        <v>8188</v>
      </c>
    </row>
    <row r="190" spans="1:5" ht="12.75">
      <c r="A190" t="s">
        <v>60</v>
      </c>
      <c r="E190" s="39" t="s">
        <v>8189</v>
      </c>
    </row>
    <row r="191" spans="1:16" ht="25.5">
      <c r="A191" t="s">
        <v>49</v>
      </c>
      <c s="34" t="s">
        <v>185</v>
      </c>
      <c s="34" t="s">
        <v>8190</v>
      </c>
      <c s="35" t="s">
        <v>5</v>
      </c>
      <c s="6" t="s">
        <v>8191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4949</v>
      </c>
      <c>
        <f>(M191*21)/100</f>
      </c>
      <c t="s">
        <v>27</v>
      </c>
    </row>
    <row r="192" spans="1:5" ht="25.5">
      <c r="A192" s="35" t="s">
        <v>56</v>
      </c>
      <c r="E192" s="39" t="s">
        <v>8191</v>
      </c>
    </row>
    <row r="193" spans="1:5" ht="63.75">
      <c r="A193" s="35" t="s">
        <v>58</v>
      </c>
      <c r="E193" s="40" t="s">
        <v>8192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8193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8194</v>
      </c>
      <c s="35" t="s">
        <v>5</v>
      </c>
      <c s="6" t="s">
        <v>8195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4949</v>
      </c>
      <c>
        <f>(M196*21)/100</f>
      </c>
      <c t="s">
        <v>27</v>
      </c>
    </row>
    <row r="197" spans="1:5" ht="25.5">
      <c r="A197" s="35" t="s">
        <v>56</v>
      </c>
      <c r="E197" s="39" t="s">
        <v>8195</v>
      </c>
    </row>
    <row r="198" spans="1:5" ht="63.75">
      <c r="A198" s="35" t="s">
        <v>58</v>
      </c>
      <c r="E198" s="40" t="s">
        <v>8196</v>
      </c>
    </row>
    <row r="199" spans="1:5" ht="12.75">
      <c r="A199" t="s">
        <v>60</v>
      </c>
      <c r="E199" s="39" t="s">
        <v>8197</v>
      </c>
    </row>
    <row r="200" spans="1:16" ht="25.5">
      <c r="A200" t="s">
        <v>49</v>
      </c>
      <c s="34" t="s">
        <v>191</v>
      </c>
      <c s="34" t="s">
        <v>8198</v>
      </c>
      <c s="35" t="s">
        <v>5</v>
      </c>
      <c s="6" t="s">
        <v>8199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4949</v>
      </c>
      <c>
        <f>(M200*21)/100</f>
      </c>
      <c t="s">
        <v>27</v>
      </c>
    </row>
    <row r="201" spans="1:5" ht="25.5">
      <c r="A201" s="35" t="s">
        <v>56</v>
      </c>
      <c r="E201" s="39" t="s">
        <v>8199</v>
      </c>
    </row>
    <row r="202" spans="1:5" ht="38.25">
      <c r="A202" s="35" t="s">
        <v>58</v>
      </c>
      <c r="E202" s="40" t="s">
        <v>8200</v>
      </c>
    </row>
    <row r="203" spans="1:5" ht="12.75">
      <c r="A203" t="s">
        <v>60</v>
      </c>
      <c r="E203" s="39" t="s">
        <v>8201</v>
      </c>
    </row>
    <row r="204" spans="1:16" ht="25.5">
      <c r="A204" t="s">
        <v>49</v>
      </c>
      <c s="34" t="s">
        <v>194</v>
      </c>
      <c s="34" t="s">
        <v>8202</v>
      </c>
      <c s="35" t="s">
        <v>5</v>
      </c>
      <c s="6" t="s">
        <v>8203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4949</v>
      </c>
      <c>
        <f>(M204*21)/100</f>
      </c>
      <c t="s">
        <v>27</v>
      </c>
    </row>
    <row r="205" spans="1:5" ht="25.5">
      <c r="A205" s="35" t="s">
        <v>56</v>
      </c>
      <c r="E205" s="39" t="s">
        <v>8203</v>
      </c>
    </row>
    <row r="206" spans="1:5" ht="38.25">
      <c r="A206" s="35" t="s">
        <v>58</v>
      </c>
      <c r="E206" s="40" t="s">
        <v>8204</v>
      </c>
    </row>
    <row r="207" spans="1:5" ht="12.75">
      <c r="A207" t="s">
        <v>60</v>
      </c>
      <c r="E207" s="39" t="s">
        <v>8205</v>
      </c>
    </row>
    <row r="208" spans="1:13" ht="12.75">
      <c r="A208" t="s">
        <v>46</v>
      </c>
      <c r="C208" s="31" t="s">
        <v>258</v>
      </c>
      <c r="E208" s="33" t="s">
        <v>5313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8206</v>
      </c>
      <c s="35" t="s">
        <v>5</v>
      </c>
      <c s="6" t="s">
        <v>8207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4949</v>
      </c>
      <c>
        <f>(M209*21)/100</f>
      </c>
      <c t="s">
        <v>27</v>
      </c>
    </row>
    <row r="210" spans="1:5" ht="25.5">
      <c r="A210" s="35" t="s">
        <v>56</v>
      </c>
      <c r="E210" s="39" t="s">
        <v>8207</v>
      </c>
    </row>
    <row r="211" spans="1:5" ht="153">
      <c r="A211" s="35" t="s">
        <v>58</v>
      </c>
      <c r="E211" s="40" t="s">
        <v>8208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8209</v>
      </c>
      <c s="35" t="s">
        <v>5</v>
      </c>
      <c s="6" t="s">
        <v>8210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4949</v>
      </c>
      <c>
        <f>(M213*21)/100</f>
      </c>
      <c t="s">
        <v>27</v>
      </c>
    </row>
    <row r="214" spans="1:5" ht="25.5">
      <c r="A214" s="35" t="s">
        <v>56</v>
      </c>
      <c r="E214" s="39" t="s">
        <v>8210</v>
      </c>
    </row>
    <row r="215" spans="1:5" ht="165.75">
      <c r="A215" s="35" t="s">
        <v>58</v>
      </c>
      <c r="E215" s="40" t="s">
        <v>8211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8212</v>
      </c>
      <c s="35" t="s">
        <v>5</v>
      </c>
      <c s="6" t="s">
        <v>8213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4949</v>
      </c>
      <c>
        <f>(M217*21)/100</f>
      </c>
      <c t="s">
        <v>27</v>
      </c>
    </row>
    <row r="218" spans="1:5" ht="38.25">
      <c r="A218" s="35" t="s">
        <v>56</v>
      </c>
      <c r="E218" s="39" t="s">
        <v>8214</v>
      </c>
    </row>
    <row r="219" spans="1:5" ht="38.25">
      <c r="A219" s="35" t="s">
        <v>58</v>
      </c>
      <c r="E219" s="40" t="s">
        <v>8215</v>
      </c>
    </row>
    <row r="220" spans="1:5" ht="25.5">
      <c r="A220" t="s">
        <v>60</v>
      </c>
      <c r="E220" s="39" t="s">
        <v>8216</v>
      </c>
    </row>
    <row r="221" spans="1:13" ht="12.75">
      <c r="A221" t="s">
        <v>46</v>
      </c>
      <c r="C221" s="31" t="s">
        <v>8217</v>
      </c>
      <c r="E221" s="33" t="s">
        <v>8218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8219</v>
      </c>
      <c s="35" t="s">
        <v>5</v>
      </c>
      <c s="6" t="s">
        <v>8220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4949</v>
      </c>
      <c>
        <f>(M222*21)/100</f>
      </c>
      <c t="s">
        <v>27</v>
      </c>
    </row>
    <row r="223" spans="1:5" ht="12.75">
      <c r="A223" s="35" t="s">
        <v>56</v>
      </c>
      <c r="E223" s="39" t="s">
        <v>8220</v>
      </c>
    </row>
    <row r="224" spans="1:5" ht="51">
      <c r="A224" s="35" t="s">
        <v>58</v>
      </c>
      <c r="E224" s="40" t="s">
        <v>8221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8222</v>
      </c>
      <c s="35" t="s">
        <v>5</v>
      </c>
      <c s="6" t="s">
        <v>8223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4949</v>
      </c>
      <c>
        <f>(M226*21)/100</f>
      </c>
      <c t="s">
        <v>27</v>
      </c>
    </row>
    <row r="227" spans="1:5" ht="12.75">
      <c r="A227" s="35" t="s">
        <v>56</v>
      </c>
      <c r="E227" s="39" t="s">
        <v>8223</v>
      </c>
    </row>
    <row r="228" spans="1:5" ht="51">
      <c r="A228" s="35" t="s">
        <v>58</v>
      </c>
      <c r="E228" s="40" t="s">
        <v>8224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8225</v>
      </c>
      <c s="35" t="s">
        <v>5</v>
      </c>
      <c s="6" t="s">
        <v>8226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4949</v>
      </c>
      <c>
        <f>(M230*21)/100</f>
      </c>
      <c t="s">
        <v>27</v>
      </c>
    </row>
    <row r="231" spans="1:5" ht="25.5">
      <c r="A231" s="35" t="s">
        <v>56</v>
      </c>
      <c r="E231" s="39" t="s">
        <v>8226</v>
      </c>
    </row>
    <row r="232" spans="1:5" ht="76.5">
      <c r="A232" s="35" t="s">
        <v>58</v>
      </c>
      <c r="E232" s="40" t="s">
        <v>8227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8228</v>
      </c>
      <c s="35" t="s">
        <v>5</v>
      </c>
      <c s="6" t="s">
        <v>8229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4949</v>
      </c>
      <c>
        <f>(M234*21)/100</f>
      </c>
      <c t="s">
        <v>27</v>
      </c>
    </row>
    <row r="235" spans="1:5" ht="25.5">
      <c r="A235" s="35" t="s">
        <v>56</v>
      </c>
      <c r="E235" s="39" t="s">
        <v>8229</v>
      </c>
    </row>
    <row r="236" spans="1:5" ht="63.75">
      <c r="A236" s="35" t="s">
        <v>58</v>
      </c>
      <c r="E236" s="40" t="s">
        <v>8230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8231</v>
      </c>
      <c r="E238" s="33" t="s">
        <v>8232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8233</v>
      </c>
      <c s="35" t="s">
        <v>5</v>
      </c>
      <c s="6" t="s">
        <v>8234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4949</v>
      </c>
      <c>
        <f>(M239*21)/100</f>
      </c>
      <c t="s">
        <v>27</v>
      </c>
    </row>
    <row r="240" spans="1:5" ht="25.5">
      <c r="A240" s="35" t="s">
        <v>56</v>
      </c>
      <c r="E240" s="39" t="s">
        <v>8234</v>
      </c>
    </row>
    <row r="241" spans="1:5" ht="102">
      <c r="A241" s="35" t="s">
        <v>58</v>
      </c>
      <c r="E241" s="40" t="s">
        <v>8124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8235</v>
      </c>
      <c s="35" t="s">
        <v>5</v>
      </c>
      <c s="6" t="s">
        <v>8236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4949</v>
      </c>
      <c>
        <f>(M243*21)/100</f>
      </c>
      <c t="s">
        <v>27</v>
      </c>
    </row>
    <row r="244" spans="1:5" ht="25.5">
      <c r="A244" s="35" t="s">
        <v>56</v>
      </c>
      <c r="E244" s="39" t="s">
        <v>8236</v>
      </c>
    </row>
    <row r="245" spans="1:5" ht="89.25">
      <c r="A245" s="35" t="s">
        <v>58</v>
      </c>
      <c r="E245" s="40" t="s">
        <v>8188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8237</v>
      </c>
      <c s="35" t="s">
        <v>5</v>
      </c>
      <c s="6" t="s">
        <v>8238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4949</v>
      </c>
      <c>
        <f>(M247*21)/100</f>
      </c>
      <c t="s">
        <v>27</v>
      </c>
    </row>
    <row r="248" spans="1:5" ht="38.25">
      <c r="A248" s="35" t="s">
        <v>56</v>
      </c>
      <c r="E248" s="39" t="s">
        <v>8239</v>
      </c>
    </row>
    <row r="249" spans="1:5" ht="51">
      <c r="A249" s="35" t="s">
        <v>58</v>
      </c>
      <c r="E249" s="40" t="s">
        <v>8240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8241</v>
      </c>
      <c s="35" t="s">
        <v>5</v>
      </c>
      <c s="6" t="s">
        <v>8242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4949</v>
      </c>
      <c>
        <f>(M251*21)/100</f>
      </c>
      <c t="s">
        <v>27</v>
      </c>
    </row>
    <row r="252" spans="1:5" ht="25.5">
      <c r="A252" s="35" t="s">
        <v>56</v>
      </c>
      <c r="E252" s="39" t="s">
        <v>8242</v>
      </c>
    </row>
    <row r="253" spans="1:5" ht="178.5">
      <c r="A253" s="35" t="s">
        <v>58</v>
      </c>
      <c r="E253" s="40" t="s">
        <v>8243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8244</v>
      </c>
      <c s="35" t="s">
        <v>5</v>
      </c>
      <c s="6" t="s">
        <v>8245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4949</v>
      </c>
      <c>
        <f>(M255*21)/100</f>
      </c>
      <c t="s">
        <v>27</v>
      </c>
    </row>
    <row r="256" spans="1:5" ht="12.75">
      <c r="A256" s="35" t="s">
        <v>56</v>
      </c>
      <c r="E256" s="39" t="s">
        <v>8245</v>
      </c>
    </row>
    <row r="257" spans="1:5" ht="89.25">
      <c r="A257" s="35" t="s">
        <v>58</v>
      </c>
      <c r="E257" s="40" t="s">
        <v>8246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8247</v>
      </c>
      <c r="E259" s="33" t="s">
        <v>8248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8249</v>
      </c>
      <c s="35" t="s">
        <v>5</v>
      </c>
      <c s="6" t="s">
        <v>8250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4949</v>
      </c>
      <c>
        <f>(M260*21)/100</f>
      </c>
      <c t="s">
        <v>27</v>
      </c>
    </row>
    <row r="261" spans="1:5" ht="25.5">
      <c r="A261" s="35" t="s">
        <v>56</v>
      </c>
      <c r="E261" s="39" t="s">
        <v>8250</v>
      </c>
    </row>
    <row r="262" spans="1:5" ht="25.5">
      <c r="A262" s="35" t="s">
        <v>58</v>
      </c>
      <c r="E262" s="40" t="s">
        <v>8251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8252</v>
      </c>
      <c r="E264" s="33" t="s">
        <v>8253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8254</v>
      </c>
      <c s="35" t="s">
        <v>5</v>
      </c>
      <c s="6" t="s">
        <v>8255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4949</v>
      </c>
      <c>
        <f>(M265*21)/100</f>
      </c>
      <c t="s">
        <v>27</v>
      </c>
    </row>
    <row r="266" spans="1:5" ht="38.25">
      <c r="A266" s="35" t="s">
        <v>56</v>
      </c>
      <c r="E266" s="39" t="s">
        <v>8256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8257</v>
      </c>
      <c r="E269" s="33" t="s">
        <v>7024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6043</v>
      </c>
      <c s="35" t="s">
        <v>5</v>
      </c>
      <c s="6" t="s">
        <v>6045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4949</v>
      </c>
      <c>
        <f>(M270*21)/100</f>
      </c>
      <c t="s">
        <v>27</v>
      </c>
    </row>
    <row r="271" spans="1:5" ht="25.5">
      <c r="A271" s="35" t="s">
        <v>56</v>
      </c>
      <c r="E271" s="39" t="s">
        <v>6045</v>
      </c>
    </row>
    <row r="272" spans="1:5" ht="89.25">
      <c r="A272" s="35" t="s">
        <v>58</v>
      </c>
      <c r="E272" s="40" t="s">
        <v>8188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6053</v>
      </c>
      <c s="35" t="s">
        <v>5</v>
      </c>
      <c s="6" t="s">
        <v>6054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4949</v>
      </c>
      <c>
        <f>(M274*21)/100</f>
      </c>
      <c t="s">
        <v>27</v>
      </c>
    </row>
    <row r="275" spans="1:5" ht="12.75">
      <c r="A275" s="35" t="s">
        <v>56</v>
      </c>
      <c r="E275" s="39" t="s">
        <v>6054</v>
      </c>
    </row>
    <row r="276" spans="1:5" ht="25.5">
      <c r="A276" s="35" t="s">
        <v>58</v>
      </c>
      <c r="E276" s="40" t="s">
        <v>8258</v>
      </c>
    </row>
    <row r="277" spans="1:5" ht="12.75">
      <c r="A277" t="s">
        <v>60</v>
      </c>
      <c r="E277" s="39" t="s">
        <v>6056</v>
      </c>
    </row>
    <row r="278" spans="1:16" ht="12.75">
      <c r="A278" t="s">
        <v>49</v>
      </c>
      <c s="34" t="s">
        <v>246</v>
      </c>
      <c s="34" t="s">
        <v>6073</v>
      </c>
      <c s="35" t="s">
        <v>5</v>
      </c>
      <c s="6" t="s">
        <v>6075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4949</v>
      </c>
      <c>
        <f>(M278*21)/100</f>
      </c>
      <c t="s">
        <v>27</v>
      </c>
    </row>
    <row r="279" spans="1:5" ht="12.75">
      <c r="A279" s="35" t="s">
        <v>56</v>
      </c>
      <c r="E279" s="39" t="s">
        <v>6075</v>
      </c>
    </row>
    <row r="280" spans="1:5" ht="89.25">
      <c r="A280" s="35" t="s">
        <v>58</v>
      </c>
      <c r="E280" s="40" t="s">
        <v>8188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8259</v>
      </c>
      <c s="35" t="s">
        <v>5</v>
      </c>
      <c s="6" t="s">
        <v>8260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4949</v>
      </c>
      <c>
        <f>(M282*21)/100</f>
      </c>
      <c t="s">
        <v>27</v>
      </c>
    </row>
    <row r="283" spans="1:5" ht="38.25">
      <c r="A283" s="35" t="s">
        <v>56</v>
      </c>
      <c r="E283" s="39" t="s">
        <v>8260</v>
      </c>
    </row>
    <row r="284" spans="1:5" ht="38.25">
      <c r="A284" s="35" t="s">
        <v>58</v>
      </c>
      <c r="E284" s="40" t="s">
        <v>8261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8262</v>
      </c>
      <c r="E286" s="33" t="s">
        <v>8263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8264</v>
      </c>
      <c s="35" t="s">
        <v>5</v>
      </c>
      <c s="6" t="s">
        <v>8265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4949</v>
      </c>
      <c>
        <f>(M287*21)/100</f>
      </c>
      <c t="s">
        <v>27</v>
      </c>
    </row>
    <row r="288" spans="1:5" ht="25.5">
      <c r="A288" s="35" t="s">
        <v>56</v>
      </c>
      <c r="E288" s="39" t="s">
        <v>8265</v>
      </c>
    </row>
    <row r="289" spans="1:5" ht="89.25">
      <c r="A289" s="35" t="s">
        <v>58</v>
      </c>
      <c r="E289" s="40" t="s">
        <v>8188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8266</v>
      </c>
      <c s="35" t="s">
        <v>5</v>
      </c>
      <c s="6" t="s">
        <v>8267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4949</v>
      </c>
      <c>
        <f>(M291*21)/100</f>
      </c>
      <c t="s">
        <v>27</v>
      </c>
    </row>
    <row r="292" spans="1:5" ht="12.75">
      <c r="A292" s="35" t="s">
        <v>56</v>
      </c>
      <c r="E292" s="39" t="s">
        <v>8267</v>
      </c>
    </row>
    <row r="293" spans="1:5" ht="38.25">
      <c r="A293" s="35" t="s">
        <v>58</v>
      </c>
      <c r="E293" s="40" t="s">
        <v>8268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8269</v>
      </c>
      <c r="E295" s="33" t="s">
        <v>8270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8271</v>
      </c>
      <c s="35" t="s">
        <v>5</v>
      </c>
      <c s="6" t="s">
        <v>8272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8272</v>
      </c>
    </row>
    <row r="298" spans="1:5" ht="51">
      <c r="A298" s="35" t="s">
        <v>58</v>
      </c>
      <c r="E298" s="40" t="s">
        <v>8273</v>
      </c>
    </row>
    <row r="299" spans="1:5" ht="25.5">
      <c r="A299" t="s">
        <v>60</v>
      </c>
      <c r="E299" s="39" t="s">
        <v>8274</v>
      </c>
    </row>
    <row r="300" spans="1:16" ht="12.75">
      <c r="A300" t="s">
        <v>49</v>
      </c>
      <c s="34" t="s">
        <v>255</v>
      </c>
      <c s="34" t="s">
        <v>8275</v>
      </c>
      <c s="35" t="s">
        <v>5</v>
      </c>
      <c s="6" t="s">
        <v>8276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4949</v>
      </c>
      <c>
        <f>(M300*21)/100</f>
      </c>
      <c t="s">
        <v>27</v>
      </c>
    </row>
    <row r="301" spans="1:5" ht="12.75">
      <c r="A301" s="35" t="s">
        <v>56</v>
      </c>
      <c r="E301" s="39" t="s">
        <v>8276</v>
      </c>
    </row>
    <row r="302" spans="1:5" ht="76.5">
      <c r="A302" s="35" t="s">
        <v>58</v>
      </c>
      <c r="E302" s="40" t="s">
        <v>8277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8278</v>
      </c>
      <c r="E304" s="33" t="s">
        <v>8279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8280</v>
      </c>
      <c s="35" t="s">
        <v>5</v>
      </c>
      <c s="6" t="s">
        <v>8281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4949</v>
      </c>
      <c>
        <f>(M305*21)/100</f>
      </c>
      <c t="s">
        <v>27</v>
      </c>
    </row>
    <row r="306" spans="1:5" ht="38.25">
      <c r="A306" s="35" t="s">
        <v>56</v>
      </c>
      <c r="E306" s="39" t="s">
        <v>8282</v>
      </c>
    </row>
    <row r="307" spans="1:5" ht="51">
      <c r="A307" s="35" t="s">
        <v>58</v>
      </c>
      <c r="E307" s="40" t="s">
        <v>8273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8283</v>
      </c>
      <c s="35" t="s">
        <v>5</v>
      </c>
      <c s="6" t="s">
        <v>8284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4949</v>
      </c>
      <c>
        <f>(M309*21)/100</f>
      </c>
      <c t="s">
        <v>27</v>
      </c>
    </row>
    <row r="310" spans="1:5" ht="25.5">
      <c r="A310" s="35" t="s">
        <v>56</v>
      </c>
      <c r="E310" s="39" t="s">
        <v>8284</v>
      </c>
    </row>
    <row r="311" spans="1:5" ht="38.25">
      <c r="A311" s="35" t="s">
        <v>58</v>
      </c>
      <c r="E311" s="40" t="s">
        <v>8285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8286</v>
      </c>
      <c s="35" t="s">
        <v>5</v>
      </c>
      <c s="6" t="s">
        <v>8287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4949</v>
      </c>
      <c>
        <f>(M313*21)/100</f>
      </c>
      <c t="s">
        <v>27</v>
      </c>
    </row>
    <row r="314" spans="1:5" ht="25.5">
      <c r="A314" s="35" t="s">
        <v>56</v>
      </c>
      <c r="E314" s="39" t="s">
        <v>8287</v>
      </c>
    </row>
    <row r="315" spans="1:5" ht="38.25">
      <c r="A315" s="35" t="s">
        <v>58</v>
      </c>
      <c r="E315" s="40" t="s">
        <v>8288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8289</v>
      </c>
      <c s="35" t="s">
        <v>5</v>
      </c>
      <c s="6" t="s">
        <v>8290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4949</v>
      </c>
      <c>
        <f>(M317*21)/100</f>
      </c>
      <c t="s">
        <v>27</v>
      </c>
    </row>
    <row r="318" spans="1:5" ht="25.5">
      <c r="A318" s="35" t="s">
        <v>56</v>
      </c>
      <c r="E318" s="39" t="s">
        <v>8290</v>
      </c>
    </row>
    <row r="319" spans="1:5" ht="38.25">
      <c r="A319" s="35" t="s">
        <v>58</v>
      </c>
      <c r="E319" s="40" t="s">
        <v>8291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8292</v>
      </c>
      <c s="35" t="s">
        <v>5</v>
      </c>
      <c s="6" t="s">
        <v>8293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8293</v>
      </c>
    </row>
    <row r="323" spans="1:5" ht="25.5">
      <c r="A323" s="35" t="s">
        <v>58</v>
      </c>
      <c r="E323" s="40" t="s">
        <v>8294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8295</v>
      </c>
      <c r="E325" s="33" t="s">
        <v>8296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8297</v>
      </c>
      <c s="35" t="s">
        <v>5</v>
      </c>
      <c s="6" t="s">
        <v>8298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4949</v>
      </c>
      <c>
        <f>(M326*21)/100</f>
      </c>
      <c t="s">
        <v>27</v>
      </c>
    </row>
    <row r="327" spans="1:5" ht="12.75">
      <c r="A327" s="35" t="s">
        <v>56</v>
      </c>
      <c r="E327" s="39" t="s">
        <v>8298</v>
      </c>
    </row>
    <row r="328" spans="1:5" ht="63.75">
      <c r="A328" s="35" t="s">
        <v>58</v>
      </c>
      <c r="E328" s="40" t="s">
        <v>8299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8300</v>
      </c>
      <c s="35" t="s">
        <v>5</v>
      </c>
      <c s="6" t="s">
        <v>8301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8301</v>
      </c>
    </row>
    <row r="332" spans="1:5" ht="38.25">
      <c r="A332" s="35" t="s">
        <v>58</v>
      </c>
      <c r="E332" s="40" t="s">
        <v>8302</v>
      </c>
    </row>
    <row r="333" spans="1:5" ht="38.25">
      <c r="A333" t="s">
        <v>60</v>
      </c>
      <c r="E333" s="39" t="s">
        <v>8303</v>
      </c>
    </row>
    <row r="334" spans="1:16" ht="25.5">
      <c r="A334" t="s">
        <v>49</v>
      </c>
      <c s="34" t="s">
        <v>279</v>
      </c>
      <c s="34" t="s">
        <v>8304</v>
      </c>
      <c s="35" t="s">
        <v>5</v>
      </c>
      <c s="6" t="s">
        <v>8305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4949</v>
      </c>
      <c>
        <f>(M334*21)/100</f>
      </c>
      <c t="s">
        <v>27</v>
      </c>
    </row>
    <row r="335" spans="1:5" ht="25.5">
      <c r="A335" s="35" t="s">
        <v>56</v>
      </c>
      <c r="E335" s="39" t="s">
        <v>8305</v>
      </c>
    </row>
    <row r="336" spans="1:5" ht="38.25">
      <c r="A336" s="35" t="s">
        <v>58</v>
      </c>
      <c r="E336" s="40" t="s">
        <v>8200</v>
      </c>
    </row>
    <row r="337" spans="1:5" ht="102">
      <c r="A337" t="s">
        <v>60</v>
      </c>
      <c r="E337" s="39" t="s">
        <v>8306</v>
      </c>
    </row>
    <row r="338" spans="1:16" ht="12.75">
      <c r="A338" t="s">
        <v>49</v>
      </c>
      <c s="34" t="s">
        <v>282</v>
      </c>
      <c s="34" t="s">
        <v>8307</v>
      </c>
      <c s="35" t="s">
        <v>5</v>
      </c>
      <c s="6" t="s">
        <v>8308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8308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8309</v>
      </c>
      <c s="35" t="s">
        <v>5</v>
      </c>
      <c s="6" t="s">
        <v>8310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4949</v>
      </c>
      <c>
        <f>(M342*21)/100</f>
      </c>
      <c t="s">
        <v>27</v>
      </c>
    </row>
    <row r="343" spans="1:5" ht="25.5">
      <c r="A343" s="35" t="s">
        <v>56</v>
      </c>
      <c r="E343" s="39" t="s">
        <v>8310</v>
      </c>
    </row>
    <row r="344" spans="1:5" ht="38.25">
      <c r="A344" s="35" t="s">
        <v>58</v>
      </c>
      <c r="E344" s="40" t="s">
        <v>8311</v>
      </c>
    </row>
    <row r="345" spans="1:5" ht="51">
      <c r="A345" t="s">
        <v>60</v>
      </c>
      <c r="E345" s="39" t="s">
        <v>8312</v>
      </c>
    </row>
    <row r="346" spans="1:16" ht="12.75">
      <c r="A346" t="s">
        <v>49</v>
      </c>
      <c s="34" t="s">
        <v>288</v>
      </c>
      <c s="34" t="s">
        <v>8313</v>
      </c>
      <c s="35" t="s">
        <v>5</v>
      </c>
      <c s="6" t="s">
        <v>8314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8314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4476</v>
      </c>
      <c r="E350" s="33" t="s">
        <v>4477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8315</v>
      </c>
      <c s="35" t="s">
        <v>5</v>
      </c>
      <c s="6" t="s">
        <v>8316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4949</v>
      </c>
      <c>
        <f>(M351*21)/100</f>
      </c>
      <c t="s">
        <v>27</v>
      </c>
    </row>
    <row r="352" spans="1:5" ht="12.75">
      <c r="A352" s="35" t="s">
        <v>56</v>
      </c>
      <c r="E352" s="39" t="s">
        <v>8316</v>
      </c>
    </row>
    <row r="353" spans="1:5" ht="38.25">
      <c r="A353" s="35" t="s">
        <v>58</v>
      </c>
      <c r="E353" s="40" t="s">
        <v>8317</v>
      </c>
    </row>
    <row r="354" spans="1:5" ht="38.25">
      <c r="A354" t="s">
        <v>60</v>
      </c>
      <c r="E354" s="39" t="s">
        <v>8318</v>
      </c>
    </row>
    <row r="355" spans="1:16" ht="12.75">
      <c r="A355" t="s">
        <v>49</v>
      </c>
      <c s="34" t="s">
        <v>296</v>
      </c>
      <c s="34" t="s">
        <v>8319</v>
      </c>
      <c s="35" t="s">
        <v>5</v>
      </c>
      <c s="6" t="s">
        <v>8320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8320</v>
      </c>
    </row>
    <row r="357" spans="1:5" ht="12.75">
      <c r="A357" s="35" t="s">
        <v>58</v>
      </c>
      <c r="E357" s="40" t="s">
        <v>5</v>
      </c>
    </row>
    <row r="358" spans="1:5" ht="38.25">
      <c r="A358" t="s">
        <v>60</v>
      </c>
      <c r="E358" s="39" t="s">
        <v>8321</v>
      </c>
    </row>
    <row r="359" spans="1:13" ht="12.75">
      <c r="A359" t="s">
        <v>46</v>
      </c>
      <c r="C359" s="31" t="s">
        <v>8322</v>
      </c>
      <c r="E359" s="33" t="s">
        <v>8323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8324</v>
      </c>
      <c s="35" t="s">
        <v>5</v>
      </c>
      <c s="6" t="s">
        <v>8325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4949</v>
      </c>
      <c>
        <f>(M360*21)/100</f>
      </c>
      <c t="s">
        <v>27</v>
      </c>
    </row>
    <row r="361" spans="1:5" ht="12.75">
      <c r="A361" s="35" t="s">
        <v>56</v>
      </c>
      <c r="E361" s="39" t="s">
        <v>8325</v>
      </c>
    </row>
    <row r="362" spans="1:5" ht="89.25">
      <c r="A362" s="35" t="s">
        <v>58</v>
      </c>
      <c r="E362" s="40" t="s">
        <v>8188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8326</v>
      </c>
      <c r="E364" s="33" t="s">
        <v>8327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8328</v>
      </c>
      <c s="35" t="s">
        <v>5</v>
      </c>
      <c s="6" t="s">
        <v>8329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4949</v>
      </c>
      <c>
        <f>(M365*21)/100</f>
      </c>
      <c t="s">
        <v>27</v>
      </c>
    </row>
    <row r="366" spans="1:5" ht="12.75">
      <c r="A366" s="35" t="s">
        <v>56</v>
      </c>
      <c r="E366" s="39" t="s">
        <v>8329</v>
      </c>
    </row>
    <row r="367" spans="1:5" ht="153">
      <c r="A367" s="35" t="s">
        <v>58</v>
      </c>
      <c r="E367" s="40" t="s">
        <v>8330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8331</v>
      </c>
      <c s="35" t="s">
        <v>5</v>
      </c>
      <c s="6" t="s">
        <v>8332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4949</v>
      </c>
      <c>
        <f>(M369*21)/100</f>
      </c>
      <c t="s">
        <v>27</v>
      </c>
    </row>
    <row r="370" spans="1:5" ht="12.75">
      <c r="A370" s="35" t="s">
        <v>56</v>
      </c>
      <c r="E370" s="39" t="s">
        <v>8332</v>
      </c>
    </row>
    <row r="371" spans="1:5" ht="102">
      <c r="A371" s="35" t="s">
        <v>58</v>
      </c>
      <c r="E371" s="40" t="s">
        <v>8333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8334</v>
      </c>
      <c s="35" t="s">
        <v>5</v>
      </c>
      <c s="6" t="s">
        <v>8335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4949</v>
      </c>
      <c>
        <f>(M373*21)/100</f>
      </c>
      <c t="s">
        <v>27</v>
      </c>
    </row>
    <row r="374" spans="1:5" ht="12.75">
      <c r="A374" s="35" t="s">
        <v>56</v>
      </c>
      <c r="E374" s="39" t="s">
        <v>8335</v>
      </c>
    </row>
    <row r="375" spans="1:5" ht="153">
      <c r="A375" s="35" t="s">
        <v>58</v>
      </c>
      <c r="E375" s="40" t="s">
        <v>8336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8337</v>
      </c>
      <c s="35" t="s">
        <v>5</v>
      </c>
      <c s="6" t="s">
        <v>8338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4949</v>
      </c>
      <c>
        <f>(M377*21)/100</f>
      </c>
      <c t="s">
        <v>27</v>
      </c>
    </row>
    <row r="378" spans="1:5" ht="12.75">
      <c r="A378" s="35" t="s">
        <v>56</v>
      </c>
      <c r="E378" s="39" t="s">
        <v>8338</v>
      </c>
    </row>
    <row r="379" spans="1:5" ht="153">
      <c r="A379" s="35" t="s">
        <v>58</v>
      </c>
      <c r="E379" s="40" t="s">
        <v>8336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8339</v>
      </c>
      <c s="35" t="s">
        <v>5</v>
      </c>
      <c s="6" t="s">
        <v>8340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4949</v>
      </c>
      <c>
        <f>(M381*21)/100</f>
      </c>
      <c t="s">
        <v>27</v>
      </c>
    </row>
    <row r="382" spans="1:5" ht="25.5">
      <c r="A382" s="35" t="s">
        <v>56</v>
      </c>
      <c r="E382" s="39" t="s">
        <v>8340</v>
      </c>
    </row>
    <row r="383" spans="1:5" ht="153">
      <c r="A383" s="35" t="s">
        <v>58</v>
      </c>
      <c r="E383" s="40" t="s">
        <v>8336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8341</v>
      </c>
      <c s="35" t="s">
        <v>5</v>
      </c>
      <c s="6" t="s">
        <v>8342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4949</v>
      </c>
      <c>
        <f>(M385*21)/100</f>
      </c>
      <c t="s">
        <v>27</v>
      </c>
    </row>
    <row r="386" spans="1:5" ht="12.75">
      <c r="A386" s="35" t="s">
        <v>56</v>
      </c>
      <c r="E386" s="39" t="s">
        <v>8342</v>
      </c>
    </row>
    <row r="387" spans="1:5" ht="114.75">
      <c r="A387" s="35" t="s">
        <v>58</v>
      </c>
      <c r="E387" s="40" t="s">
        <v>8343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8344</v>
      </c>
      <c s="35" t="s">
        <v>5</v>
      </c>
      <c s="6" t="s">
        <v>8345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4949</v>
      </c>
      <c>
        <f>(M389*21)/100</f>
      </c>
      <c t="s">
        <v>27</v>
      </c>
    </row>
    <row r="390" spans="1:5" ht="12.75">
      <c r="A390" s="35" t="s">
        <v>56</v>
      </c>
      <c r="E390" s="39" t="s">
        <v>8345</v>
      </c>
    </row>
    <row r="391" spans="1:5" ht="25.5">
      <c r="A391" s="35" t="s">
        <v>58</v>
      </c>
      <c r="E391" s="40" t="s">
        <v>8346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8347</v>
      </c>
      <c s="35" t="s">
        <v>5</v>
      </c>
      <c s="6" t="s">
        <v>8348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4949</v>
      </c>
      <c>
        <f>(M393*21)/100</f>
      </c>
      <c t="s">
        <v>27</v>
      </c>
    </row>
    <row r="394" spans="1:5" ht="12.75">
      <c r="A394" s="35" t="s">
        <v>56</v>
      </c>
      <c r="E394" s="39" t="s">
        <v>8348</v>
      </c>
    </row>
    <row r="395" spans="1:5" ht="153">
      <c r="A395" s="35" t="s">
        <v>58</v>
      </c>
      <c r="E395" s="40" t="s">
        <v>8336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8349</v>
      </c>
      <c s="35" t="s">
        <v>5</v>
      </c>
      <c s="6" t="s">
        <v>8350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8350</v>
      </c>
    </row>
    <row r="399" spans="1:5" ht="25.5">
      <c r="A399" s="35" t="s">
        <v>58</v>
      </c>
      <c r="E399" s="40" t="s">
        <v>8351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8352</v>
      </c>
      <c s="35" t="s">
        <v>5</v>
      </c>
      <c s="6" t="s">
        <v>8353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4949</v>
      </c>
      <c>
        <f>(M401*21)/100</f>
      </c>
      <c t="s">
        <v>27</v>
      </c>
    </row>
    <row r="402" spans="1:5" ht="12.75">
      <c r="A402" s="35" t="s">
        <v>56</v>
      </c>
      <c r="E402" s="39" t="s">
        <v>8353</v>
      </c>
    </row>
    <row r="403" spans="1:5" ht="153">
      <c r="A403" s="35" t="s">
        <v>58</v>
      </c>
      <c r="E403" s="40" t="s">
        <v>8336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8354</v>
      </c>
      <c r="E405" s="33" t="s">
        <v>8355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8356</v>
      </c>
      <c s="35" t="s">
        <v>5</v>
      </c>
      <c s="6" t="s">
        <v>8357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4949</v>
      </c>
      <c>
        <f>(M406*21)/100</f>
      </c>
      <c t="s">
        <v>27</v>
      </c>
    </row>
    <row r="407" spans="1:5" ht="25.5">
      <c r="A407" s="35" t="s">
        <v>56</v>
      </c>
      <c r="E407" s="39" t="s">
        <v>8357</v>
      </c>
    </row>
    <row r="408" spans="1:5" ht="38.25">
      <c r="A408" s="35" t="s">
        <v>58</v>
      </c>
      <c r="E408" s="40" t="s">
        <v>8358</v>
      </c>
    </row>
    <row r="409" spans="1:5" ht="12.75">
      <c r="A409" t="s">
        <v>60</v>
      </c>
      <c r="E409" s="39" t="s">
        <v>8359</v>
      </c>
    </row>
    <row r="410" spans="1:16" ht="25.5">
      <c r="A410" t="s">
        <v>49</v>
      </c>
      <c s="34" t="s">
        <v>337</v>
      </c>
      <c s="34" t="s">
        <v>8360</v>
      </c>
      <c s="35" t="s">
        <v>5</v>
      </c>
      <c s="6" t="s">
        <v>8361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4949</v>
      </c>
      <c>
        <f>(M410*21)/100</f>
      </c>
      <c t="s">
        <v>27</v>
      </c>
    </row>
    <row r="411" spans="1:5" ht="25.5">
      <c r="A411" s="35" t="s">
        <v>56</v>
      </c>
      <c r="E411" s="39" t="s">
        <v>8361</v>
      </c>
    </row>
    <row r="412" spans="1:5" ht="38.25">
      <c r="A412" s="35" t="s">
        <v>58</v>
      </c>
      <c r="E412" s="40" t="s">
        <v>8358</v>
      </c>
    </row>
    <row r="413" spans="1:5" ht="12.75">
      <c r="A413" t="s">
        <v>60</v>
      </c>
      <c r="E413" s="39" t="s">
        <v>8359</v>
      </c>
    </row>
    <row r="414" spans="1:16" ht="12.75">
      <c r="A414" t="s">
        <v>49</v>
      </c>
      <c s="34" t="s">
        <v>341</v>
      </c>
      <c s="34" t="s">
        <v>8362</v>
      </c>
      <c s="35" t="s">
        <v>5</v>
      </c>
      <c s="6" t="s">
        <v>8363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4949</v>
      </c>
      <c>
        <f>(M414*21)/100</f>
      </c>
      <c t="s">
        <v>27</v>
      </c>
    </row>
    <row r="415" spans="1:5" ht="12.75">
      <c r="A415" s="35" t="s">
        <v>56</v>
      </c>
      <c r="E415" s="39" t="s">
        <v>8363</v>
      </c>
    </row>
    <row r="416" spans="1:5" ht="38.25">
      <c r="A416" s="35" t="s">
        <v>58</v>
      </c>
      <c r="E416" s="40" t="s">
        <v>8358</v>
      </c>
    </row>
    <row r="417" spans="1:5" ht="12.75">
      <c r="A417" t="s">
        <v>60</v>
      </c>
      <c r="E417" s="39" t="s">
        <v>8359</v>
      </c>
    </row>
    <row r="418" spans="1:16" ht="12.75">
      <c r="A418" t="s">
        <v>49</v>
      </c>
      <c s="34" t="s">
        <v>344</v>
      </c>
      <c s="34" t="s">
        <v>8364</v>
      </c>
      <c s="35" t="s">
        <v>5</v>
      </c>
      <c s="6" t="s">
        <v>8365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4949</v>
      </c>
      <c>
        <f>(M418*21)/100</f>
      </c>
      <c t="s">
        <v>27</v>
      </c>
    </row>
    <row r="419" spans="1:5" ht="12.75">
      <c r="A419" s="35" t="s">
        <v>56</v>
      </c>
      <c r="E419" s="39" t="s">
        <v>8365</v>
      </c>
    </row>
    <row r="420" spans="1:5" ht="38.25">
      <c r="A420" s="35" t="s">
        <v>58</v>
      </c>
      <c r="E420" s="40" t="s">
        <v>8358</v>
      </c>
    </row>
    <row r="421" spans="1:5" ht="12.75">
      <c r="A421" t="s">
        <v>60</v>
      </c>
      <c r="E421" s="39" t="s">
        <v>8359</v>
      </c>
    </row>
    <row r="422" spans="1:16" ht="12.75">
      <c r="A422" t="s">
        <v>49</v>
      </c>
      <c s="34" t="s">
        <v>347</v>
      </c>
      <c s="34" t="s">
        <v>8366</v>
      </c>
      <c s="35" t="s">
        <v>5</v>
      </c>
      <c s="6" t="s">
        <v>8367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4949</v>
      </c>
      <c>
        <f>(M422*21)/100</f>
      </c>
      <c t="s">
        <v>27</v>
      </c>
    </row>
    <row r="423" spans="1:5" ht="12.75">
      <c r="A423" s="35" t="s">
        <v>56</v>
      </c>
      <c r="E423" s="39" t="s">
        <v>8367</v>
      </c>
    </row>
    <row r="424" spans="1:5" ht="38.25">
      <c r="A424" s="35" t="s">
        <v>58</v>
      </c>
      <c r="E424" s="40" t="s">
        <v>8368</v>
      </c>
    </row>
    <row r="425" spans="1:5" ht="25.5">
      <c r="A425" t="s">
        <v>60</v>
      </c>
      <c r="E425" s="39" t="s">
        <v>8369</v>
      </c>
    </row>
    <row r="426" spans="1:16" ht="25.5">
      <c r="A426" t="s">
        <v>49</v>
      </c>
      <c s="34" t="s">
        <v>350</v>
      </c>
      <c s="34" t="s">
        <v>8370</v>
      </c>
      <c s="35" t="s">
        <v>5</v>
      </c>
      <c s="6" t="s">
        <v>8371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4949</v>
      </c>
      <c>
        <f>(M426*21)/100</f>
      </c>
      <c t="s">
        <v>27</v>
      </c>
    </row>
    <row r="427" spans="1:5" ht="25.5">
      <c r="A427" s="35" t="s">
        <v>56</v>
      </c>
      <c r="E427" s="39" t="s">
        <v>8371</v>
      </c>
    </row>
    <row r="428" spans="1:5" ht="140.25">
      <c r="A428" s="35" t="s">
        <v>58</v>
      </c>
      <c r="E428" s="40" t="s">
        <v>8372</v>
      </c>
    </row>
    <row r="429" spans="1:5" ht="25.5">
      <c r="A429" t="s">
        <v>60</v>
      </c>
      <c r="E429" s="39" t="s">
        <v>8373</v>
      </c>
    </row>
    <row r="430" spans="1:16" ht="12.75">
      <c r="A430" t="s">
        <v>49</v>
      </c>
      <c s="34" t="s">
        <v>353</v>
      </c>
      <c s="34" t="s">
        <v>8374</v>
      </c>
      <c s="35" t="s">
        <v>5</v>
      </c>
      <c s="6" t="s">
        <v>8375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4949</v>
      </c>
      <c>
        <f>(M430*21)/100</f>
      </c>
      <c t="s">
        <v>27</v>
      </c>
    </row>
    <row r="431" spans="1:5" ht="12.75">
      <c r="A431" s="35" t="s">
        <v>56</v>
      </c>
      <c r="E431" s="39" t="s">
        <v>8375</v>
      </c>
    </row>
    <row r="432" spans="1:5" ht="140.25">
      <c r="A432" s="35" t="s">
        <v>58</v>
      </c>
      <c r="E432" s="40" t="s">
        <v>8376</v>
      </c>
    </row>
    <row r="433" spans="1:5" ht="25.5">
      <c r="A433" t="s">
        <v>60</v>
      </c>
      <c r="E433" s="39" t="s">
        <v>8377</v>
      </c>
    </row>
    <row r="434" spans="1:16" ht="12.75">
      <c r="A434" t="s">
        <v>49</v>
      </c>
      <c s="34" t="s">
        <v>356</v>
      </c>
      <c s="34" t="s">
        <v>8378</v>
      </c>
      <c s="35" t="s">
        <v>5</v>
      </c>
      <c s="6" t="s">
        <v>8379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4949</v>
      </c>
      <c>
        <f>(M434*21)/100</f>
      </c>
      <c t="s">
        <v>27</v>
      </c>
    </row>
    <row r="435" spans="1:5" ht="12.75">
      <c r="A435" s="35" t="s">
        <v>56</v>
      </c>
      <c r="E435" s="39" t="s">
        <v>8379</v>
      </c>
    </row>
    <row r="436" spans="1:5" ht="76.5">
      <c r="A436" s="35" t="s">
        <v>58</v>
      </c>
      <c r="E436" s="40" t="s">
        <v>8380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8381</v>
      </c>
      <c s="35" t="s">
        <v>5</v>
      </c>
      <c s="6" t="s">
        <v>8382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4949</v>
      </c>
      <c>
        <f>(M438*21)/100</f>
      </c>
      <c t="s">
        <v>27</v>
      </c>
    </row>
    <row r="439" spans="1:5" ht="12.75">
      <c r="A439" s="35" t="s">
        <v>56</v>
      </c>
      <c r="E439" s="39" t="s">
        <v>8382</v>
      </c>
    </row>
    <row r="440" spans="1:5" ht="51">
      <c r="A440" s="35" t="s">
        <v>58</v>
      </c>
      <c r="E440" s="40" t="s">
        <v>8383</v>
      </c>
    </row>
    <row r="441" spans="1:5" ht="25.5">
      <c r="A441" t="s">
        <v>60</v>
      </c>
      <c r="E441" s="39" t="s">
        <v>8384</v>
      </c>
    </row>
    <row r="442" spans="1:16" ht="12.75">
      <c r="A442" t="s">
        <v>49</v>
      </c>
      <c s="34" t="s">
        <v>363</v>
      </c>
      <c s="34" t="s">
        <v>8385</v>
      </c>
      <c s="35" t="s">
        <v>5</v>
      </c>
      <c s="6" t="s">
        <v>8386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4949</v>
      </c>
      <c>
        <f>(M442*21)/100</f>
      </c>
      <c t="s">
        <v>27</v>
      </c>
    </row>
    <row r="443" spans="1:5" ht="12.75">
      <c r="A443" s="35" t="s">
        <v>56</v>
      </c>
      <c r="E443" s="39" t="s">
        <v>8386</v>
      </c>
    </row>
    <row r="444" spans="1:5" ht="51">
      <c r="A444" s="35" t="s">
        <v>58</v>
      </c>
      <c r="E444" s="40" t="s">
        <v>8383</v>
      </c>
    </row>
    <row r="445" spans="1:5" ht="25.5">
      <c r="A445" t="s">
        <v>60</v>
      </c>
      <c r="E445" s="39" t="s">
        <v>8387</v>
      </c>
    </row>
    <row r="446" spans="1:16" ht="12.75">
      <c r="A446" t="s">
        <v>49</v>
      </c>
      <c s="34" t="s">
        <v>366</v>
      </c>
      <c s="34" t="s">
        <v>8388</v>
      </c>
      <c s="35" t="s">
        <v>5</v>
      </c>
      <c s="6" t="s">
        <v>8389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4949</v>
      </c>
      <c>
        <f>(M446*21)/100</f>
      </c>
      <c t="s">
        <v>27</v>
      </c>
    </row>
    <row r="447" spans="1:5" ht="12.75">
      <c r="A447" s="35" t="s">
        <v>56</v>
      </c>
      <c r="E447" s="39" t="s">
        <v>8389</v>
      </c>
    </row>
    <row r="448" spans="1:5" ht="216.75">
      <c r="A448" s="35" t="s">
        <v>58</v>
      </c>
      <c r="E448" s="40" t="s">
        <v>8390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8391</v>
      </c>
      <c s="35" t="s">
        <v>5</v>
      </c>
      <c s="6" t="s">
        <v>8392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4949</v>
      </c>
      <c>
        <f>(M450*21)/100</f>
      </c>
      <c t="s">
        <v>27</v>
      </c>
    </row>
    <row r="451" spans="1:5" ht="12.75">
      <c r="A451" s="35" t="s">
        <v>56</v>
      </c>
      <c r="E451" s="39" t="s">
        <v>8392</v>
      </c>
    </row>
    <row r="452" spans="1:5" ht="216.75">
      <c r="A452" s="35" t="s">
        <v>58</v>
      </c>
      <c r="E452" s="40" t="s">
        <v>8390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8393</v>
      </c>
      <c s="35" t="s">
        <v>5</v>
      </c>
      <c s="6" t="s">
        <v>8394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8394</v>
      </c>
    </row>
    <row r="456" spans="1:5" ht="216.75">
      <c r="A456" s="35" t="s">
        <v>58</v>
      </c>
      <c r="E456" s="40" t="s">
        <v>8390</v>
      </c>
    </row>
    <row r="457" spans="1:5" ht="25.5">
      <c r="A457" t="s">
        <v>60</v>
      </c>
      <c r="E457" s="39" t="s">
        <v>8395</v>
      </c>
    </row>
    <row r="458" spans="1:13" ht="12.75">
      <c r="A458" t="s">
        <v>46</v>
      </c>
      <c r="C458" s="31" t="s">
        <v>8396</v>
      </c>
      <c r="E458" s="33" t="s">
        <v>8397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8398</v>
      </c>
      <c s="35" t="s">
        <v>5</v>
      </c>
      <c s="6" t="s">
        <v>8399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8399</v>
      </c>
    </row>
    <row r="461" spans="1:5" ht="76.5">
      <c r="A461" s="35" t="s">
        <v>58</v>
      </c>
      <c r="E461" s="40" t="s">
        <v>8400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8401</v>
      </c>
      <c s="35" t="s">
        <v>5</v>
      </c>
      <c s="6" t="s">
        <v>8402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4949</v>
      </c>
      <c>
        <f>(M463*21)/100</f>
      </c>
      <c t="s">
        <v>27</v>
      </c>
    </row>
    <row r="464" spans="1:5" ht="25.5">
      <c r="A464" s="35" t="s">
        <v>56</v>
      </c>
      <c r="E464" s="39" t="s">
        <v>8402</v>
      </c>
    </row>
    <row r="465" spans="1:5" ht="140.25">
      <c r="A465" s="35" t="s">
        <v>58</v>
      </c>
      <c r="E465" s="40" t="s">
        <v>8403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8404</v>
      </c>
      <c r="E467" s="33" t="s">
        <v>8405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8406</v>
      </c>
      <c s="35" t="s">
        <v>5</v>
      </c>
      <c s="6" t="s">
        <v>8407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4949</v>
      </c>
      <c>
        <f>(M468*21)/100</f>
      </c>
      <c t="s">
        <v>27</v>
      </c>
    </row>
    <row r="469" spans="1:5" ht="12.75">
      <c r="A469" s="35" t="s">
        <v>56</v>
      </c>
      <c r="E469" s="39" t="s">
        <v>8407</v>
      </c>
    </row>
    <row r="470" spans="1:5" ht="38.25">
      <c r="A470" s="35" t="s">
        <v>58</v>
      </c>
      <c r="E470" s="40" t="s">
        <v>8302</v>
      </c>
    </row>
    <row r="471" spans="1:5" ht="12.75">
      <c r="A471" t="s">
        <v>60</v>
      </c>
      <c r="E471" s="39" t="s">
        <v>8359</v>
      </c>
    </row>
    <row r="472" spans="1:16" ht="12.75">
      <c r="A472" t="s">
        <v>49</v>
      </c>
      <c s="34" t="s">
        <v>385</v>
      </c>
      <c s="34" t="s">
        <v>8408</v>
      </c>
      <c s="35" t="s">
        <v>5</v>
      </c>
      <c s="6" t="s">
        <v>8409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4949</v>
      </c>
      <c>
        <f>(M472*21)/100</f>
      </c>
      <c t="s">
        <v>27</v>
      </c>
    </row>
    <row r="473" spans="1:5" ht="12.75">
      <c r="A473" s="35" t="s">
        <v>56</v>
      </c>
      <c r="E473" s="39" t="s">
        <v>8409</v>
      </c>
    </row>
    <row r="474" spans="1:5" ht="38.25">
      <c r="A474" s="35" t="s">
        <v>58</v>
      </c>
      <c r="E474" s="40" t="s">
        <v>8302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8410</v>
      </c>
      <c r="E476" s="33" t="s">
        <v>8411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8412</v>
      </c>
      <c s="35" t="s">
        <v>5</v>
      </c>
      <c s="6" t="s">
        <v>8413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8413</v>
      </c>
    </row>
    <row r="479" spans="1:5" ht="102">
      <c r="A479" s="35" t="s">
        <v>58</v>
      </c>
      <c r="E479" s="40" t="s">
        <v>8124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4486</v>
      </c>
      <c r="E481" s="33" t="s">
        <v>8414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8415</v>
      </c>
      <c s="35" t="s">
        <v>5</v>
      </c>
      <c s="6" t="s">
        <v>8416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8416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8417</v>
      </c>
    </row>
    <row r="486" spans="1:13" ht="12.75">
      <c r="A486" t="s">
        <v>46</v>
      </c>
      <c r="C486" s="31" t="s">
        <v>8418</v>
      </c>
      <c r="E486" s="33" t="s">
        <v>8419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8420</v>
      </c>
      <c s="35" t="s">
        <v>5</v>
      </c>
      <c s="6" t="s">
        <v>8421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4949</v>
      </c>
      <c>
        <f>(M487*21)/100</f>
      </c>
      <c t="s">
        <v>27</v>
      </c>
    </row>
    <row r="488" spans="1:5" ht="25.5">
      <c r="A488" s="35" t="s">
        <v>56</v>
      </c>
      <c r="E488" s="39" t="s">
        <v>8421</v>
      </c>
    </row>
    <row r="489" spans="1:5" ht="165.75">
      <c r="A489" s="35" t="s">
        <v>58</v>
      </c>
      <c r="E489" s="40" t="s">
        <v>8422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8423</v>
      </c>
      <c s="35" t="s">
        <v>5</v>
      </c>
      <c s="6" t="s">
        <v>8424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4949</v>
      </c>
      <c>
        <f>(M491*21)/100</f>
      </c>
      <c t="s">
        <v>27</v>
      </c>
    </row>
    <row r="492" spans="1:5" ht="25.5">
      <c r="A492" s="35" t="s">
        <v>56</v>
      </c>
      <c r="E492" s="39" t="s">
        <v>8424</v>
      </c>
    </row>
    <row r="493" spans="1:5" ht="51">
      <c r="A493" s="35" t="s">
        <v>58</v>
      </c>
      <c r="E493" s="40" t="s">
        <v>8425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8426</v>
      </c>
      <c s="35" t="s">
        <v>5</v>
      </c>
      <c s="6" t="s">
        <v>8427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8427</v>
      </c>
    </row>
    <row r="497" spans="1:5" ht="51">
      <c r="A497" s="35" t="s">
        <v>58</v>
      </c>
      <c r="E497" s="40" t="s">
        <v>8428</v>
      </c>
    </row>
    <row r="498" spans="1:5" ht="12.75">
      <c r="A498" t="s">
        <v>60</v>
      </c>
      <c r="E498" s="39" t="s">
        <v>8429</v>
      </c>
    </row>
    <row r="499" spans="1:16" ht="25.5">
      <c r="A499" t="s">
        <v>49</v>
      </c>
      <c s="34" t="s">
        <v>403</v>
      </c>
      <c s="34" t="s">
        <v>8430</v>
      </c>
      <c s="35" t="s">
        <v>5</v>
      </c>
      <c s="6" t="s">
        <v>8431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4949</v>
      </c>
      <c>
        <f>(M499*21)/100</f>
      </c>
      <c t="s">
        <v>27</v>
      </c>
    </row>
    <row r="500" spans="1:5" ht="25.5">
      <c r="A500" s="35" t="s">
        <v>56</v>
      </c>
      <c r="E500" s="39" t="s">
        <v>8431</v>
      </c>
    </row>
    <row r="501" spans="1:5" ht="51">
      <c r="A501" s="35" t="s">
        <v>58</v>
      </c>
      <c r="E501" s="40" t="s">
        <v>8432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8433</v>
      </c>
      <c s="35" t="s">
        <v>5</v>
      </c>
      <c s="6" t="s">
        <v>8434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4949</v>
      </c>
      <c>
        <f>(M503*21)/100</f>
      </c>
      <c t="s">
        <v>27</v>
      </c>
    </row>
    <row r="504" spans="1:5" ht="25.5">
      <c r="A504" s="35" t="s">
        <v>56</v>
      </c>
      <c r="E504" s="39" t="s">
        <v>8434</v>
      </c>
    </row>
    <row r="505" spans="1:5" ht="51">
      <c r="A505" s="35" t="s">
        <v>58</v>
      </c>
      <c r="E505" s="40" t="s">
        <v>8435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8436</v>
      </c>
      <c s="35" t="s">
        <v>5</v>
      </c>
      <c s="6" t="s">
        <v>8437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8437</v>
      </c>
    </row>
    <row r="509" spans="1:5" ht="38.25">
      <c r="A509" s="35" t="s">
        <v>58</v>
      </c>
      <c r="E509" s="40" t="s">
        <v>8438</v>
      </c>
    </row>
    <row r="510" spans="1:5" ht="12.75">
      <c r="A510" t="s">
        <v>60</v>
      </c>
      <c r="E510" s="39" t="s">
        <v>8429</v>
      </c>
    </row>
    <row r="511" spans="1:16" ht="25.5">
      <c r="A511" t="s">
        <v>49</v>
      </c>
      <c s="34" t="s">
        <v>413</v>
      </c>
      <c s="34" t="s">
        <v>8439</v>
      </c>
      <c s="35" t="s">
        <v>5</v>
      </c>
      <c s="6" t="s">
        <v>8440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4949</v>
      </c>
      <c>
        <f>(M511*21)/100</f>
      </c>
      <c t="s">
        <v>27</v>
      </c>
    </row>
    <row r="512" spans="1:5" ht="25.5">
      <c r="A512" s="35" t="s">
        <v>56</v>
      </c>
      <c r="E512" s="39" t="s">
        <v>8440</v>
      </c>
    </row>
    <row r="513" spans="1:5" ht="38.25">
      <c r="A513" s="35" t="s">
        <v>58</v>
      </c>
      <c r="E513" s="40" t="s">
        <v>8441</v>
      </c>
    </row>
    <row r="514" spans="1:5" ht="25.5">
      <c r="A514" t="s">
        <v>60</v>
      </c>
      <c r="E514" s="39" t="s">
        <v>8442</v>
      </c>
    </row>
    <row r="515" spans="1:16" ht="12.75">
      <c r="A515" t="s">
        <v>49</v>
      </c>
      <c s="34" t="s">
        <v>416</v>
      </c>
      <c s="34" t="s">
        <v>8443</v>
      </c>
      <c s="35" t="s">
        <v>5</v>
      </c>
      <c s="6" t="s">
        <v>8444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8444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7537</v>
      </c>
      <c s="35" t="s">
        <v>5</v>
      </c>
      <c s="6" t="s">
        <v>7539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4949</v>
      </c>
      <c>
        <f>(M519*21)/100</f>
      </c>
      <c t="s">
        <v>27</v>
      </c>
    </row>
    <row r="520" spans="1:5" ht="25.5">
      <c r="A520" s="35" t="s">
        <v>56</v>
      </c>
      <c r="E520" s="39" t="s">
        <v>7539</v>
      </c>
    </row>
    <row r="521" spans="1:5" ht="38.25">
      <c r="A521" s="35" t="s">
        <v>58</v>
      </c>
      <c r="E521" s="40" t="s">
        <v>8445</v>
      </c>
    </row>
    <row r="522" spans="1:5" ht="25.5">
      <c r="A522" t="s">
        <v>60</v>
      </c>
      <c r="E522" s="39" t="s">
        <v>8446</v>
      </c>
    </row>
    <row r="523" spans="1:16" ht="25.5">
      <c r="A523" t="s">
        <v>49</v>
      </c>
      <c s="34" t="s">
        <v>433</v>
      </c>
      <c s="34" t="s">
        <v>7542</v>
      </c>
      <c s="35" t="s">
        <v>5</v>
      </c>
      <c s="6" t="s">
        <v>7543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4949</v>
      </c>
      <c>
        <f>(M523*21)/100</f>
      </c>
      <c t="s">
        <v>27</v>
      </c>
    </row>
    <row r="524" spans="1:5" ht="25.5">
      <c r="A524" s="35" t="s">
        <v>56</v>
      </c>
      <c r="E524" s="39" t="s">
        <v>7543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3049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4488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4491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8447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8448</v>
      </c>
      <c s="35" t="s">
        <v>5</v>
      </c>
      <c s="6" t="s">
        <v>8449</v>
      </c>
      <c s="36" t="s">
        <v>4123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8450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8451</v>
      </c>
    </row>
    <row r="541" spans="1:16" ht="25.5">
      <c r="A541" t="s">
        <v>49</v>
      </c>
      <c s="34" t="s">
        <v>27</v>
      </c>
      <c s="34" t="s">
        <v>8452</v>
      </c>
      <c s="35" t="s">
        <v>5</v>
      </c>
      <c s="6" t="s">
        <v>8453</v>
      </c>
      <c s="36" t="s">
        <v>4123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8453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8454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8455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8456</v>
      </c>
      <c s="35" t="s">
        <v>5</v>
      </c>
      <c s="6" t="s">
        <v>8457</v>
      </c>
      <c s="36" t="s">
        <v>8458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8457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8459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8460</v>
      </c>
      <c s="35" t="s">
        <v>5</v>
      </c>
      <c s="6" t="s">
        <v>8461</v>
      </c>
      <c s="36" t="s">
        <v>4123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8462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8451</v>
      </c>
    </row>
    <row r="558" spans="1:16" ht="25.5">
      <c r="A558" t="s">
        <v>49</v>
      </c>
      <c s="34" t="s">
        <v>77</v>
      </c>
      <c s="34" t="s">
        <v>8463</v>
      </c>
      <c s="35" t="s">
        <v>5</v>
      </c>
      <c s="6" t="s">
        <v>8464</v>
      </c>
      <c s="36" t="s">
        <v>4123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8464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8465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8455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8466</v>
      </c>
      <c s="35" t="s">
        <v>5</v>
      </c>
      <c s="6" t="s">
        <v>8457</v>
      </c>
      <c s="36" t="s">
        <v>8458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8457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8467</v>
      </c>
      <c r="E570" s="33" t="s">
        <v>8468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8469</v>
      </c>
      <c s="35" t="s">
        <v>5</v>
      </c>
      <c s="6" t="s">
        <v>8470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8470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8471</v>
      </c>
      <c r="E575" s="33" t="s">
        <v>8472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8473</v>
      </c>
      <c s="35" t="s">
        <v>5</v>
      </c>
      <c s="6" t="s">
        <v>8474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8474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8475</v>
      </c>
      <c s="35" t="s">
        <v>5</v>
      </c>
      <c s="6" t="s">
        <v>8476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8476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8477</v>
      </c>
      <c r="E584" s="33" t="s">
        <v>8478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8479</v>
      </c>
      <c s="35" t="s">
        <v>5</v>
      </c>
      <c s="6" t="s">
        <v>8480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8480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8481</v>
      </c>
      <c s="35" t="s">
        <v>5</v>
      </c>
      <c s="6" t="s">
        <v>8482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8482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8483</v>
      </c>
      <c r="E593" s="33" t="s">
        <v>8484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8485</v>
      </c>
      <c s="35" t="s">
        <v>5</v>
      </c>
      <c s="6" t="s">
        <v>8486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8486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8487</v>
      </c>
      <c s="35" t="s">
        <v>5</v>
      </c>
      <c s="6" t="s">
        <v>8488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8488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8489</v>
      </c>
      <c s="35" t="s">
        <v>5</v>
      </c>
      <c s="6" t="s">
        <v>8490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8490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8491</v>
      </c>
      <c r="E606" s="33" t="s">
        <v>8492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8493</v>
      </c>
      <c s="35" t="s">
        <v>5</v>
      </c>
      <c s="6" t="s">
        <v>8494</v>
      </c>
      <c s="36" t="s">
        <v>4123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8494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8495</v>
      </c>
      <c s="35" t="s">
        <v>5</v>
      </c>
      <c s="6" t="s">
        <v>8496</v>
      </c>
      <c s="36" t="s">
        <v>4123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8496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8497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4091</v>
      </c>
    </row>
    <row r="617" spans="1:5" ht="12.75">
      <c r="A617" s="35" t="s">
        <v>58</v>
      </c>
      <c r="E617" s="40" t="s">
        <v>5</v>
      </c>
    </row>
    <row r="618" spans="1:5" ht="38.25">
      <c r="A618" t="s">
        <v>60</v>
      </c>
      <c r="E618" s="39" t="s">
        <v>8498</v>
      </c>
    </row>
    <row r="619" spans="1:13" ht="12.75">
      <c r="A619" t="s">
        <v>46</v>
      </c>
      <c r="C619" s="31" t="s">
        <v>8499</v>
      </c>
      <c r="E619" s="33" t="s">
        <v>8500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8501</v>
      </c>
      <c s="35" t="s">
        <v>5</v>
      </c>
      <c s="6" t="s">
        <v>8502</v>
      </c>
      <c s="36" t="s">
        <v>4123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8502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8503</v>
      </c>
      <c s="35" t="s">
        <v>5</v>
      </c>
      <c s="6" t="s">
        <v>8504</v>
      </c>
      <c s="36" t="s">
        <v>4123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8504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8505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4091</v>
      </c>
    </row>
    <row r="630" spans="1:5" ht="12.75">
      <c r="A630" s="35" t="s">
        <v>58</v>
      </c>
      <c r="E630" s="40" t="s">
        <v>5</v>
      </c>
    </row>
    <row r="631" spans="1:5" ht="38.25">
      <c r="A631" t="s">
        <v>60</v>
      </c>
      <c r="E631" s="39" t="s">
        <v>8506</v>
      </c>
    </row>
    <row r="632" spans="1:13" ht="12.75">
      <c r="A632" t="s">
        <v>46</v>
      </c>
      <c r="C632" s="31" t="s">
        <v>8507</v>
      </c>
      <c r="E632" s="33" t="s">
        <v>8508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8509</v>
      </c>
      <c s="35" t="s">
        <v>5</v>
      </c>
      <c s="6" t="s">
        <v>8510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8510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8511</v>
      </c>
      <c s="35" t="s">
        <v>5</v>
      </c>
      <c s="6" t="s">
        <v>8512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8512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8513</v>
      </c>
      <c s="35" t="s">
        <v>5</v>
      </c>
      <c s="6" t="s">
        <v>8514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8514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8515</v>
      </c>
      <c s="35" t="s">
        <v>5</v>
      </c>
      <c s="6" t="s">
        <v>8516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8516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8517</v>
      </c>
      <c s="35" t="s">
        <v>5</v>
      </c>
      <c s="6" t="s">
        <v>8518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8518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8519</v>
      </c>
      <c s="35" t="s">
        <v>5</v>
      </c>
      <c s="6" t="s">
        <v>8520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8520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8521</v>
      </c>
      <c s="35" t="s">
        <v>5</v>
      </c>
      <c s="6" t="s">
        <v>8522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8522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8523</v>
      </c>
      <c s="35" t="s">
        <v>5</v>
      </c>
      <c s="6" t="s">
        <v>8524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8524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8525</v>
      </c>
      <c s="35" t="s">
        <v>5</v>
      </c>
      <c s="6" t="s">
        <v>4087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4087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8526</v>
      </c>
      <c s="35" t="s">
        <v>5</v>
      </c>
      <c s="6" t="s">
        <v>4089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4089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8527</v>
      </c>
      <c s="35" t="s">
        <v>5</v>
      </c>
      <c s="6" t="s">
        <v>8528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8528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8529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4091</v>
      </c>
    </row>
    <row r="679" spans="1:5" ht="12.75">
      <c r="A679" s="35" t="s">
        <v>58</v>
      </c>
      <c r="E679" s="40" t="s">
        <v>5</v>
      </c>
    </row>
    <row r="680" spans="1:5" ht="38.25">
      <c r="A680" t="s">
        <v>60</v>
      </c>
      <c r="E680" s="39" t="s">
        <v>8530</v>
      </c>
    </row>
    <row r="681" spans="1:13" ht="12.75">
      <c r="A681" t="s">
        <v>46</v>
      </c>
      <c r="C681" s="31" t="s">
        <v>8531</v>
      </c>
      <c r="E681" s="33" t="s">
        <v>8532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8533</v>
      </c>
      <c s="35" t="s">
        <v>5</v>
      </c>
      <c s="6" t="s">
        <v>8534</v>
      </c>
      <c s="36" t="s">
        <v>4123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8534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8503</v>
      </c>
      <c s="35" t="s">
        <v>5</v>
      </c>
      <c s="6" t="s">
        <v>8535</v>
      </c>
      <c s="36" t="s">
        <v>4123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8535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8536</v>
      </c>
      <c s="35" t="s">
        <v>5</v>
      </c>
      <c s="6" t="s">
        <v>8537</v>
      </c>
      <c s="36" t="s">
        <v>4123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8537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8538</v>
      </c>
      <c s="35" t="s">
        <v>5</v>
      </c>
      <c s="6" t="s">
        <v>8539</v>
      </c>
      <c s="36" t="s">
        <v>4123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8539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8540</v>
      </c>
      <c s="35" t="s">
        <v>5</v>
      </c>
      <c s="6" t="s">
        <v>8541</v>
      </c>
      <c s="36" t="s">
        <v>4123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8541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8463</v>
      </c>
      <c s="35" t="s">
        <v>5</v>
      </c>
      <c s="6" t="s">
        <v>8542</v>
      </c>
      <c s="36" t="s">
        <v>4123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8542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8543</v>
      </c>
      <c s="35" t="s">
        <v>5</v>
      </c>
      <c s="6" t="s">
        <v>8544</v>
      </c>
      <c s="36" t="s">
        <v>4123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8544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8545</v>
      </c>
      <c s="35" t="s">
        <v>5</v>
      </c>
      <c s="6" t="s">
        <v>8546</v>
      </c>
      <c s="36" t="s">
        <v>4123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8546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8547</v>
      </c>
      <c s="35" t="s">
        <v>5</v>
      </c>
      <c s="6" t="s">
        <v>8548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8548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8549</v>
      </c>
      <c s="35" t="s">
        <v>5</v>
      </c>
      <c s="6" t="s">
        <v>8550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8550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8551</v>
      </c>
      <c s="35" t="s">
        <v>5</v>
      </c>
      <c s="6" t="s">
        <v>8552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8552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8553</v>
      </c>
      <c s="35" t="s">
        <v>5</v>
      </c>
      <c s="6" t="s">
        <v>8554</v>
      </c>
      <c s="36" t="s">
        <v>4123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8554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8555</v>
      </c>
      <c s="35" t="s">
        <v>5</v>
      </c>
      <c s="6" t="s">
        <v>4104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4104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8556</v>
      </c>
      <c s="35" t="s">
        <v>5</v>
      </c>
      <c s="6" t="s">
        <v>8557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8557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8558</v>
      </c>
      <c s="35" t="s">
        <v>5</v>
      </c>
      <c s="6" t="s">
        <v>8559</v>
      </c>
      <c s="36" t="s">
        <v>4123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8559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8497</v>
      </c>
      <c s="35" t="s">
        <v>5</v>
      </c>
      <c s="6" t="s">
        <v>8560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8560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8561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4091</v>
      </c>
    </row>
    <row r="748" spans="1:5" ht="12.75">
      <c r="A748" s="35" t="s">
        <v>58</v>
      </c>
      <c r="E748" s="40" t="s">
        <v>5</v>
      </c>
    </row>
    <row r="749" spans="1:5" ht="38.25">
      <c r="A749" t="s">
        <v>60</v>
      </c>
      <c r="E749" s="39" t="s">
        <v>8562</v>
      </c>
    </row>
    <row r="750" spans="1:13" ht="12.75">
      <c r="A750" t="s">
        <v>46</v>
      </c>
      <c r="C750" s="31" t="s">
        <v>8563</v>
      </c>
      <c r="E750" s="33" t="s">
        <v>8564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8565</v>
      </c>
      <c s="35" t="s">
        <v>5</v>
      </c>
      <c s="6" t="s">
        <v>8566</v>
      </c>
      <c s="36" t="s">
        <v>4123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8566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8567</v>
      </c>
      <c s="35" t="s">
        <v>5</v>
      </c>
      <c s="6" t="s">
        <v>8568</v>
      </c>
      <c s="36" t="s">
        <v>4123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8568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8569</v>
      </c>
      <c s="35" t="s">
        <v>5</v>
      </c>
      <c s="6" t="s">
        <v>8570</v>
      </c>
      <c s="36" t="s">
        <v>4123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8570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8571</v>
      </c>
      <c s="35" t="s">
        <v>5</v>
      </c>
      <c s="6" t="s">
        <v>8572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8572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8573</v>
      </c>
      <c s="35" t="s">
        <v>5</v>
      </c>
      <c s="6" t="s">
        <v>8574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8574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8553</v>
      </c>
      <c s="35" t="s">
        <v>5</v>
      </c>
      <c s="6" t="s">
        <v>8575</v>
      </c>
      <c s="36" t="s">
        <v>4123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8575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8576</v>
      </c>
      <c s="35" t="s">
        <v>5</v>
      </c>
      <c s="6" t="s">
        <v>4111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4111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8577</v>
      </c>
      <c s="35" t="s">
        <v>5</v>
      </c>
      <c s="6" t="s">
        <v>4113</v>
      </c>
      <c s="36" t="s">
        <v>4123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4113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8578</v>
      </c>
    </row>
    <row r="783" spans="1:13" ht="12.75">
      <c r="A783" t="s">
        <v>46</v>
      </c>
      <c r="C783" s="31" t="s">
        <v>8579</v>
      </c>
      <c r="E783" s="33" t="s">
        <v>8580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8581</v>
      </c>
      <c s="35" t="s">
        <v>5</v>
      </c>
      <c s="6" t="s">
        <v>8582</v>
      </c>
      <c s="36" t="s">
        <v>4123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8582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8583</v>
      </c>
      <c s="35" t="s">
        <v>5</v>
      </c>
      <c s="6" t="s">
        <v>4117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4117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8584</v>
      </c>
      <c s="35" t="s">
        <v>5</v>
      </c>
      <c s="6" t="s">
        <v>8585</v>
      </c>
      <c s="36" t="s">
        <v>4123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8585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8586</v>
      </c>
      <c s="35" t="s">
        <v>5</v>
      </c>
      <c s="6" t="s">
        <v>8587</v>
      </c>
      <c s="36" t="s">
        <v>4123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8587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8588</v>
      </c>
      <c s="35" t="s">
        <v>5</v>
      </c>
      <c s="6" t="s">
        <v>8589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8589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8590</v>
      </c>
      <c s="35" t="s">
        <v>5</v>
      </c>
      <c s="6" t="s">
        <v>8591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8591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8592</v>
      </c>
      <c s="35" t="s">
        <v>5</v>
      </c>
      <c s="6" t="s">
        <v>8593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8593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8594</v>
      </c>
    </row>
    <row r="812" spans="1:13" ht="12.75">
      <c r="A812" t="s">
        <v>46</v>
      </c>
      <c r="C812" s="31" t="s">
        <v>8595</v>
      </c>
      <c r="E812" s="33" t="s">
        <v>8596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8597</v>
      </c>
      <c s="35" t="s">
        <v>5</v>
      </c>
      <c s="6" t="s">
        <v>8598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8598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8599</v>
      </c>
      <c r="E817" s="33" t="s">
        <v>8600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8601</v>
      </c>
      <c s="35" t="s">
        <v>5</v>
      </c>
      <c s="6" t="s">
        <v>8602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4949</v>
      </c>
      <c>
        <f>(M818*21)/100</f>
      </c>
      <c t="s">
        <v>27</v>
      </c>
    </row>
    <row r="819" spans="1:5" ht="12.75">
      <c r="A819" s="35" t="s">
        <v>56</v>
      </c>
      <c r="E819" s="39" t="s">
        <v>8602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8603</v>
      </c>
      <c s="35" t="s">
        <v>5</v>
      </c>
      <c s="6" t="s">
        <v>8604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4949</v>
      </c>
      <c>
        <f>(M822*21)/100</f>
      </c>
      <c t="s">
        <v>27</v>
      </c>
    </row>
    <row r="823" spans="1:5" ht="12.75">
      <c r="A823" s="35" t="s">
        <v>56</v>
      </c>
      <c r="E823" s="39" t="s">
        <v>8604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8605</v>
      </c>
      <c s="35" t="s">
        <v>5</v>
      </c>
      <c s="6" t="s">
        <v>8606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4949</v>
      </c>
      <c>
        <f>(M826*21)/100</f>
      </c>
      <c t="s">
        <v>27</v>
      </c>
    </row>
    <row r="827" spans="1:5" ht="12.75">
      <c r="A827" s="35" t="s">
        <v>56</v>
      </c>
      <c r="E827" s="39" t="s">
        <v>8606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8607</v>
      </c>
      <c s="35" t="s">
        <v>5</v>
      </c>
      <c s="6" t="s">
        <v>8608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4949</v>
      </c>
      <c>
        <f>(M830*21)/100</f>
      </c>
      <c t="s">
        <v>27</v>
      </c>
    </row>
    <row r="831" spans="1:5" ht="25.5">
      <c r="A831" s="35" t="s">
        <v>56</v>
      </c>
      <c r="E831" s="39" t="s">
        <v>8608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8609</v>
      </c>
      <c s="35" t="s">
        <v>5</v>
      </c>
      <c s="6" t="s">
        <v>8610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4949</v>
      </c>
      <c>
        <f>(M834*21)/100</f>
      </c>
      <c t="s">
        <v>27</v>
      </c>
    </row>
    <row r="835" spans="1:5" ht="25.5">
      <c r="A835" s="35" t="s">
        <v>56</v>
      </c>
      <c r="E835" s="39" t="s">
        <v>8610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8611</v>
      </c>
      <c s="35" t="s">
        <v>5</v>
      </c>
      <c s="6" t="s">
        <v>8612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4949</v>
      </c>
      <c>
        <f>(M838*21)/100</f>
      </c>
      <c t="s">
        <v>27</v>
      </c>
    </row>
    <row r="839" spans="1:5" ht="25.5">
      <c r="A839" s="35" t="s">
        <v>56</v>
      </c>
      <c r="E839" s="39" t="s">
        <v>8612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8613</v>
      </c>
      <c s="35" t="s">
        <v>5</v>
      </c>
      <c s="6" t="s">
        <v>8614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4949</v>
      </c>
      <c>
        <f>(M842*21)/100</f>
      </c>
      <c t="s">
        <v>27</v>
      </c>
    </row>
    <row r="843" spans="1:5" ht="25.5">
      <c r="A843" s="35" t="s">
        <v>56</v>
      </c>
      <c r="E843" s="39" t="s">
        <v>8614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8615</v>
      </c>
      <c s="35" t="s">
        <v>5</v>
      </c>
      <c s="6" t="s">
        <v>8616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4949</v>
      </c>
      <c>
        <f>(M846*21)/100</f>
      </c>
      <c t="s">
        <v>27</v>
      </c>
    </row>
    <row r="847" spans="1:5" ht="25.5">
      <c r="A847" s="35" t="s">
        <v>56</v>
      </c>
      <c r="E847" s="39" t="s">
        <v>8616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8617</v>
      </c>
      <c s="35" t="s">
        <v>5</v>
      </c>
      <c s="6" t="s">
        <v>8618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4949</v>
      </c>
      <c>
        <f>(M850*21)/100</f>
      </c>
      <c t="s">
        <v>27</v>
      </c>
    </row>
    <row r="851" spans="1:5" ht="25.5">
      <c r="A851" s="35" t="s">
        <v>56</v>
      </c>
      <c r="E851" s="39" t="s">
        <v>8618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8619</v>
      </c>
      <c s="35" t="s">
        <v>5</v>
      </c>
      <c s="6" t="s">
        <v>8620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4949</v>
      </c>
      <c>
        <f>(M854*21)/100</f>
      </c>
      <c t="s">
        <v>27</v>
      </c>
    </row>
    <row r="855" spans="1:5" ht="25.5">
      <c r="A855" s="35" t="s">
        <v>56</v>
      </c>
      <c r="E855" s="39" t="s">
        <v>8620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8621</v>
      </c>
      <c s="35" t="s">
        <v>5</v>
      </c>
      <c s="6" t="s">
        <v>8622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4949</v>
      </c>
      <c>
        <f>(M858*21)/100</f>
      </c>
      <c t="s">
        <v>27</v>
      </c>
    </row>
    <row r="859" spans="1:5" ht="12.75">
      <c r="A859" s="35" t="s">
        <v>56</v>
      </c>
      <c r="E859" s="39" t="s">
        <v>8622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8623</v>
      </c>
      <c s="35" t="s">
        <v>5</v>
      </c>
      <c s="6" t="s">
        <v>8624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4949</v>
      </c>
      <c>
        <f>(M862*21)/100</f>
      </c>
      <c t="s">
        <v>27</v>
      </c>
    </row>
    <row r="863" spans="1:5" ht="25.5">
      <c r="A863" s="35" t="s">
        <v>56</v>
      </c>
      <c r="E863" s="39" t="s">
        <v>8624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8625</v>
      </c>
      <c s="35" t="s">
        <v>5</v>
      </c>
      <c s="6" t="s">
        <v>8626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4949</v>
      </c>
      <c>
        <f>(M866*21)/100</f>
      </c>
      <c t="s">
        <v>27</v>
      </c>
    </row>
    <row r="867" spans="1:5" ht="25.5">
      <c r="A867" s="35" t="s">
        <v>56</v>
      </c>
      <c r="E867" s="39" t="s">
        <v>8626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8627</v>
      </c>
      <c s="35" t="s">
        <v>5</v>
      </c>
      <c s="6" t="s">
        <v>8628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4949</v>
      </c>
      <c>
        <f>(M870*21)/100</f>
      </c>
      <c t="s">
        <v>27</v>
      </c>
    </row>
    <row r="871" spans="1:5" ht="25.5">
      <c r="A871" s="35" t="s">
        <v>56</v>
      </c>
      <c r="E871" s="39" t="s">
        <v>8628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8629</v>
      </c>
      <c s="35" t="s">
        <v>5</v>
      </c>
      <c s="6" t="s">
        <v>8630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4949</v>
      </c>
      <c>
        <f>(M874*21)/100</f>
      </c>
      <c t="s">
        <v>27</v>
      </c>
    </row>
    <row r="875" spans="1:5" ht="25.5">
      <c r="A875" s="35" t="s">
        <v>56</v>
      </c>
      <c r="E875" s="39" t="s">
        <v>8630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8631</v>
      </c>
      <c s="35" t="s">
        <v>5</v>
      </c>
      <c s="6" t="s">
        <v>8632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4949</v>
      </c>
      <c>
        <f>(M878*21)/100</f>
      </c>
      <c t="s">
        <v>27</v>
      </c>
    </row>
    <row r="879" spans="1:5" ht="25.5">
      <c r="A879" s="35" t="s">
        <v>56</v>
      </c>
      <c r="E879" s="39" t="s">
        <v>8632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8633</v>
      </c>
      <c s="35" t="s">
        <v>5</v>
      </c>
      <c s="6" t="s">
        <v>8634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4949</v>
      </c>
      <c>
        <f>(M882*21)/100</f>
      </c>
      <c t="s">
        <v>27</v>
      </c>
    </row>
    <row r="883" spans="1:5" ht="25.5">
      <c r="A883" s="35" t="s">
        <v>56</v>
      </c>
      <c r="E883" s="39" t="s">
        <v>8634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8635</v>
      </c>
      <c r="E886" s="33" t="s">
        <v>8636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8637</v>
      </c>
      <c s="35" t="s">
        <v>5</v>
      </c>
      <c s="6" t="s">
        <v>8638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4949</v>
      </c>
      <c>
        <f>(M887*21)/100</f>
      </c>
      <c t="s">
        <v>27</v>
      </c>
    </row>
    <row r="888" spans="1:5" ht="12.75">
      <c r="A888" s="35" t="s">
        <v>56</v>
      </c>
      <c r="E888" s="39" t="s">
        <v>8638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8639</v>
      </c>
      <c s="35" t="s">
        <v>5</v>
      </c>
      <c s="6" t="s">
        <v>8640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4949</v>
      </c>
      <c>
        <f>(M891*21)/100</f>
      </c>
      <c t="s">
        <v>27</v>
      </c>
    </row>
    <row r="892" spans="1:5" ht="12.75">
      <c r="A892" s="35" t="s">
        <v>56</v>
      </c>
      <c r="E892" s="39" t="s">
        <v>8640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8641</v>
      </c>
      <c s="35" t="s">
        <v>5</v>
      </c>
      <c s="6" t="s">
        <v>8642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4949</v>
      </c>
      <c>
        <f>(M895*21)/100</f>
      </c>
      <c t="s">
        <v>27</v>
      </c>
    </row>
    <row r="896" spans="1:5" ht="12.75">
      <c r="A896" s="35" t="s">
        <v>56</v>
      </c>
      <c r="E896" s="39" t="s">
        <v>8642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8643</v>
      </c>
      <c s="35" t="s">
        <v>5</v>
      </c>
      <c s="6" t="s">
        <v>8644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4949</v>
      </c>
      <c>
        <f>(M899*21)/100</f>
      </c>
      <c t="s">
        <v>27</v>
      </c>
    </row>
    <row r="900" spans="1:5" ht="12.75">
      <c r="A900" s="35" t="s">
        <v>56</v>
      </c>
      <c r="E900" s="39" t="s">
        <v>8644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8645</v>
      </c>
      <c s="35" t="s">
        <v>5</v>
      </c>
      <c s="6" t="s">
        <v>8646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4949</v>
      </c>
      <c>
        <f>(M903*21)/100</f>
      </c>
      <c t="s">
        <v>27</v>
      </c>
    </row>
    <row r="904" spans="1:5" ht="12.75">
      <c r="A904" s="35" t="s">
        <v>56</v>
      </c>
      <c r="E904" s="39" t="s">
        <v>8646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8647</v>
      </c>
      <c r="E907" s="33" t="s">
        <v>8648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8649</v>
      </c>
      <c s="35" t="s">
        <v>5</v>
      </c>
      <c s="6" t="s">
        <v>8650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4949</v>
      </c>
      <c>
        <f>(M908*21)/100</f>
      </c>
      <c t="s">
        <v>27</v>
      </c>
    </row>
    <row r="909" spans="1:5" ht="12.75">
      <c r="A909" s="35" t="s">
        <v>56</v>
      </c>
      <c r="E909" s="39" t="s">
        <v>8650</v>
      </c>
    </row>
    <row r="910" spans="1:5" ht="25.5">
      <c r="A910" s="35" t="s">
        <v>58</v>
      </c>
      <c r="E910" s="40" t="s">
        <v>8651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8652</v>
      </c>
      <c s="35" t="s">
        <v>5</v>
      </c>
      <c s="6" t="s">
        <v>8653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4949</v>
      </c>
      <c>
        <f>(M912*21)/100</f>
      </c>
      <c t="s">
        <v>27</v>
      </c>
    </row>
    <row r="913" spans="1:5" ht="12.75">
      <c r="A913" s="35" t="s">
        <v>56</v>
      </c>
      <c r="E913" s="39" t="s">
        <v>8653</v>
      </c>
    </row>
    <row r="914" spans="1:5" ht="25.5">
      <c r="A914" s="35" t="s">
        <v>58</v>
      </c>
      <c r="E914" s="40" t="s">
        <v>8654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8655</v>
      </c>
      <c s="35" t="s">
        <v>5</v>
      </c>
      <c s="6" t="s">
        <v>8656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4949</v>
      </c>
      <c>
        <f>(M916*21)/100</f>
      </c>
      <c t="s">
        <v>27</v>
      </c>
    </row>
    <row r="917" spans="1:5" ht="12.75">
      <c r="A917" s="35" t="s">
        <v>56</v>
      </c>
      <c r="E917" s="39" t="s">
        <v>8656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8657</v>
      </c>
      <c r="E920" s="33" t="s">
        <v>8658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8659</v>
      </c>
      <c s="35" t="s">
        <v>5</v>
      </c>
      <c s="6" t="s">
        <v>8660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4949</v>
      </c>
      <c>
        <f>(M921*21)/100</f>
      </c>
      <c t="s">
        <v>27</v>
      </c>
    </row>
    <row r="922" spans="1:5" ht="12.75">
      <c r="A922" s="35" t="s">
        <v>56</v>
      </c>
      <c r="E922" s="39" t="s">
        <v>8660</v>
      </c>
    </row>
    <row r="923" spans="1:5" ht="63.75">
      <c r="A923" s="35" t="s">
        <v>58</v>
      </c>
      <c r="E923" s="40" t="s">
        <v>8661</v>
      </c>
    </row>
    <row r="924" spans="1:5" ht="25.5">
      <c r="A924" t="s">
        <v>60</v>
      </c>
      <c r="E924" s="39" t="s">
        <v>8662</v>
      </c>
    </row>
    <row r="925" spans="1:16" ht="12.75">
      <c r="A925" t="s">
        <v>49</v>
      </c>
      <c s="34" t="s">
        <v>158</v>
      </c>
      <c s="34" t="s">
        <v>8663</v>
      </c>
      <c s="35" t="s">
        <v>5</v>
      </c>
      <c s="6" t="s">
        <v>8660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4949</v>
      </c>
      <c>
        <f>(M925*21)/100</f>
      </c>
      <c t="s">
        <v>27</v>
      </c>
    </row>
    <row r="926" spans="1:5" ht="12.75">
      <c r="A926" s="35" t="s">
        <v>56</v>
      </c>
      <c r="E926" s="39" t="s">
        <v>8660</v>
      </c>
    </row>
    <row r="927" spans="1:5" ht="12.75">
      <c r="A927" s="35" t="s">
        <v>58</v>
      </c>
      <c r="E927" s="40" t="s">
        <v>5</v>
      </c>
    </row>
    <row r="928" spans="1:5" ht="25.5">
      <c r="A928" t="s">
        <v>60</v>
      </c>
      <c r="E928" s="39" t="s">
        <v>8662</v>
      </c>
    </row>
    <row r="929" spans="1:13" ht="12.75">
      <c r="A929" t="s">
        <v>46</v>
      </c>
      <c r="C929" s="31" t="s">
        <v>8664</v>
      </c>
      <c r="E929" s="33" t="s">
        <v>8665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8666</v>
      </c>
      <c s="35" t="s">
        <v>5</v>
      </c>
      <c s="6" t="s">
        <v>8667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4949</v>
      </c>
      <c>
        <f>(M930*21)/100</f>
      </c>
      <c t="s">
        <v>27</v>
      </c>
    </row>
    <row r="931" spans="1:5" ht="25.5">
      <c r="A931" s="35" t="s">
        <v>56</v>
      </c>
      <c r="E931" s="39" t="s">
        <v>8667</v>
      </c>
    </row>
    <row r="932" spans="1:5" ht="25.5">
      <c r="A932" s="35" t="s">
        <v>58</v>
      </c>
      <c r="E932" s="40" t="s">
        <v>8668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8378</v>
      </c>
      <c s="35" t="s">
        <v>5</v>
      </c>
      <c s="6" t="s">
        <v>8379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4949</v>
      </c>
      <c>
        <f>(M934*21)/100</f>
      </c>
      <c t="s">
        <v>27</v>
      </c>
    </row>
    <row r="935" spans="1:5" ht="12.75">
      <c r="A935" s="35" t="s">
        <v>56</v>
      </c>
      <c r="E935" s="39" t="s">
        <v>8379</v>
      </c>
    </row>
    <row r="936" spans="1:5" ht="25.5">
      <c r="A936" s="35" t="s">
        <v>58</v>
      </c>
      <c r="E936" s="40" t="s">
        <v>8668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8669</v>
      </c>
      <c s="35" t="s">
        <v>5</v>
      </c>
      <c s="6" t="s">
        <v>8670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4949</v>
      </c>
      <c>
        <f>(M938*21)/100</f>
      </c>
      <c t="s">
        <v>27</v>
      </c>
    </row>
    <row r="939" spans="1:5" ht="25.5">
      <c r="A939" s="35" t="s">
        <v>56</v>
      </c>
      <c r="E939" s="39" t="s">
        <v>8670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8671</v>
      </c>
      <c s="35" t="s">
        <v>5</v>
      </c>
      <c s="6" t="s">
        <v>8672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4949</v>
      </c>
      <c>
        <f>(M942*21)/100</f>
      </c>
      <c t="s">
        <v>27</v>
      </c>
    </row>
    <row r="943" spans="1:5" ht="25.5">
      <c r="A943" s="35" t="s">
        <v>56</v>
      </c>
      <c r="E943" s="39" t="s">
        <v>8672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8673</v>
      </c>
      <c s="35" t="s">
        <v>5</v>
      </c>
      <c s="6" t="s">
        <v>8674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4949</v>
      </c>
      <c>
        <f>(M946*21)/100</f>
      </c>
      <c t="s">
        <v>27</v>
      </c>
    </row>
    <row r="947" spans="1:5" ht="25.5">
      <c r="A947" s="35" t="s">
        <v>56</v>
      </c>
      <c r="E947" s="39" t="s">
        <v>8674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8675</v>
      </c>
      <c s="35" t="s">
        <v>5</v>
      </c>
      <c s="6" t="s">
        <v>8676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4949</v>
      </c>
      <c>
        <f>(M950*21)/100</f>
      </c>
      <c t="s">
        <v>27</v>
      </c>
    </row>
    <row r="951" spans="1:5" ht="12.75">
      <c r="A951" s="35" t="s">
        <v>56</v>
      </c>
      <c r="E951" s="39" t="s">
        <v>8676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8677</v>
      </c>
      <c s="35" t="s">
        <v>5</v>
      </c>
      <c s="6" t="s">
        <v>8678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4949</v>
      </c>
      <c>
        <f>(M954*21)/100</f>
      </c>
      <c t="s">
        <v>27</v>
      </c>
    </row>
    <row r="955" spans="1:5" ht="25.5">
      <c r="A955" s="35" t="s">
        <v>56</v>
      </c>
      <c r="E955" s="39" t="s">
        <v>8678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8679</v>
      </c>
      <c r="E958" s="33" t="s">
        <v>8680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8681</v>
      </c>
      <c s="35" t="s">
        <v>5</v>
      </c>
      <c s="6" t="s">
        <v>8682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8682</v>
      </c>
    </row>
    <row r="961" spans="1:5" ht="38.25">
      <c r="A961" s="35" t="s">
        <v>58</v>
      </c>
      <c r="E961" s="40" t="s">
        <v>8683</v>
      </c>
    </row>
    <row r="962" spans="1:5" ht="12.75">
      <c r="A962" t="s">
        <v>60</v>
      </c>
      <c r="E962" s="39" t="s">
        <v>8684</v>
      </c>
    </row>
    <row r="963" spans="1:16" ht="25.5">
      <c r="A963" t="s">
        <v>49</v>
      </c>
      <c s="34" t="s">
        <v>677</v>
      </c>
      <c s="34" t="s">
        <v>8685</v>
      </c>
      <c s="35" t="s">
        <v>5</v>
      </c>
      <c s="6" t="s">
        <v>8686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8686</v>
      </c>
    </row>
    <row r="965" spans="1:5" ht="63.75">
      <c r="A965" s="35" t="s">
        <v>58</v>
      </c>
      <c r="E965" s="40" t="s">
        <v>8687</v>
      </c>
    </row>
    <row r="966" spans="1:5" ht="12.75">
      <c r="A966" t="s">
        <v>60</v>
      </c>
      <c r="E966" s="39" t="s">
        <v>8684</v>
      </c>
    </row>
    <row r="967" spans="1:16" ht="25.5">
      <c r="A967" t="s">
        <v>49</v>
      </c>
      <c s="34" t="s">
        <v>167</v>
      </c>
      <c s="34" t="s">
        <v>8688</v>
      </c>
      <c s="35" t="s">
        <v>5</v>
      </c>
      <c s="6" t="s">
        <v>8689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8689</v>
      </c>
    </row>
    <row r="969" spans="1:5" ht="76.5">
      <c r="A969" s="35" t="s">
        <v>58</v>
      </c>
      <c r="E969" s="40" t="s">
        <v>8690</v>
      </c>
    </row>
    <row r="970" spans="1:5" ht="12.75">
      <c r="A970" t="s">
        <v>60</v>
      </c>
      <c r="E970" s="39" t="s">
        <v>8684</v>
      </c>
    </row>
    <row r="971" spans="1:13" ht="12.75">
      <c r="A971" t="s">
        <v>46</v>
      </c>
      <c r="C971" s="31" t="s">
        <v>8691</v>
      </c>
      <c r="E971" s="33" t="s">
        <v>8692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8693</v>
      </c>
      <c s="35" t="s">
        <v>5</v>
      </c>
      <c s="6" t="s">
        <v>8694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8694</v>
      </c>
    </row>
    <row r="974" spans="1:5" ht="25.5">
      <c r="A974" s="35" t="s">
        <v>58</v>
      </c>
      <c r="E974" s="40" t="s">
        <v>8695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8696</v>
      </c>
      <c s="35" t="s">
        <v>5</v>
      </c>
      <c s="6" t="s">
        <v>8697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4949</v>
      </c>
      <c>
        <f>(M976*21)/100</f>
      </c>
      <c t="s">
        <v>27</v>
      </c>
    </row>
    <row r="977" spans="1:5" ht="12.75">
      <c r="A977" s="35" t="s">
        <v>56</v>
      </c>
      <c r="E977" s="39" t="s">
        <v>8697</v>
      </c>
    </row>
    <row r="978" spans="1:5" ht="25.5">
      <c r="A978" s="35" t="s">
        <v>58</v>
      </c>
      <c r="E978" s="40" t="s">
        <v>8698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8699</v>
      </c>
      <c s="35" t="s">
        <v>5</v>
      </c>
      <c s="6" t="s">
        <v>8700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4949</v>
      </c>
      <c>
        <f>(M980*21)/100</f>
      </c>
      <c t="s">
        <v>27</v>
      </c>
    </row>
    <row r="981" spans="1:5" ht="12.75">
      <c r="A981" s="35" t="s">
        <v>56</v>
      </c>
      <c r="E981" s="39" t="s">
        <v>8700</v>
      </c>
    </row>
    <row r="982" spans="1:5" ht="25.5">
      <c r="A982" s="35" t="s">
        <v>58</v>
      </c>
      <c r="E982" s="40" t="s">
        <v>8701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8702</v>
      </c>
      <c s="35" t="s">
        <v>5</v>
      </c>
      <c s="6" t="s">
        <v>8703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8703</v>
      </c>
    </row>
    <row r="986" spans="1:5" ht="25.5">
      <c r="A986" s="35" t="s">
        <v>58</v>
      </c>
      <c r="E986" s="40" t="s">
        <v>8701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8704</v>
      </c>
      <c s="35" t="s">
        <v>5</v>
      </c>
      <c s="6" t="s">
        <v>8705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8705</v>
      </c>
    </row>
    <row r="990" spans="1:5" ht="25.5">
      <c r="A990" s="35" t="s">
        <v>58</v>
      </c>
      <c r="E990" s="40" t="s">
        <v>8698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5347</v>
      </c>
      <c s="35" t="s">
        <v>5</v>
      </c>
      <c s="6" t="s">
        <v>5348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4949</v>
      </c>
      <c>
        <f>(M992*21)/100</f>
      </c>
      <c t="s">
        <v>27</v>
      </c>
    </row>
    <row r="993" spans="1:5" ht="25.5">
      <c r="A993" s="35" t="s">
        <v>56</v>
      </c>
      <c r="E993" s="39" t="s">
        <v>5348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8706</v>
      </c>
      <c r="E996" s="33" t="s">
        <v>8680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8707</v>
      </c>
      <c s="35" t="s">
        <v>5</v>
      </c>
      <c s="6" t="s">
        <v>8708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8708</v>
      </c>
    </row>
    <row r="999" spans="1:5" ht="25.5">
      <c r="A999" s="35" t="s">
        <v>58</v>
      </c>
      <c r="E999" s="40" t="s">
        <v>8709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8063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8063</v>
      </c>
      <c r="E4" s="26" t="s">
        <v>8064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8712</v>
      </c>
      <c r="E8" s="30" t="s">
        <v>8711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2952</v>
      </c>
      <c s="35" t="s">
        <v>5</v>
      </c>
      <c s="6" t="s">
        <v>2953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4949</v>
      </c>
      <c>
        <f>(M10*21)/100</f>
      </c>
      <c t="s">
        <v>27</v>
      </c>
    </row>
    <row r="11" spans="1:5" ht="25.5">
      <c r="A11" s="35" t="s">
        <v>56</v>
      </c>
      <c r="E11" s="39" t="s">
        <v>2953</v>
      </c>
    </row>
    <row r="12" spans="1:5" ht="12.75">
      <c r="A12" s="35" t="s">
        <v>58</v>
      </c>
      <c r="E12" s="40" t="s">
        <v>8713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2955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5536</v>
      </c>
      <c s="35" t="s">
        <v>5</v>
      </c>
      <c s="6" t="s">
        <v>5538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4949</v>
      </c>
      <c>
        <f>(M15*21)/100</f>
      </c>
      <c t="s">
        <v>27</v>
      </c>
    </row>
    <row r="16" spans="1:5" ht="25.5">
      <c r="A16" s="35" t="s">
        <v>56</v>
      </c>
      <c r="E16" s="39" t="s">
        <v>5538</v>
      </c>
    </row>
    <row r="17" spans="1:5" ht="12.75">
      <c r="A17" s="35" t="s">
        <v>58</v>
      </c>
      <c r="E17" s="40" t="s">
        <v>8714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8715</v>
      </c>
      <c s="35" t="s">
        <v>5</v>
      </c>
      <c s="6" t="s">
        <v>8716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4949</v>
      </c>
      <c>
        <f>(M19*21)/100</f>
      </c>
      <c t="s">
        <v>27</v>
      </c>
    </row>
    <row r="20" spans="1:5" ht="25.5">
      <c r="A20" s="35" t="s">
        <v>56</v>
      </c>
      <c r="E20" s="39" t="s">
        <v>8716</v>
      </c>
    </row>
    <row r="21" spans="1:5" ht="51">
      <c r="A21" s="35" t="s">
        <v>58</v>
      </c>
      <c r="E21" s="40" t="s">
        <v>8717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8718</v>
      </c>
      <c s="35" t="s">
        <v>5</v>
      </c>
      <c s="6" t="s">
        <v>8719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4949</v>
      </c>
      <c>
        <f>(M23*21)/100</f>
      </c>
      <c t="s">
        <v>27</v>
      </c>
    </row>
    <row r="24" spans="1:5" ht="12.75">
      <c r="A24" s="35" t="s">
        <v>56</v>
      </c>
      <c r="E24" s="39" t="s">
        <v>8719</v>
      </c>
    </row>
    <row r="25" spans="1:5" ht="12.75">
      <c r="A25" s="35" t="s">
        <v>58</v>
      </c>
      <c r="E25" s="40" t="s">
        <v>8720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2965</v>
      </c>
      <c s="35" t="s">
        <v>5</v>
      </c>
      <c s="6" t="s">
        <v>2966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4949</v>
      </c>
      <c>
        <f>(M27*21)/100</f>
      </c>
      <c t="s">
        <v>27</v>
      </c>
    </row>
    <row r="28" spans="1:5" ht="12.75">
      <c r="A28" s="35" t="s">
        <v>56</v>
      </c>
      <c r="E28" s="39" t="s">
        <v>2966</v>
      </c>
    </row>
    <row r="29" spans="1:5" ht="12.75">
      <c r="A29" s="35" t="s">
        <v>58</v>
      </c>
      <c r="E29" s="40" t="s">
        <v>8721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2968</v>
      </c>
      <c s="35" t="s">
        <v>5</v>
      </c>
      <c s="6" t="s">
        <v>2969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4949</v>
      </c>
      <c>
        <f>(M31*21)/100</f>
      </c>
      <c t="s">
        <v>27</v>
      </c>
    </row>
    <row r="32" spans="1:5" ht="12.75">
      <c r="A32" s="35" t="s">
        <v>56</v>
      </c>
      <c r="E32" s="39" t="s">
        <v>2969</v>
      </c>
    </row>
    <row r="33" spans="1:5" ht="12.75">
      <c r="A33" s="35" t="s">
        <v>58</v>
      </c>
      <c r="E33" s="40" t="s">
        <v>8721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8722</v>
      </c>
      <c s="35" t="s">
        <v>5</v>
      </c>
      <c s="6" t="s">
        <v>8723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4949</v>
      </c>
      <c>
        <f>(M35*21)/100</f>
      </c>
      <c t="s">
        <v>27</v>
      </c>
    </row>
    <row r="36" spans="1:5" ht="12.75">
      <c r="A36" s="35" t="s">
        <v>56</v>
      </c>
      <c r="E36" s="39" t="s">
        <v>8723</v>
      </c>
    </row>
    <row r="37" spans="1:5" ht="12.75">
      <c r="A37" s="35" t="s">
        <v>58</v>
      </c>
      <c r="E37" s="40" t="s">
        <v>8724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5108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8725</v>
      </c>
      <c s="35" t="s">
        <v>5</v>
      </c>
      <c s="6" t="s">
        <v>8726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4949</v>
      </c>
      <c>
        <f>(M40*21)/100</f>
      </c>
      <c t="s">
        <v>27</v>
      </c>
    </row>
    <row r="41" spans="1:5" ht="25.5">
      <c r="A41" s="35" t="s">
        <v>56</v>
      </c>
      <c r="E41" s="39" t="s">
        <v>8726</v>
      </c>
    </row>
    <row r="42" spans="1:5" ht="318.75">
      <c r="A42" s="35" t="s">
        <v>58</v>
      </c>
      <c r="E42" s="42" t="s">
        <v>8727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8728</v>
      </c>
      <c s="35" t="s">
        <v>5</v>
      </c>
      <c s="6" t="s">
        <v>8729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4949</v>
      </c>
      <c>
        <f>(M44*21)/100</f>
      </c>
      <c t="s">
        <v>27</v>
      </c>
    </row>
    <row r="45" spans="1:5" ht="12.75">
      <c r="A45" s="35" t="s">
        <v>56</v>
      </c>
      <c r="E45" s="39" t="s">
        <v>8729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8730</v>
      </c>
      <c s="35" t="s">
        <v>5</v>
      </c>
      <c s="6" t="s">
        <v>8731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8731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8732</v>
      </c>
      <c s="35" t="s">
        <v>5</v>
      </c>
      <c s="6" t="s">
        <v>8733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8733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8734</v>
      </c>
      <c s="35" t="s">
        <v>5</v>
      </c>
      <c s="6" t="s">
        <v>8735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4949</v>
      </c>
      <c>
        <f>(M56*21)/100</f>
      </c>
      <c t="s">
        <v>27</v>
      </c>
    </row>
    <row r="57" spans="1:5" ht="12.75">
      <c r="A57" s="35" t="s">
        <v>56</v>
      </c>
      <c r="E57" s="39" t="s">
        <v>8735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8736</v>
      </c>
      <c s="35" t="s">
        <v>5</v>
      </c>
      <c s="6" t="s">
        <v>8737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4949</v>
      </c>
      <c>
        <f>(M60*21)/100</f>
      </c>
      <c t="s">
        <v>27</v>
      </c>
    </row>
    <row r="61" spans="1:5" ht="12.75">
      <c r="A61" s="35" t="s">
        <v>56</v>
      </c>
      <c r="E61" s="39" t="s">
        <v>8737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8738</v>
      </c>
      <c s="35" t="s">
        <v>5</v>
      </c>
      <c s="6" t="s">
        <v>8739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4949</v>
      </c>
      <c>
        <f>(M64*21)/100</f>
      </c>
      <c t="s">
        <v>27</v>
      </c>
    </row>
    <row r="65" spans="1:5" ht="12.75">
      <c r="A65" s="35" t="s">
        <v>56</v>
      </c>
      <c r="E65" s="39" t="s">
        <v>8739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8740</v>
      </c>
      <c s="35" t="s">
        <v>5</v>
      </c>
      <c s="6" t="s">
        <v>8741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4949</v>
      </c>
      <c>
        <f>(M68*21)/100</f>
      </c>
      <c t="s">
        <v>27</v>
      </c>
    </row>
    <row r="69" spans="1:5" ht="12.75">
      <c r="A69" s="35" t="s">
        <v>56</v>
      </c>
      <c r="E69" s="39" t="s">
        <v>8741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8742</v>
      </c>
      <c s="35" t="s">
        <v>5</v>
      </c>
      <c s="6" t="s">
        <v>8743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4949</v>
      </c>
      <c>
        <f>(M72*21)/100</f>
      </c>
      <c t="s">
        <v>27</v>
      </c>
    </row>
    <row r="73" spans="1:5" ht="12.75">
      <c r="A73" s="35" t="s">
        <v>56</v>
      </c>
      <c r="E73" s="39" t="s">
        <v>8743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8744</v>
      </c>
      <c s="35" t="s">
        <v>5</v>
      </c>
      <c s="6" t="s">
        <v>8745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4949</v>
      </c>
      <c>
        <f>(M76*21)/100</f>
      </c>
      <c t="s">
        <v>27</v>
      </c>
    </row>
    <row r="77" spans="1:5" ht="12.75">
      <c r="A77" s="35" t="s">
        <v>56</v>
      </c>
      <c r="E77" s="39" t="s">
        <v>8745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8746</v>
      </c>
      <c s="35" t="s">
        <v>5</v>
      </c>
      <c s="6" t="s">
        <v>8747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4949</v>
      </c>
      <c>
        <f>(M80*21)/100</f>
      </c>
      <c t="s">
        <v>27</v>
      </c>
    </row>
    <row r="81" spans="1:5" ht="12.75">
      <c r="A81" s="35" t="s">
        <v>56</v>
      </c>
      <c r="E81" s="39" t="s">
        <v>8747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8748</v>
      </c>
      <c s="35" t="s">
        <v>5</v>
      </c>
      <c s="6" t="s">
        <v>8749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4949</v>
      </c>
      <c>
        <f>(M84*21)/100</f>
      </c>
      <c t="s">
        <v>27</v>
      </c>
    </row>
    <row r="85" spans="1:5" ht="12.75">
      <c r="A85" s="35" t="s">
        <v>56</v>
      </c>
      <c r="E85" s="39" t="s">
        <v>8749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8750</v>
      </c>
      <c s="35" t="s">
        <v>5</v>
      </c>
      <c s="6" t="s">
        <v>8751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4949</v>
      </c>
      <c>
        <f>(M88*21)/100</f>
      </c>
      <c t="s">
        <v>27</v>
      </c>
    </row>
    <row r="89" spans="1:5" ht="12.75">
      <c r="A89" s="35" t="s">
        <v>56</v>
      </c>
      <c r="E89" s="39" t="s">
        <v>8751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8752</v>
      </c>
      <c s="35" t="s">
        <v>5</v>
      </c>
      <c s="6" t="s">
        <v>8753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4949</v>
      </c>
      <c>
        <f>(M92*21)/100</f>
      </c>
      <c t="s">
        <v>27</v>
      </c>
    </row>
    <row r="93" spans="1:5" ht="12.75">
      <c r="A93" s="35" t="s">
        <v>56</v>
      </c>
      <c r="E93" s="39" t="s">
        <v>8753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8754</v>
      </c>
      <c s="35" t="s">
        <v>5</v>
      </c>
      <c s="6" t="s">
        <v>8755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4949</v>
      </c>
      <c>
        <f>(M96*21)/100</f>
      </c>
      <c t="s">
        <v>27</v>
      </c>
    </row>
    <row r="97" spans="1:5" ht="12.75">
      <c r="A97" s="35" t="s">
        <v>56</v>
      </c>
      <c r="E97" s="39" t="s">
        <v>8755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8756</v>
      </c>
      <c s="35" t="s">
        <v>5</v>
      </c>
      <c s="6" t="s">
        <v>8757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4949</v>
      </c>
      <c>
        <f>(M100*21)/100</f>
      </c>
      <c t="s">
        <v>27</v>
      </c>
    </row>
    <row r="101" spans="1:5" ht="12.75">
      <c r="A101" s="35" t="s">
        <v>56</v>
      </c>
      <c r="E101" s="39" t="s">
        <v>8757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8758</v>
      </c>
      <c s="35" t="s">
        <v>5</v>
      </c>
      <c s="6" t="s">
        <v>8759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4949</v>
      </c>
      <c>
        <f>(M104*21)/100</f>
      </c>
      <c t="s">
        <v>27</v>
      </c>
    </row>
    <row r="105" spans="1:5" ht="12.75">
      <c r="A105" s="35" t="s">
        <v>56</v>
      </c>
      <c r="E105" s="39" t="s">
        <v>8759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8760</v>
      </c>
      <c s="35" t="s">
        <v>5</v>
      </c>
      <c s="6" t="s">
        <v>8761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4949</v>
      </c>
      <c>
        <f>(M108*21)/100</f>
      </c>
      <c t="s">
        <v>27</v>
      </c>
    </row>
    <row r="109" spans="1:5" ht="12.75">
      <c r="A109" s="35" t="s">
        <v>56</v>
      </c>
      <c r="E109" s="39" t="s">
        <v>8761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8762</v>
      </c>
      <c s="35" t="s">
        <v>5</v>
      </c>
      <c s="6" t="s">
        <v>8763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4949</v>
      </c>
      <c>
        <f>(M112*21)/100</f>
      </c>
      <c t="s">
        <v>27</v>
      </c>
    </row>
    <row r="113" spans="1:5" ht="12.75">
      <c r="A113" s="35" t="s">
        <v>56</v>
      </c>
      <c r="E113" s="39" t="s">
        <v>8763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8764</v>
      </c>
      <c s="35" t="s">
        <v>5</v>
      </c>
      <c s="6" t="s">
        <v>8765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4949</v>
      </c>
      <c>
        <f>(M116*21)/100</f>
      </c>
      <c t="s">
        <v>27</v>
      </c>
    </row>
    <row r="117" spans="1:5" ht="12.75">
      <c r="A117" s="35" t="s">
        <v>56</v>
      </c>
      <c r="E117" s="39" t="s">
        <v>8765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8766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8767</v>
      </c>
      <c s="35" t="s">
        <v>5</v>
      </c>
      <c s="6" t="s">
        <v>8768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4949</v>
      </c>
      <c>
        <f>(M121*21)/100</f>
      </c>
      <c t="s">
        <v>27</v>
      </c>
    </row>
    <row r="122" spans="1:5" ht="38.25">
      <c r="A122" s="35" t="s">
        <v>56</v>
      </c>
      <c r="E122" s="39" t="s">
        <v>8769</v>
      </c>
    </row>
    <row r="123" spans="1:5" ht="38.25">
      <c r="A123" s="35" t="s">
        <v>58</v>
      </c>
      <c r="E123" s="42" t="s">
        <v>8770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8771</v>
      </c>
      <c s="35" t="s">
        <v>5</v>
      </c>
      <c s="6" t="s">
        <v>8772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4949</v>
      </c>
      <c>
        <f>(M125*21)/100</f>
      </c>
      <c t="s">
        <v>27</v>
      </c>
    </row>
    <row r="126" spans="1:5" ht="12.75">
      <c r="A126" s="35" t="s">
        <v>56</v>
      </c>
      <c r="E126" s="39" t="s">
        <v>8772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8773</v>
      </c>
      <c s="35" t="s">
        <v>5</v>
      </c>
      <c s="6" t="s">
        <v>8774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4949</v>
      </c>
      <c>
        <f>(M129*21)/100</f>
      </c>
      <c t="s">
        <v>27</v>
      </c>
    </row>
    <row r="130" spans="1:5" ht="25.5">
      <c r="A130" s="35" t="s">
        <v>56</v>
      </c>
      <c r="E130" s="39" t="s">
        <v>8774</v>
      </c>
    </row>
    <row r="131" spans="1:5" ht="38.25">
      <c r="A131" s="35" t="s">
        <v>58</v>
      </c>
      <c r="E131" s="42" t="s">
        <v>8775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8776</v>
      </c>
      <c s="35" t="s">
        <v>5</v>
      </c>
      <c s="6" t="s">
        <v>8777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4949</v>
      </c>
      <c>
        <f>(M133*21)/100</f>
      </c>
      <c t="s">
        <v>27</v>
      </c>
    </row>
    <row r="134" spans="1:5" ht="25.5">
      <c r="A134" s="35" t="s">
        <v>56</v>
      </c>
      <c r="E134" s="39" t="s">
        <v>8777</v>
      </c>
    </row>
    <row r="135" spans="1:5" ht="38.25">
      <c r="A135" s="35" t="s">
        <v>58</v>
      </c>
      <c r="E135" s="42" t="s">
        <v>8778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8779</v>
      </c>
      <c s="35" t="s">
        <v>5</v>
      </c>
      <c s="6" t="s">
        <v>8780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4949</v>
      </c>
      <c>
        <f>(M137*21)/100</f>
      </c>
      <c t="s">
        <v>27</v>
      </c>
    </row>
    <row r="138" spans="1:5" ht="12.75">
      <c r="A138" s="35" t="s">
        <v>56</v>
      </c>
      <c r="E138" s="39" t="s">
        <v>8780</v>
      </c>
    </row>
    <row r="139" spans="1:5" ht="12.75">
      <c r="A139" s="35" t="s">
        <v>58</v>
      </c>
      <c r="E139" s="40" t="s">
        <v>8713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8781</v>
      </c>
      <c r="E141" s="33" t="s">
        <v>8782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8783</v>
      </c>
      <c s="35" t="s">
        <v>5</v>
      </c>
      <c s="6" t="s">
        <v>8784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4949</v>
      </c>
      <c>
        <f>(M142*21)/100</f>
      </c>
      <c t="s">
        <v>27</v>
      </c>
    </row>
    <row r="143" spans="1:5" ht="12.75">
      <c r="A143" s="35" t="s">
        <v>56</v>
      </c>
      <c r="E143" s="39" t="s">
        <v>8784</v>
      </c>
    </row>
    <row r="144" spans="1:5" ht="25.5">
      <c r="A144" s="35" t="s">
        <v>58</v>
      </c>
      <c r="E144" s="42" t="s">
        <v>8785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8786</v>
      </c>
      <c s="35" t="s">
        <v>5</v>
      </c>
      <c s="6" t="s">
        <v>8787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4949</v>
      </c>
      <c>
        <f>(M146*21)/100</f>
      </c>
      <c t="s">
        <v>27</v>
      </c>
    </row>
    <row r="147" spans="1:5" ht="25.5">
      <c r="A147" s="35" t="s">
        <v>56</v>
      </c>
      <c r="E147" s="39" t="s">
        <v>8787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8788</v>
      </c>
      <c s="35" t="s">
        <v>5</v>
      </c>
      <c s="6" t="s">
        <v>8789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4949</v>
      </c>
      <c>
        <f>(M150*21)/100</f>
      </c>
      <c t="s">
        <v>27</v>
      </c>
    </row>
    <row r="151" spans="1:5" ht="25.5">
      <c r="A151" s="35" t="s">
        <v>56</v>
      </c>
      <c r="E151" s="39" t="s">
        <v>8789</v>
      </c>
    </row>
    <row r="152" spans="1:5" ht="25.5">
      <c r="A152" s="35" t="s">
        <v>58</v>
      </c>
      <c r="E152" s="42" t="s">
        <v>8785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8790</v>
      </c>
      <c s="35" t="s">
        <v>5</v>
      </c>
      <c s="6" t="s">
        <v>8791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4949</v>
      </c>
      <c>
        <f>(M154*21)/100</f>
      </c>
      <c t="s">
        <v>27</v>
      </c>
    </row>
    <row r="155" spans="1:5" ht="25.5">
      <c r="A155" s="35" t="s">
        <v>56</v>
      </c>
      <c r="E155" s="39" t="s">
        <v>8791</v>
      </c>
    </row>
    <row r="156" spans="1:5" ht="38.25">
      <c r="A156" s="35" t="s">
        <v>58</v>
      </c>
      <c r="E156" s="42" t="s">
        <v>8792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8793</v>
      </c>
      <c s="35" t="s">
        <v>5</v>
      </c>
      <c s="6" t="s">
        <v>8794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4949</v>
      </c>
      <c>
        <f>(M158*21)/100</f>
      </c>
      <c t="s">
        <v>27</v>
      </c>
    </row>
    <row r="159" spans="1:5" ht="25.5">
      <c r="A159" s="35" t="s">
        <v>56</v>
      </c>
      <c r="E159" s="39" t="s">
        <v>8794</v>
      </c>
    </row>
    <row r="160" spans="1:5" ht="76.5">
      <c r="A160" s="35" t="s">
        <v>58</v>
      </c>
      <c r="E160" s="42" t="s">
        <v>8795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8796</v>
      </c>
      <c s="35" t="s">
        <v>5</v>
      </c>
      <c s="6" t="s">
        <v>8797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4949</v>
      </c>
      <c>
        <f>(M162*21)/100</f>
      </c>
      <c t="s">
        <v>27</v>
      </c>
    </row>
    <row r="163" spans="1:5" ht="25.5">
      <c r="A163" s="35" t="s">
        <v>56</v>
      </c>
      <c r="E163" s="39" t="s">
        <v>8797</v>
      </c>
    </row>
    <row r="164" spans="1:5" ht="38.25">
      <c r="A164" s="35" t="s">
        <v>58</v>
      </c>
      <c r="E164" s="42" t="s">
        <v>8798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8799</v>
      </c>
      <c s="35" t="s">
        <v>5</v>
      </c>
      <c s="6" t="s">
        <v>8800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4949</v>
      </c>
      <c>
        <f>(M166*21)/100</f>
      </c>
      <c t="s">
        <v>27</v>
      </c>
    </row>
    <row r="167" spans="1:5" ht="25.5">
      <c r="A167" s="35" t="s">
        <v>56</v>
      </c>
      <c r="E167" s="39" t="s">
        <v>8800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8801</v>
      </c>
      <c r="E170" s="33" t="s">
        <v>8270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8802</v>
      </c>
      <c s="35" t="s">
        <v>5</v>
      </c>
      <c s="6" t="s">
        <v>8803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4949</v>
      </c>
      <c>
        <f>(M171*21)/100</f>
      </c>
      <c t="s">
        <v>27</v>
      </c>
    </row>
    <row r="172" spans="1:5" ht="25.5">
      <c r="A172" s="35" t="s">
        <v>56</v>
      </c>
      <c r="E172" s="39" t="s">
        <v>8803</v>
      </c>
    </row>
    <row r="173" spans="1:5" ht="12.75">
      <c r="A173" s="35" t="s">
        <v>58</v>
      </c>
      <c r="E173" s="40" t="s">
        <v>8804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8805</v>
      </c>
      <c s="35" t="s">
        <v>5</v>
      </c>
      <c s="6" t="s">
        <v>8806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4949</v>
      </c>
      <c>
        <f>(M175*21)/100</f>
      </c>
      <c t="s">
        <v>27</v>
      </c>
    </row>
    <row r="176" spans="1:5" ht="38.25">
      <c r="A176" s="35" t="s">
        <v>56</v>
      </c>
      <c r="E176" s="39" t="s">
        <v>8807</v>
      </c>
    </row>
    <row r="177" spans="1:5" ht="38.25">
      <c r="A177" s="35" t="s">
        <v>58</v>
      </c>
      <c r="E177" s="42" t="s">
        <v>8808</v>
      </c>
    </row>
    <row r="178" spans="1:5" ht="12.75">
      <c r="A178" t="s">
        <v>60</v>
      </c>
      <c r="E178" s="39" t="s">
        <v>8809</v>
      </c>
    </row>
    <row r="179" spans="1:16" ht="12.75">
      <c r="A179" t="s">
        <v>49</v>
      </c>
      <c s="34" t="s">
        <v>200</v>
      </c>
      <c s="34" t="s">
        <v>8810</v>
      </c>
      <c s="35" t="s">
        <v>5</v>
      </c>
      <c s="6" t="s">
        <v>8811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4949</v>
      </c>
      <c>
        <f>(M179*21)/100</f>
      </c>
      <c t="s">
        <v>27</v>
      </c>
    </row>
    <row r="180" spans="1:5" ht="12.75">
      <c r="A180" s="35" t="s">
        <v>56</v>
      </c>
      <c r="E180" s="39" t="s">
        <v>8811</v>
      </c>
    </row>
    <row r="181" spans="1:5" ht="25.5">
      <c r="A181" s="35" t="s">
        <v>58</v>
      </c>
      <c r="E181" s="40" t="s">
        <v>8812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8813</v>
      </c>
      <c s="35" t="s">
        <v>5</v>
      </c>
      <c s="6" t="s">
        <v>8814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4949</v>
      </c>
      <c>
        <f>(M183*21)/100</f>
      </c>
      <c t="s">
        <v>27</v>
      </c>
    </row>
    <row r="184" spans="1:5" ht="25.5">
      <c r="A184" s="35" t="s">
        <v>56</v>
      </c>
      <c r="E184" s="39" t="s">
        <v>8814</v>
      </c>
    </row>
    <row r="185" spans="1:5" ht="25.5">
      <c r="A185" s="35" t="s">
        <v>58</v>
      </c>
      <c r="E185" s="42" t="s">
        <v>8815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8816</v>
      </c>
      <c s="35" t="s">
        <v>5</v>
      </c>
      <c s="6" t="s">
        <v>8817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4949</v>
      </c>
      <c>
        <f>(M187*21)/100</f>
      </c>
      <c t="s">
        <v>27</v>
      </c>
    </row>
    <row r="188" spans="1:5" ht="12.75">
      <c r="A188" s="35" t="s">
        <v>56</v>
      </c>
      <c r="E188" s="39" t="s">
        <v>8817</v>
      </c>
    </row>
    <row r="189" spans="1:5" ht="25.5">
      <c r="A189" s="35" t="s">
        <v>58</v>
      </c>
      <c r="E189" s="40" t="s">
        <v>8818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8819</v>
      </c>
      <c s="35" t="s">
        <v>5</v>
      </c>
      <c s="6" t="s">
        <v>8820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4949</v>
      </c>
      <c>
        <f>(M191*21)/100</f>
      </c>
      <c t="s">
        <v>27</v>
      </c>
    </row>
    <row r="192" spans="1:5" ht="25.5">
      <c r="A192" s="35" t="s">
        <v>56</v>
      </c>
      <c r="E192" s="39" t="s">
        <v>8820</v>
      </c>
    </row>
    <row r="193" spans="1:5" ht="12.75">
      <c r="A193" s="35" t="s">
        <v>58</v>
      </c>
      <c r="E193" s="40" t="s">
        <v>8821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8822</v>
      </c>
      <c s="35" t="s">
        <v>5</v>
      </c>
      <c s="6" t="s">
        <v>8823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4949</v>
      </c>
      <c>
        <f>(M195*21)/100</f>
      </c>
      <c t="s">
        <v>27</v>
      </c>
    </row>
    <row r="196" spans="1:5" ht="12.75">
      <c r="A196" s="35" t="s">
        <v>56</v>
      </c>
      <c r="E196" s="39" t="s">
        <v>8823</v>
      </c>
    </row>
    <row r="197" spans="1:5" ht="25.5">
      <c r="A197" s="35" t="s">
        <v>58</v>
      </c>
      <c r="E197" s="42" t="s">
        <v>8815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8824</v>
      </c>
      <c s="35" t="s">
        <v>5</v>
      </c>
      <c s="6" t="s">
        <v>8825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4949</v>
      </c>
      <c>
        <f>(M199*21)/100</f>
      </c>
      <c t="s">
        <v>27</v>
      </c>
    </row>
    <row r="200" spans="1:5" ht="12.75">
      <c r="A200" s="35" t="s">
        <v>56</v>
      </c>
      <c r="E200" s="39" t="s">
        <v>8825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8826</v>
      </c>
      <c s="35" t="s">
        <v>5</v>
      </c>
      <c s="6" t="s">
        <v>8827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4949</v>
      </c>
      <c>
        <f>(M203*21)/100</f>
      </c>
      <c t="s">
        <v>27</v>
      </c>
    </row>
    <row r="204" spans="1:5" ht="25.5">
      <c r="A204" s="35" t="s">
        <v>56</v>
      </c>
      <c r="E204" s="39" t="s">
        <v>8827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8828</v>
      </c>
      <c r="E207" s="33" t="s">
        <v>8829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8830</v>
      </c>
      <c s="35" t="s">
        <v>5</v>
      </c>
      <c s="6" t="s">
        <v>8831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4949</v>
      </c>
      <c>
        <f>(M208*21)/100</f>
      </c>
      <c t="s">
        <v>27</v>
      </c>
    </row>
    <row r="209" spans="1:5" ht="25.5">
      <c r="A209" s="35" t="s">
        <v>56</v>
      </c>
      <c r="E209" s="39" t="s">
        <v>8831</v>
      </c>
    </row>
    <row r="210" spans="1:5" ht="38.25">
      <c r="A210" s="35" t="s">
        <v>58</v>
      </c>
      <c r="E210" s="42" t="s">
        <v>8832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8833</v>
      </c>
      <c s="35" t="s">
        <v>5</v>
      </c>
      <c s="6" t="s">
        <v>8834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4949</v>
      </c>
      <c>
        <f>(M212*21)/100</f>
      </c>
      <c t="s">
        <v>27</v>
      </c>
    </row>
    <row r="213" spans="1:5" ht="25.5">
      <c r="A213" s="35" t="s">
        <v>56</v>
      </c>
      <c r="E213" s="39" t="s">
        <v>8834</v>
      </c>
    </row>
    <row r="214" spans="1:5" ht="63.75">
      <c r="A214" s="35" t="s">
        <v>58</v>
      </c>
      <c r="E214" s="42" t="s">
        <v>8835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8836</v>
      </c>
      <c s="35" t="s">
        <v>5</v>
      </c>
      <c s="6" t="s">
        <v>8837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4949</v>
      </c>
      <c>
        <f>(M216*21)/100</f>
      </c>
      <c t="s">
        <v>27</v>
      </c>
    </row>
    <row r="217" spans="1:5" ht="12.75">
      <c r="A217" s="35" t="s">
        <v>56</v>
      </c>
      <c r="E217" s="39" t="s">
        <v>8837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8838</v>
      </c>
      <c s="35" t="s">
        <v>5</v>
      </c>
      <c s="6" t="s">
        <v>8839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4949</v>
      </c>
      <c>
        <f>(M220*21)/100</f>
      </c>
      <c t="s">
        <v>27</v>
      </c>
    </row>
    <row r="221" spans="1:5" ht="25.5">
      <c r="A221" s="35" t="s">
        <v>56</v>
      </c>
      <c r="E221" s="39" t="s">
        <v>8839</v>
      </c>
    </row>
    <row r="222" spans="1:5" ht="38.25">
      <c r="A222" s="35" t="s">
        <v>58</v>
      </c>
      <c r="E222" s="42" t="s">
        <v>8840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8841</v>
      </c>
      <c s="35" t="s">
        <v>5</v>
      </c>
      <c s="6" t="s">
        <v>8842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4949</v>
      </c>
      <c>
        <f>(M224*21)/100</f>
      </c>
      <c t="s">
        <v>27</v>
      </c>
    </row>
    <row r="225" spans="1:5" ht="25.5">
      <c r="A225" s="35" t="s">
        <v>56</v>
      </c>
      <c r="E225" s="39" t="s">
        <v>8842</v>
      </c>
    </row>
    <row r="226" spans="1:5" ht="38.25">
      <c r="A226" s="35" t="s">
        <v>58</v>
      </c>
      <c r="E226" s="42" t="s">
        <v>8843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8844</v>
      </c>
      <c s="35" t="s">
        <v>5</v>
      </c>
      <c s="6" t="s">
        <v>8845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4949</v>
      </c>
      <c>
        <f>(M228*21)/100</f>
      </c>
      <c t="s">
        <v>27</v>
      </c>
    </row>
    <row r="229" spans="1:5" ht="25.5">
      <c r="A229" s="35" t="s">
        <v>56</v>
      </c>
      <c r="E229" s="39" t="s">
        <v>8845</v>
      </c>
    </row>
    <row r="230" spans="1:5" ht="38.25">
      <c r="A230" s="35" t="s">
        <v>58</v>
      </c>
      <c r="E230" s="42" t="s">
        <v>8846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8847</v>
      </c>
      <c s="35" t="s">
        <v>5</v>
      </c>
      <c s="6" t="s">
        <v>8848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4949</v>
      </c>
      <c>
        <f>(M232*21)/100</f>
      </c>
      <c t="s">
        <v>27</v>
      </c>
    </row>
    <row r="233" spans="1:5" ht="12.75">
      <c r="A233" s="35" t="s">
        <v>56</v>
      </c>
      <c r="E233" s="39" t="s">
        <v>8848</v>
      </c>
    </row>
    <row r="234" spans="1:5" ht="12.75">
      <c r="A234" s="35" t="s">
        <v>58</v>
      </c>
      <c r="E234" s="40" t="s">
        <v>8849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8850</v>
      </c>
      <c s="35" t="s">
        <v>5</v>
      </c>
      <c s="6" t="s">
        <v>8851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4949</v>
      </c>
      <c>
        <f>(M236*21)/100</f>
      </c>
      <c t="s">
        <v>27</v>
      </c>
    </row>
    <row r="237" spans="1:5" ht="25.5">
      <c r="A237" s="35" t="s">
        <v>56</v>
      </c>
      <c r="E237" s="39" t="s">
        <v>8851</v>
      </c>
    </row>
    <row r="238" spans="1:5" ht="38.25">
      <c r="A238" s="35" t="s">
        <v>58</v>
      </c>
      <c r="E238" s="42" t="s">
        <v>8852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8853</v>
      </c>
      <c s="35" t="s">
        <v>5</v>
      </c>
      <c s="6" t="s">
        <v>8854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4949</v>
      </c>
      <c>
        <f>(M240*21)/100</f>
      </c>
      <c t="s">
        <v>27</v>
      </c>
    </row>
    <row r="241" spans="1:5" ht="25.5">
      <c r="A241" s="35" t="s">
        <v>56</v>
      </c>
      <c r="E241" s="39" t="s">
        <v>8854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4476</v>
      </c>
      <c r="E244" s="33" t="s">
        <v>4477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8855</v>
      </c>
      <c s="35" t="s">
        <v>5</v>
      </c>
      <c s="6" t="s">
        <v>8856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4949</v>
      </c>
      <c>
        <f>(M245*21)/100</f>
      </c>
      <c t="s">
        <v>27</v>
      </c>
    </row>
    <row r="246" spans="1:5" ht="12.75">
      <c r="A246" s="35" t="s">
        <v>56</v>
      </c>
      <c r="E246" s="39" t="s">
        <v>8856</v>
      </c>
    </row>
    <row r="247" spans="1:5" ht="63.75">
      <c r="A247" s="35" t="s">
        <v>58</v>
      </c>
      <c r="E247" s="42" t="s">
        <v>8857</v>
      </c>
    </row>
    <row r="248" spans="1:5" ht="38.25">
      <c r="A248" t="s">
        <v>60</v>
      </c>
      <c r="E248" s="39" t="s">
        <v>8858</v>
      </c>
    </row>
    <row r="249" spans="1:16" ht="12.75">
      <c r="A249" t="s">
        <v>49</v>
      </c>
      <c s="34" t="s">
        <v>639</v>
      </c>
      <c s="34" t="s">
        <v>8859</v>
      </c>
      <c s="35" t="s">
        <v>5</v>
      </c>
      <c s="6" t="s">
        <v>8860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4949</v>
      </c>
      <c>
        <f>(M249*21)/100</f>
      </c>
      <c t="s">
        <v>27</v>
      </c>
    </row>
    <row r="250" spans="1:5" ht="12.75">
      <c r="A250" s="35" t="s">
        <v>56</v>
      </c>
      <c r="E250" s="39" t="s">
        <v>8860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8861</v>
      </c>
      <c s="35" t="s">
        <v>5</v>
      </c>
      <c s="6" t="s">
        <v>8862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4949</v>
      </c>
      <c>
        <f>(M253*21)/100</f>
      </c>
      <c t="s">
        <v>27</v>
      </c>
    </row>
    <row r="254" spans="1:5" ht="12.75">
      <c r="A254" s="35" t="s">
        <v>56</v>
      </c>
      <c r="E254" s="39" t="s">
        <v>8862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8855</v>
      </c>
      <c s="35" t="s">
        <v>50</v>
      </c>
      <c s="6" t="s">
        <v>8856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4949</v>
      </c>
      <c>
        <f>(M257*21)/100</f>
      </c>
      <c t="s">
        <v>27</v>
      </c>
    </row>
    <row r="258" spans="1:5" ht="12.75">
      <c r="A258" s="35" t="s">
        <v>56</v>
      </c>
      <c r="E258" s="39" t="s">
        <v>8856</v>
      </c>
    </row>
    <row r="259" spans="1:5" ht="63.75">
      <c r="A259" s="35" t="s">
        <v>58</v>
      </c>
      <c r="E259" s="42" t="s">
        <v>8863</v>
      </c>
    </row>
    <row r="260" spans="1:5" ht="51">
      <c r="A260" t="s">
        <v>60</v>
      </c>
      <c r="E260" s="39" t="s">
        <v>8864</v>
      </c>
    </row>
    <row r="261" spans="1:16" ht="12.75">
      <c r="A261" t="s">
        <v>49</v>
      </c>
      <c s="34" t="s">
        <v>255</v>
      </c>
      <c s="34" t="s">
        <v>8865</v>
      </c>
      <c s="35" t="s">
        <v>5</v>
      </c>
      <c s="6" t="s">
        <v>8866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4949</v>
      </c>
      <c>
        <f>(M261*21)/100</f>
      </c>
      <c t="s">
        <v>27</v>
      </c>
    </row>
    <row r="262" spans="1:5" ht="12.75">
      <c r="A262" s="35" t="s">
        <v>56</v>
      </c>
      <c r="E262" s="39" t="s">
        <v>8866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8867</v>
      </c>
      <c s="35" t="s">
        <v>5</v>
      </c>
      <c s="6" t="s">
        <v>8868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4949</v>
      </c>
      <c>
        <f>(M265*21)/100</f>
      </c>
      <c t="s">
        <v>27</v>
      </c>
    </row>
    <row r="266" spans="1:5" ht="12.75">
      <c r="A266" s="35" t="s">
        <v>56</v>
      </c>
      <c r="E266" s="39" t="s">
        <v>8868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8855</v>
      </c>
      <c s="35" t="s">
        <v>27</v>
      </c>
      <c s="6" t="s">
        <v>8856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4949</v>
      </c>
      <c>
        <f>(M269*21)/100</f>
      </c>
      <c t="s">
        <v>27</v>
      </c>
    </row>
    <row r="270" spans="1:5" ht="12.75">
      <c r="A270" s="35" t="s">
        <v>56</v>
      </c>
      <c r="E270" s="39" t="s">
        <v>8856</v>
      </c>
    </row>
    <row r="271" spans="1:5" ht="38.25">
      <c r="A271" s="35" t="s">
        <v>58</v>
      </c>
      <c r="E271" s="42" t="s">
        <v>8869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8870</v>
      </c>
      <c s="35" t="s">
        <v>5</v>
      </c>
      <c s="6" t="s">
        <v>8871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8871</v>
      </c>
    </row>
    <row r="275" spans="1:5" ht="25.5">
      <c r="A275" s="35" t="s">
        <v>58</v>
      </c>
      <c r="E275" s="40" t="s">
        <v>8872</v>
      </c>
    </row>
    <row r="276" spans="1:5" ht="12.75">
      <c r="A276" t="s">
        <v>60</v>
      </c>
      <c r="E276" s="39" t="s">
        <v>8873</v>
      </c>
    </row>
    <row r="277" spans="1:16" ht="12.75">
      <c r="A277" t="s">
        <v>49</v>
      </c>
      <c s="34" t="s">
        <v>267</v>
      </c>
      <c s="34" t="s">
        <v>8855</v>
      </c>
      <c s="35" t="s">
        <v>26</v>
      </c>
      <c s="6" t="s">
        <v>8856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4949</v>
      </c>
      <c>
        <f>(M277*21)/100</f>
      </c>
      <c t="s">
        <v>27</v>
      </c>
    </row>
    <row r="278" spans="1:5" ht="12.75">
      <c r="A278" s="35" t="s">
        <v>56</v>
      </c>
      <c r="E278" s="39" t="s">
        <v>8856</v>
      </c>
    </row>
    <row r="279" spans="1:5" ht="63.75">
      <c r="A279" s="35" t="s">
        <v>58</v>
      </c>
      <c r="E279" s="42" t="s">
        <v>8874</v>
      </c>
    </row>
    <row r="280" spans="1:5" ht="51">
      <c r="A280" t="s">
        <v>60</v>
      </c>
      <c r="E280" s="39" t="s">
        <v>8875</v>
      </c>
    </row>
    <row r="281" spans="1:16" ht="12.75">
      <c r="A281" t="s">
        <v>49</v>
      </c>
      <c s="34" t="s">
        <v>270</v>
      </c>
      <c s="34" t="s">
        <v>8876</v>
      </c>
      <c s="35" t="s">
        <v>5</v>
      </c>
      <c s="6" t="s">
        <v>8877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4949</v>
      </c>
      <c>
        <f>(M281*21)/100</f>
      </c>
      <c t="s">
        <v>27</v>
      </c>
    </row>
    <row r="282" spans="1:5" ht="12.75">
      <c r="A282" s="35" t="s">
        <v>56</v>
      </c>
      <c r="E282" s="39" t="s">
        <v>8877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8878</v>
      </c>
      <c s="35" t="s">
        <v>5</v>
      </c>
      <c s="6" t="s">
        <v>8879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4949</v>
      </c>
      <c>
        <f>(M285*21)/100</f>
      </c>
      <c t="s">
        <v>27</v>
      </c>
    </row>
    <row r="286" spans="1:5" ht="12.75">
      <c r="A286" s="35" t="s">
        <v>56</v>
      </c>
      <c r="E286" s="39" t="s">
        <v>8879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8880</v>
      </c>
      <c s="35" t="s">
        <v>5</v>
      </c>
      <c s="6" t="s">
        <v>8881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4949</v>
      </c>
      <c>
        <f>(M289*21)/100</f>
      </c>
      <c t="s">
        <v>27</v>
      </c>
    </row>
    <row r="290" spans="1:5" ht="25.5">
      <c r="A290" s="35" t="s">
        <v>56</v>
      </c>
      <c r="E290" s="39" t="s">
        <v>8881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8354</v>
      </c>
      <c r="E293" s="33" t="s">
        <v>8355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8882</v>
      </c>
      <c s="35" t="s">
        <v>5</v>
      </c>
      <c s="6" t="s">
        <v>8883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4949</v>
      </c>
      <c>
        <f>(M294*21)/100</f>
      </c>
      <c t="s">
        <v>27</v>
      </c>
    </row>
    <row r="295" spans="1:5" ht="12.75">
      <c r="A295" s="35" t="s">
        <v>56</v>
      </c>
      <c r="E295" s="39" t="s">
        <v>8883</v>
      </c>
    </row>
    <row r="296" spans="1:5" ht="25.5">
      <c r="A296" s="35" t="s">
        <v>58</v>
      </c>
      <c r="E296" s="42" t="s">
        <v>8815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8884</v>
      </c>
      <c r="E298" s="33" t="s">
        <v>8885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8886</v>
      </c>
      <c s="35" t="s">
        <v>5</v>
      </c>
      <c s="6" t="s">
        <v>8887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4949</v>
      </c>
      <c>
        <f>(M299*21)/100</f>
      </c>
      <c t="s">
        <v>27</v>
      </c>
    </row>
    <row r="300" spans="1:5" ht="25.5">
      <c r="A300" s="35" t="s">
        <v>56</v>
      </c>
      <c r="E300" s="39" t="s">
        <v>8887</v>
      </c>
    </row>
    <row r="301" spans="1:5" ht="63.75">
      <c r="A301" s="35" t="s">
        <v>58</v>
      </c>
      <c r="E301" s="42" t="s">
        <v>8888</v>
      </c>
    </row>
    <row r="302" spans="1:5" ht="51">
      <c r="A302" t="s">
        <v>60</v>
      </c>
      <c r="E302" s="39" t="s">
        <v>8889</v>
      </c>
    </row>
    <row r="303" spans="1:16" ht="25.5">
      <c r="A303" t="s">
        <v>49</v>
      </c>
      <c s="34" t="s">
        <v>285</v>
      </c>
      <c s="34" t="s">
        <v>8890</v>
      </c>
      <c s="35" t="s">
        <v>5</v>
      </c>
      <c s="6" t="s">
        <v>8891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4949</v>
      </c>
      <c>
        <f>(M303*21)/100</f>
      </c>
      <c t="s">
        <v>27</v>
      </c>
    </row>
    <row r="304" spans="1:5" ht="25.5">
      <c r="A304" s="35" t="s">
        <v>56</v>
      </c>
      <c r="E304" s="39" t="s">
        <v>8891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8892</v>
      </c>
      <c r="E307" s="33" t="s">
        <v>8893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8894</v>
      </c>
      <c s="35" t="s">
        <v>5</v>
      </c>
      <c s="6" t="s">
        <v>8895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4949</v>
      </c>
      <c>
        <f>(M308*21)/100</f>
      </c>
      <c t="s">
        <v>27</v>
      </c>
    </row>
    <row r="309" spans="1:5" ht="25.5">
      <c r="A309" s="35" t="s">
        <v>56</v>
      </c>
      <c r="E309" s="39" t="s">
        <v>8895</v>
      </c>
    </row>
    <row r="310" spans="1:5" ht="242.25">
      <c r="A310" s="35" t="s">
        <v>58</v>
      </c>
      <c r="E310" s="40" t="s">
        <v>8896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8897</v>
      </c>
      <c s="35" t="s">
        <v>5</v>
      </c>
      <c s="6" t="s">
        <v>8898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4949</v>
      </c>
      <c>
        <f>(M312*21)/100</f>
      </c>
      <c t="s">
        <v>27</v>
      </c>
    </row>
    <row r="313" spans="1:5" ht="25.5">
      <c r="A313" s="35" t="s">
        <v>56</v>
      </c>
      <c r="E313" s="39" t="s">
        <v>8898</v>
      </c>
    </row>
    <row r="314" spans="1:5" ht="242.25">
      <c r="A314" s="35" t="s">
        <v>58</v>
      </c>
      <c r="E314" s="40" t="s">
        <v>8896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8899</v>
      </c>
      <c s="35" t="s">
        <v>5</v>
      </c>
      <c s="6" t="s">
        <v>8900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4949</v>
      </c>
      <c>
        <f>(M316*21)/100</f>
      </c>
      <c t="s">
        <v>27</v>
      </c>
    </row>
    <row r="317" spans="1:5" ht="25.5">
      <c r="A317" s="35" t="s">
        <v>56</v>
      </c>
      <c r="E317" s="39" t="s">
        <v>8900</v>
      </c>
    </row>
    <row r="318" spans="1:5" ht="242.25">
      <c r="A318" s="35" t="s">
        <v>58</v>
      </c>
      <c r="E318" s="40" t="s">
        <v>8896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8901</v>
      </c>
      <c s="35" t="s">
        <v>5</v>
      </c>
      <c s="6" t="s">
        <v>8902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4949</v>
      </c>
      <c>
        <f>(M320*21)/100</f>
      </c>
      <c t="s">
        <v>27</v>
      </c>
    </row>
    <row r="321" spans="1:5" ht="12.75">
      <c r="A321" s="35" t="s">
        <v>56</v>
      </c>
      <c r="E321" s="39" t="s">
        <v>8902</v>
      </c>
    </row>
    <row r="322" spans="1:5" ht="242.25">
      <c r="A322" s="35" t="s">
        <v>58</v>
      </c>
      <c r="E322" s="40" t="s">
        <v>8896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5313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8903</v>
      </c>
      <c s="35" t="s">
        <v>5</v>
      </c>
      <c s="6" t="s">
        <v>8904</v>
      </c>
      <c s="36" t="s">
        <v>4978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4949</v>
      </c>
      <c>
        <f>(M325*21)/100</f>
      </c>
      <c t="s">
        <v>27</v>
      </c>
    </row>
    <row r="326" spans="1:5" ht="25.5">
      <c r="A326" s="35" t="s">
        <v>56</v>
      </c>
      <c r="E326" s="39" t="s">
        <v>8904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8905</v>
      </c>
      <c s="35" t="s">
        <v>5</v>
      </c>
      <c s="6" t="s">
        <v>8906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4949</v>
      </c>
      <c>
        <f>(M329*21)/100</f>
      </c>
      <c t="s">
        <v>27</v>
      </c>
    </row>
    <row r="330" spans="1:5" ht="25.5">
      <c r="A330" s="35" t="s">
        <v>56</v>
      </c>
      <c r="E330" s="39" t="s">
        <v>8906</v>
      </c>
    </row>
    <row r="331" spans="1:5" ht="12.75">
      <c r="A331" s="35" t="s">
        <v>58</v>
      </c>
      <c r="E331" s="40" t="s">
        <v>8907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8908</v>
      </c>
      <c s="35" t="s">
        <v>5</v>
      </c>
      <c s="6" t="s">
        <v>8909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4949</v>
      </c>
      <c>
        <f>(M333*21)/100</f>
      </c>
      <c t="s">
        <v>27</v>
      </c>
    </row>
    <row r="334" spans="1:5" ht="25.5">
      <c r="A334" s="35" t="s">
        <v>56</v>
      </c>
      <c r="E334" s="39" t="s">
        <v>8909</v>
      </c>
    </row>
    <row r="335" spans="1:5" ht="12.75">
      <c r="A335" s="35" t="s">
        <v>58</v>
      </c>
      <c r="E335" s="40" t="s">
        <v>8910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8911</v>
      </c>
      <c s="35" t="s">
        <v>5</v>
      </c>
      <c s="6" t="s">
        <v>8912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4949</v>
      </c>
      <c>
        <f>(M337*21)/100</f>
      </c>
      <c t="s">
        <v>27</v>
      </c>
    </row>
    <row r="338" spans="1:5" ht="25.5">
      <c r="A338" s="35" t="s">
        <v>56</v>
      </c>
      <c r="E338" s="39" t="s">
        <v>8912</v>
      </c>
    </row>
    <row r="339" spans="1:5" ht="25.5">
      <c r="A339" s="35" t="s">
        <v>58</v>
      </c>
      <c r="E339" s="40" t="s">
        <v>8913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8914</v>
      </c>
      <c s="35" t="s">
        <v>5</v>
      </c>
      <c s="6" t="s">
        <v>8915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4949</v>
      </c>
      <c>
        <f>(M341*21)/100</f>
      </c>
      <c t="s">
        <v>27</v>
      </c>
    </row>
    <row r="342" spans="1:5" ht="25.5">
      <c r="A342" s="35" t="s">
        <v>56</v>
      </c>
      <c r="E342" s="39" t="s">
        <v>8915</v>
      </c>
    </row>
    <row r="343" spans="1:5" ht="12.75">
      <c r="A343" s="35" t="s">
        <v>58</v>
      </c>
      <c r="E343" s="40" t="s">
        <v>8910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5334</v>
      </c>
      <c r="E345" s="33" t="s">
        <v>5335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8916</v>
      </c>
      <c s="35" t="s">
        <v>5</v>
      </c>
      <c s="6" t="s">
        <v>8917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4949</v>
      </c>
      <c>
        <f>(M346*21)/100</f>
      </c>
      <c t="s">
        <v>27</v>
      </c>
    </row>
    <row r="347" spans="1:5" ht="38.25">
      <c r="A347" s="35" t="s">
        <v>56</v>
      </c>
      <c r="E347" s="39" t="s">
        <v>8918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8919</v>
      </c>
      <c r="E350" s="33" t="s">
        <v>8680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8920</v>
      </c>
      <c s="35" t="s">
        <v>5</v>
      </c>
      <c s="6" t="s">
        <v>8689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4949</v>
      </c>
      <c>
        <f>(M351*21)/100</f>
      </c>
      <c t="s">
        <v>27</v>
      </c>
    </row>
    <row r="352" spans="1:5" ht="25.5">
      <c r="A352" s="35" t="s">
        <v>56</v>
      </c>
      <c r="E352" s="39" t="s">
        <v>8689</v>
      </c>
    </row>
    <row r="353" spans="1:5" ht="12.75">
      <c r="A353" s="35" t="s">
        <v>58</v>
      </c>
      <c r="E353" s="40" t="s">
        <v>8921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8063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8063</v>
      </c>
      <c r="E4" s="26" t="s">
        <v>8064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8924</v>
      </c>
      <c r="E8" s="30" t="s">
        <v>8923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5555</v>
      </c>
      <c s="35" t="s">
        <v>5</v>
      </c>
      <c s="6" t="s">
        <v>5556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8925</v>
      </c>
      <c>
        <f>(M10*21)/100</f>
      </c>
      <c t="s">
        <v>27</v>
      </c>
    </row>
    <row r="11" spans="1:5" ht="12.75">
      <c r="A11" s="35" t="s">
        <v>56</v>
      </c>
      <c r="E11" s="39" t="s">
        <v>5557</v>
      </c>
    </row>
    <row r="12" spans="1:5" ht="89.25">
      <c r="A12" s="35" t="s">
        <v>58</v>
      </c>
      <c r="E12" s="40" t="s">
        <v>8926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8927</v>
      </c>
      <c s="35" t="s">
        <v>5</v>
      </c>
      <c s="6" t="s">
        <v>8928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4949</v>
      </c>
      <c>
        <f>(M14*21)/100</f>
      </c>
      <c t="s">
        <v>27</v>
      </c>
    </row>
    <row r="15" spans="1:5" ht="25.5">
      <c r="A15" s="35" t="s">
        <v>56</v>
      </c>
      <c r="E15" s="39" t="s">
        <v>8928</v>
      </c>
    </row>
    <row r="16" spans="1:5" ht="89.25">
      <c r="A16" s="35" t="s">
        <v>58</v>
      </c>
      <c r="E16" s="40" t="s">
        <v>8929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2965</v>
      </c>
      <c s="35" t="s">
        <v>5</v>
      </c>
      <c s="6" t="s">
        <v>2966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4949</v>
      </c>
      <c>
        <f>(M18*21)/100</f>
      </c>
      <c t="s">
        <v>27</v>
      </c>
    </row>
    <row r="19" spans="1:5" ht="12.75">
      <c r="A19" s="35" t="s">
        <v>56</v>
      </c>
      <c r="E19" s="39" t="s">
        <v>2966</v>
      </c>
    </row>
    <row r="20" spans="1:5" ht="89.25">
      <c r="A20" s="35" t="s">
        <v>58</v>
      </c>
      <c r="E20" s="40" t="s">
        <v>8930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2968</v>
      </c>
      <c s="35" t="s">
        <v>5</v>
      </c>
      <c s="6" t="s">
        <v>2969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4949</v>
      </c>
      <c>
        <f>(M22*21)/100</f>
      </c>
      <c t="s">
        <v>27</v>
      </c>
    </row>
    <row r="23" spans="1:5" ht="12.75">
      <c r="A23" s="35" t="s">
        <v>56</v>
      </c>
      <c r="E23" s="39" t="s">
        <v>2969</v>
      </c>
    </row>
    <row r="24" spans="1:5" ht="89.25">
      <c r="A24" s="35" t="s">
        <v>58</v>
      </c>
      <c r="E24" s="40" t="s">
        <v>8930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8931</v>
      </c>
      <c s="35" t="s">
        <v>5</v>
      </c>
      <c s="6" t="s">
        <v>8932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4949</v>
      </c>
      <c>
        <f>(M26*21)/100</f>
      </c>
      <c t="s">
        <v>27</v>
      </c>
    </row>
    <row r="27" spans="1:5" ht="25.5">
      <c r="A27" s="35" t="s">
        <v>56</v>
      </c>
      <c r="E27" s="39" t="s">
        <v>8932</v>
      </c>
    </row>
    <row r="28" spans="1:5" ht="140.25">
      <c r="A28" s="35" t="s">
        <v>58</v>
      </c>
      <c r="E28" s="40" t="s">
        <v>8933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5562</v>
      </c>
      <c s="35" t="s">
        <v>5</v>
      </c>
      <c s="6" t="s">
        <v>5564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4949</v>
      </c>
      <c>
        <f>(M30*21)/100</f>
      </c>
      <c t="s">
        <v>27</v>
      </c>
    </row>
    <row r="31" spans="1:5" ht="12.75">
      <c r="A31" s="35" t="s">
        <v>56</v>
      </c>
      <c r="E31" s="39" t="s">
        <v>5564</v>
      </c>
    </row>
    <row r="32" spans="1:5" ht="89.25">
      <c r="A32" s="35" t="s">
        <v>58</v>
      </c>
      <c r="E32" s="40" t="s">
        <v>8934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5566</v>
      </c>
      <c s="35" t="s">
        <v>5</v>
      </c>
      <c s="6" t="s">
        <v>5568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4949</v>
      </c>
      <c>
        <f>(M34*21)/100</f>
      </c>
      <c t="s">
        <v>27</v>
      </c>
    </row>
    <row r="35" spans="1:5" ht="12.75">
      <c r="A35" s="35" t="s">
        <v>56</v>
      </c>
      <c r="E35" s="39" t="s">
        <v>5568</v>
      </c>
    </row>
    <row r="36" spans="1:5" ht="89.25">
      <c r="A36" s="35" t="s">
        <v>58</v>
      </c>
      <c r="E36" s="40" t="s">
        <v>8934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5108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8935</v>
      </c>
      <c s="35" t="s">
        <v>5</v>
      </c>
      <c s="6" t="s">
        <v>8936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4949</v>
      </c>
      <c>
        <f>(M39*21)/100</f>
      </c>
      <c t="s">
        <v>27</v>
      </c>
    </row>
    <row r="40" spans="1:5" ht="25.5">
      <c r="A40" s="35" t="s">
        <v>56</v>
      </c>
      <c r="E40" s="39" t="s">
        <v>8936</v>
      </c>
    </row>
    <row r="41" spans="1:5" ht="165.75">
      <c r="A41" s="35" t="s">
        <v>58</v>
      </c>
      <c r="E41" s="40" t="s">
        <v>8937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8938</v>
      </c>
      <c s="35" t="s">
        <v>5</v>
      </c>
      <c s="6" t="s">
        <v>8939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8925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8940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8941</v>
      </c>
      <c s="35" t="s">
        <v>5</v>
      </c>
      <c s="6" t="s">
        <v>8942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8925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8943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8944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8945</v>
      </c>
      <c s="35" t="s">
        <v>5</v>
      </c>
      <c s="6" t="s">
        <v>8946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8946</v>
      </c>
    </row>
    <row r="54" spans="1:5" ht="63.75">
      <c r="A54" s="35" t="s">
        <v>58</v>
      </c>
      <c r="E54" s="40" t="s">
        <v>8947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3564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5708</v>
      </c>
      <c s="35" t="s">
        <v>5</v>
      </c>
      <c s="6" t="s">
        <v>5710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4949</v>
      </c>
      <c>
        <f>(M57*21)/100</f>
      </c>
      <c t="s">
        <v>27</v>
      </c>
    </row>
    <row r="58" spans="1:5" ht="25.5">
      <c r="A58" s="35" t="s">
        <v>56</v>
      </c>
      <c r="E58" s="39" t="s">
        <v>5710</v>
      </c>
    </row>
    <row r="59" spans="1:5" ht="63.75">
      <c r="A59" s="35" t="s">
        <v>58</v>
      </c>
      <c r="E59" s="40" t="s">
        <v>8948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5712</v>
      </c>
      <c s="35" t="s">
        <v>5</v>
      </c>
      <c s="6" t="s">
        <v>5714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4949</v>
      </c>
      <c>
        <f>(M61*21)/100</f>
      </c>
      <c t="s">
        <v>27</v>
      </c>
    </row>
    <row r="62" spans="1:5" ht="25.5">
      <c r="A62" s="35" t="s">
        <v>56</v>
      </c>
      <c r="E62" s="39" t="s">
        <v>5714</v>
      </c>
    </row>
    <row r="63" spans="1:5" ht="102">
      <c r="A63" s="35" t="s">
        <v>58</v>
      </c>
      <c r="E63" s="40" t="s">
        <v>8949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5716</v>
      </c>
      <c s="35" t="s">
        <v>5</v>
      </c>
      <c s="6" t="s">
        <v>5718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4949</v>
      </c>
      <c>
        <f>(M65*21)/100</f>
      </c>
      <c t="s">
        <v>27</v>
      </c>
    </row>
    <row r="66" spans="1:5" ht="25.5">
      <c r="A66" s="35" t="s">
        <v>56</v>
      </c>
      <c r="E66" s="39" t="s">
        <v>5718</v>
      </c>
    </row>
    <row r="67" spans="1:5" ht="102">
      <c r="A67" s="35" t="s">
        <v>58</v>
      </c>
      <c r="E67" s="40" t="s">
        <v>8949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5720</v>
      </c>
      <c s="35" t="s">
        <v>5</v>
      </c>
      <c s="6" t="s">
        <v>5722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4949</v>
      </c>
      <c>
        <f>(M69*21)/100</f>
      </c>
      <c t="s">
        <v>27</v>
      </c>
    </row>
    <row r="70" spans="1:5" ht="25.5">
      <c r="A70" s="35" t="s">
        <v>56</v>
      </c>
      <c r="E70" s="39" t="s">
        <v>5722</v>
      </c>
    </row>
    <row r="71" spans="1:5" ht="76.5">
      <c r="A71" s="35" t="s">
        <v>58</v>
      </c>
      <c r="E71" s="40" t="s">
        <v>8950</v>
      </c>
    </row>
    <row r="72" spans="1:5" ht="12.75">
      <c r="A72" t="s">
        <v>60</v>
      </c>
      <c r="E72" s="39" t="s">
        <v>8951</v>
      </c>
    </row>
    <row r="73" spans="1:16" ht="25.5">
      <c r="A73" t="s">
        <v>49</v>
      </c>
      <c s="34" t="s">
        <v>107</v>
      </c>
      <c s="34" t="s">
        <v>5724</v>
      </c>
      <c s="35" t="s">
        <v>5</v>
      </c>
      <c s="6" t="s">
        <v>5726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4949</v>
      </c>
      <c>
        <f>(M73*21)/100</f>
      </c>
      <c t="s">
        <v>27</v>
      </c>
    </row>
    <row r="74" spans="1:5" ht="25.5">
      <c r="A74" s="35" t="s">
        <v>56</v>
      </c>
      <c r="E74" s="39" t="s">
        <v>5726</v>
      </c>
    </row>
    <row r="75" spans="1:5" ht="76.5">
      <c r="A75" s="35" t="s">
        <v>58</v>
      </c>
      <c r="E75" s="40" t="s">
        <v>8950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8160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8952</v>
      </c>
      <c s="35" t="s">
        <v>5</v>
      </c>
      <c s="6" t="s">
        <v>8953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4949</v>
      </c>
      <c>
        <f>(M78*21)/100</f>
      </c>
      <c t="s">
        <v>27</v>
      </c>
    </row>
    <row r="79" spans="1:5" ht="25.5">
      <c r="A79" s="35" t="s">
        <v>56</v>
      </c>
      <c r="E79" s="39" t="s">
        <v>8953</v>
      </c>
    </row>
    <row r="80" spans="1:5" ht="127.5">
      <c r="A80" s="35" t="s">
        <v>58</v>
      </c>
      <c r="E80" s="40" t="s">
        <v>8954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8955</v>
      </c>
      <c s="35" t="s">
        <v>5</v>
      </c>
      <c s="6" t="s">
        <v>8956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8957</v>
      </c>
    </row>
    <row r="84" spans="1:5" ht="114.75">
      <c r="A84" s="35" t="s">
        <v>58</v>
      </c>
      <c r="E84" s="40" t="s">
        <v>8958</v>
      </c>
    </row>
    <row r="85" spans="1:5" ht="12.75">
      <c r="A85" t="s">
        <v>60</v>
      </c>
      <c r="E85" s="39" t="s">
        <v>8429</v>
      </c>
    </row>
    <row r="86" spans="1:16" ht="38.25">
      <c r="A86" t="s">
        <v>49</v>
      </c>
      <c s="34" t="s">
        <v>119</v>
      </c>
      <c s="34" t="s">
        <v>8959</v>
      </c>
      <c s="35" t="s">
        <v>5</v>
      </c>
      <c s="6" t="s">
        <v>8960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4949</v>
      </c>
      <c>
        <f>(M86*21)/100</f>
      </c>
      <c t="s">
        <v>27</v>
      </c>
    </row>
    <row r="87" spans="1:5" ht="38.25">
      <c r="A87" s="35" t="s">
        <v>56</v>
      </c>
      <c r="E87" s="39" t="s">
        <v>8961</v>
      </c>
    </row>
    <row r="88" spans="1:5" ht="255">
      <c r="A88" s="35" t="s">
        <v>58</v>
      </c>
      <c r="E88" s="40" t="s">
        <v>8962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8963</v>
      </c>
      <c s="35" t="s">
        <v>5</v>
      </c>
      <c s="6" t="s">
        <v>8964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4949</v>
      </c>
      <c>
        <f>(M90*21)/100</f>
      </c>
      <c t="s">
        <v>27</v>
      </c>
    </row>
    <row r="91" spans="1:5" ht="25.5">
      <c r="A91" s="35" t="s">
        <v>56</v>
      </c>
      <c r="E91" s="39" t="s">
        <v>8964</v>
      </c>
    </row>
    <row r="92" spans="1:5" ht="140.25">
      <c r="A92" s="35" t="s">
        <v>58</v>
      </c>
      <c r="E92" s="40" t="s">
        <v>8965</v>
      </c>
    </row>
    <row r="93" spans="1:5" ht="12.75">
      <c r="A93" t="s">
        <v>60</v>
      </c>
      <c r="E93" s="39" t="s">
        <v>8966</v>
      </c>
    </row>
    <row r="94" spans="1:16" ht="12.75">
      <c r="A94" t="s">
        <v>49</v>
      </c>
      <c s="34" t="s">
        <v>126</v>
      </c>
      <c s="34" t="s">
        <v>8967</v>
      </c>
      <c s="35" t="s">
        <v>5</v>
      </c>
      <c s="6" t="s">
        <v>8968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8968</v>
      </c>
    </row>
    <row r="96" spans="1:5" ht="38.25">
      <c r="A96" s="35" t="s">
        <v>58</v>
      </c>
      <c r="E96" s="40" t="s">
        <v>8969</v>
      </c>
    </row>
    <row r="97" spans="1:5" ht="12.75">
      <c r="A97" t="s">
        <v>60</v>
      </c>
      <c r="E97" s="39" t="s">
        <v>8970</v>
      </c>
    </row>
    <row r="98" spans="1:16" ht="25.5">
      <c r="A98" t="s">
        <v>49</v>
      </c>
      <c s="34" t="s">
        <v>130</v>
      </c>
      <c s="34" t="s">
        <v>8971</v>
      </c>
      <c s="35" t="s">
        <v>5</v>
      </c>
      <c s="6" t="s">
        <v>8972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4949</v>
      </c>
      <c>
        <f>(M98*21)/100</f>
      </c>
      <c t="s">
        <v>27</v>
      </c>
    </row>
    <row r="99" spans="1:5" ht="25.5">
      <c r="A99" s="35" t="s">
        <v>56</v>
      </c>
      <c r="E99" s="39" t="s">
        <v>8972</v>
      </c>
    </row>
    <row r="100" spans="1:5" ht="409.5">
      <c r="A100" s="35" t="s">
        <v>58</v>
      </c>
      <c r="E100" s="40" t="s">
        <v>8973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8974</v>
      </c>
      <c s="35" t="s">
        <v>5</v>
      </c>
      <c s="6" t="s">
        <v>8975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4949</v>
      </c>
      <c>
        <f>(M102*21)/100</f>
      </c>
      <c t="s">
        <v>27</v>
      </c>
    </row>
    <row r="103" spans="1:5" ht="51">
      <c r="A103" s="35" t="s">
        <v>56</v>
      </c>
      <c r="E103" s="39" t="s">
        <v>8976</v>
      </c>
    </row>
    <row r="104" spans="1:5" ht="369.75">
      <c r="A104" s="35" t="s">
        <v>58</v>
      </c>
      <c r="E104" s="40" t="s">
        <v>8977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8978</v>
      </c>
      <c s="35" t="s">
        <v>5</v>
      </c>
      <c s="6" t="s">
        <v>8979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4949</v>
      </c>
      <c>
        <f>(M106*21)/100</f>
      </c>
      <c t="s">
        <v>27</v>
      </c>
    </row>
    <row r="107" spans="1:5" ht="12.75">
      <c r="A107" s="35" t="s">
        <v>56</v>
      </c>
      <c r="E107" s="39" t="s">
        <v>8979</v>
      </c>
    </row>
    <row r="108" spans="1:5" ht="76.5">
      <c r="A108" s="35" t="s">
        <v>58</v>
      </c>
      <c r="E108" s="40" t="s">
        <v>8980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8981</v>
      </c>
      <c s="35" t="s">
        <v>5</v>
      </c>
      <c s="6" t="s">
        <v>8982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4949</v>
      </c>
      <c>
        <f>(M110*21)/100</f>
      </c>
      <c t="s">
        <v>27</v>
      </c>
    </row>
    <row r="111" spans="1:5" ht="25.5">
      <c r="A111" s="35" t="s">
        <v>56</v>
      </c>
      <c r="E111" s="39" t="s">
        <v>8982</v>
      </c>
    </row>
    <row r="112" spans="1:5" ht="409.5">
      <c r="A112" s="35" t="s">
        <v>58</v>
      </c>
      <c r="E112" s="40" t="s">
        <v>8983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8984</v>
      </c>
      <c s="35" t="s">
        <v>5</v>
      </c>
      <c s="6" t="s">
        <v>8985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4949</v>
      </c>
      <c>
        <f>(M114*21)/100</f>
      </c>
      <c t="s">
        <v>27</v>
      </c>
    </row>
    <row r="115" spans="1:5" ht="25.5">
      <c r="A115" s="35" t="s">
        <v>56</v>
      </c>
      <c r="E115" s="39" t="s">
        <v>8985</v>
      </c>
    </row>
    <row r="116" spans="1:5" ht="409.5">
      <c r="A116" s="35" t="s">
        <v>58</v>
      </c>
      <c r="E116" s="40" t="s">
        <v>8986</v>
      </c>
    </row>
    <row r="117" spans="1:5" ht="12.75">
      <c r="A117" t="s">
        <v>60</v>
      </c>
      <c r="E117" s="39" t="s">
        <v>8966</v>
      </c>
    </row>
    <row r="118" spans="1:16" ht="12.75">
      <c r="A118" t="s">
        <v>49</v>
      </c>
      <c s="34" t="s">
        <v>145</v>
      </c>
      <c s="34" t="s">
        <v>8987</v>
      </c>
      <c s="35" t="s">
        <v>5</v>
      </c>
      <c s="6" t="s">
        <v>8988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8988</v>
      </c>
    </row>
    <row r="120" spans="1:5" ht="25.5">
      <c r="A120" s="35" t="s">
        <v>58</v>
      </c>
      <c r="E120" s="40" t="s">
        <v>8989</v>
      </c>
    </row>
    <row r="121" spans="1:5" ht="12.75">
      <c r="A121" t="s">
        <v>60</v>
      </c>
      <c r="E121" s="39" t="s">
        <v>8990</v>
      </c>
    </row>
    <row r="122" spans="1:16" ht="12.75">
      <c r="A122" t="s">
        <v>49</v>
      </c>
      <c s="34" t="s">
        <v>150</v>
      </c>
      <c s="34" t="s">
        <v>8991</v>
      </c>
      <c s="35" t="s">
        <v>5</v>
      </c>
      <c s="6" t="s">
        <v>8992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8992</v>
      </c>
    </row>
    <row r="124" spans="1:5" ht="63.75">
      <c r="A124" s="35" t="s">
        <v>58</v>
      </c>
      <c r="E124" s="40" t="s">
        <v>8993</v>
      </c>
    </row>
    <row r="125" spans="1:5" ht="25.5">
      <c r="A125" t="s">
        <v>60</v>
      </c>
      <c r="E125" s="39" t="s">
        <v>8994</v>
      </c>
    </row>
    <row r="126" spans="1:16" ht="12.75">
      <c r="A126" t="s">
        <v>49</v>
      </c>
      <c s="34" t="s">
        <v>154</v>
      </c>
      <c s="34" t="s">
        <v>8995</v>
      </c>
      <c s="35" t="s">
        <v>5</v>
      </c>
      <c s="6" t="s">
        <v>8996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4949</v>
      </c>
      <c>
        <f>(M126*21)/100</f>
      </c>
      <c t="s">
        <v>27</v>
      </c>
    </row>
    <row r="127" spans="1:5" ht="12.75">
      <c r="A127" s="35" t="s">
        <v>56</v>
      </c>
      <c r="E127" s="39" t="s">
        <v>8996</v>
      </c>
    </row>
    <row r="128" spans="1:5" ht="12.75">
      <c r="A128" s="35" t="s">
        <v>58</v>
      </c>
      <c r="E128" s="40" t="s">
        <v>8997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8998</v>
      </c>
      <c s="35" t="s">
        <v>5</v>
      </c>
      <c s="6" t="s">
        <v>8999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8999</v>
      </c>
    </row>
    <row r="132" spans="1:5" ht="63.75">
      <c r="A132" s="35" t="s">
        <v>58</v>
      </c>
      <c r="E132" s="40" t="s">
        <v>9000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9001</v>
      </c>
      <c s="35" t="s">
        <v>5</v>
      </c>
      <c s="6" t="s">
        <v>9002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4949</v>
      </c>
      <c>
        <f>(M134*21)/100</f>
      </c>
      <c t="s">
        <v>27</v>
      </c>
    </row>
    <row r="135" spans="1:5" ht="12.75">
      <c r="A135" s="35" t="s">
        <v>56</v>
      </c>
      <c r="E135" s="39" t="s">
        <v>9002</v>
      </c>
    </row>
    <row r="136" spans="1:5" ht="12.75">
      <c r="A136" s="35" t="s">
        <v>58</v>
      </c>
      <c r="E136" s="40" t="s">
        <v>9003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9004</v>
      </c>
      <c s="35" t="s">
        <v>5</v>
      </c>
      <c s="6" t="s">
        <v>9005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4949</v>
      </c>
      <c>
        <f>(M138*21)/100</f>
      </c>
      <c t="s">
        <v>27</v>
      </c>
    </row>
    <row r="139" spans="1:5" ht="12.75">
      <c r="A139" s="35" t="s">
        <v>56</v>
      </c>
      <c r="E139" s="39" t="s">
        <v>9005</v>
      </c>
    </row>
    <row r="140" spans="1:5" ht="114.75">
      <c r="A140" s="35" t="s">
        <v>58</v>
      </c>
      <c r="E140" s="40" t="s">
        <v>9006</v>
      </c>
    </row>
    <row r="141" spans="1:5" ht="12.75">
      <c r="A141" t="s">
        <v>60</v>
      </c>
      <c r="E141" s="39" t="s">
        <v>9007</v>
      </c>
    </row>
    <row r="142" spans="1:13" ht="12.75">
      <c r="A142" t="s">
        <v>46</v>
      </c>
      <c r="C142" s="31" t="s">
        <v>749</v>
      </c>
      <c r="E142" s="33" t="s">
        <v>8193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9008</v>
      </c>
      <c s="35" t="s">
        <v>5</v>
      </c>
      <c s="6" t="s">
        <v>9009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9009</v>
      </c>
    </row>
    <row r="145" spans="1:5" ht="38.25">
      <c r="A145" s="35" t="s">
        <v>58</v>
      </c>
      <c r="E145" s="40" t="s">
        <v>9010</v>
      </c>
    </row>
    <row r="146" spans="1:5" ht="51">
      <c r="A146" t="s">
        <v>60</v>
      </c>
      <c r="E146" s="39" t="s">
        <v>9011</v>
      </c>
    </row>
    <row r="147" spans="1:16" ht="25.5">
      <c r="A147" t="s">
        <v>49</v>
      </c>
      <c s="34" t="s">
        <v>660</v>
      </c>
      <c s="34" t="s">
        <v>9012</v>
      </c>
      <c s="35" t="s">
        <v>5</v>
      </c>
      <c s="6" t="s">
        <v>9013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4949</v>
      </c>
      <c>
        <f>(M147*21)/100</f>
      </c>
      <c t="s">
        <v>27</v>
      </c>
    </row>
    <row r="148" spans="1:5" ht="25.5">
      <c r="A148" s="35" t="s">
        <v>56</v>
      </c>
      <c r="E148" s="39" t="s">
        <v>9013</v>
      </c>
    </row>
    <row r="149" spans="1:5" ht="63.75">
      <c r="A149" s="35" t="s">
        <v>58</v>
      </c>
      <c r="E149" s="40" t="s">
        <v>9014</v>
      </c>
    </row>
    <row r="150" spans="1:5" ht="38.25">
      <c r="A150" t="s">
        <v>60</v>
      </c>
      <c r="E150" s="39" t="s">
        <v>9015</v>
      </c>
    </row>
    <row r="151" spans="1:16" ht="25.5">
      <c r="A151" t="s">
        <v>49</v>
      </c>
      <c s="34" t="s">
        <v>664</v>
      </c>
      <c s="34" t="s">
        <v>9016</v>
      </c>
      <c s="35" t="s">
        <v>5</v>
      </c>
      <c s="6" t="s">
        <v>9017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4949</v>
      </c>
      <c>
        <f>(M151*21)/100</f>
      </c>
      <c t="s">
        <v>27</v>
      </c>
    </row>
    <row r="152" spans="1:5" ht="25.5">
      <c r="A152" s="35" t="s">
        <v>56</v>
      </c>
      <c r="E152" s="39" t="s">
        <v>9017</v>
      </c>
    </row>
    <row r="153" spans="1:5" ht="63.75">
      <c r="A153" s="35" t="s">
        <v>58</v>
      </c>
      <c r="E153" s="40" t="s">
        <v>9018</v>
      </c>
    </row>
    <row r="154" spans="1:5" ht="25.5">
      <c r="A154" t="s">
        <v>60</v>
      </c>
      <c r="E154" s="39" t="s">
        <v>9019</v>
      </c>
    </row>
    <row r="155" spans="1:16" ht="12.75">
      <c r="A155" t="s">
        <v>49</v>
      </c>
      <c s="34" t="s">
        <v>668</v>
      </c>
      <c s="34" t="s">
        <v>9020</v>
      </c>
      <c s="35" t="s">
        <v>5</v>
      </c>
      <c s="6" t="s">
        <v>9021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9022</v>
      </c>
    </row>
    <row r="157" spans="1:5" ht="38.25">
      <c r="A157" s="35" t="s">
        <v>58</v>
      </c>
      <c r="E157" s="40" t="s">
        <v>9023</v>
      </c>
    </row>
    <row r="158" spans="1:5" ht="38.25">
      <c r="A158" t="s">
        <v>60</v>
      </c>
      <c r="E158" s="39" t="s">
        <v>9024</v>
      </c>
    </row>
    <row r="159" spans="1:16" ht="12.75">
      <c r="A159" t="s">
        <v>49</v>
      </c>
      <c s="34" t="s">
        <v>638</v>
      </c>
      <c s="34" t="s">
        <v>9025</v>
      </c>
      <c s="35" t="s">
        <v>5</v>
      </c>
      <c s="6" t="s">
        <v>9026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9027</v>
      </c>
    </row>
    <row r="161" spans="1:5" ht="12.75">
      <c r="A161" s="35" t="s">
        <v>58</v>
      </c>
      <c r="E161" s="40" t="s">
        <v>5</v>
      </c>
    </row>
    <row r="162" spans="1:5" ht="25.5">
      <c r="A162" t="s">
        <v>60</v>
      </c>
      <c r="E162" s="39" t="s">
        <v>9028</v>
      </c>
    </row>
    <row r="163" spans="1:13" ht="12.75">
      <c r="A163" t="s">
        <v>46</v>
      </c>
      <c r="C163" s="31" t="s">
        <v>9029</v>
      </c>
      <c r="E163" s="33" t="s">
        <v>5313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8206</v>
      </c>
      <c s="35" t="s">
        <v>5</v>
      </c>
      <c s="6" t="s">
        <v>8207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4949</v>
      </c>
      <c>
        <f>(M164*21)/100</f>
      </c>
      <c t="s">
        <v>27</v>
      </c>
    </row>
    <row r="165" spans="1:5" ht="25.5">
      <c r="A165" s="35" t="s">
        <v>56</v>
      </c>
      <c r="E165" s="39" t="s">
        <v>8207</v>
      </c>
    </row>
    <row r="166" spans="1:5" ht="178.5">
      <c r="A166" s="35" t="s">
        <v>58</v>
      </c>
      <c r="E166" s="40" t="s">
        <v>9030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8209</v>
      </c>
      <c s="35" t="s">
        <v>5</v>
      </c>
      <c s="6" t="s">
        <v>8210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4949</v>
      </c>
      <c>
        <f>(M168*21)/100</f>
      </c>
      <c t="s">
        <v>27</v>
      </c>
    </row>
    <row r="169" spans="1:5" ht="25.5">
      <c r="A169" s="35" t="s">
        <v>56</v>
      </c>
      <c r="E169" s="39" t="s">
        <v>8210</v>
      </c>
    </row>
    <row r="170" spans="1:5" ht="140.25">
      <c r="A170" s="35" t="s">
        <v>58</v>
      </c>
      <c r="E170" s="40" t="s">
        <v>9031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9032</v>
      </c>
      <c s="35" t="s">
        <v>5</v>
      </c>
      <c s="6" t="s">
        <v>9033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4949</v>
      </c>
      <c>
        <f>(M172*21)/100</f>
      </c>
      <c t="s">
        <v>27</v>
      </c>
    </row>
    <row r="173" spans="1:5" ht="38.25">
      <c r="A173" s="35" t="s">
        <v>56</v>
      </c>
      <c r="E173" s="39" t="s">
        <v>9034</v>
      </c>
    </row>
    <row r="174" spans="1:5" ht="38.25">
      <c r="A174" s="35" t="s">
        <v>58</v>
      </c>
      <c r="E174" s="40" t="s">
        <v>9035</v>
      </c>
    </row>
    <row r="175" spans="1:5" ht="25.5">
      <c r="A175" t="s">
        <v>60</v>
      </c>
      <c r="E175" s="39" t="s">
        <v>9036</v>
      </c>
    </row>
    <row r="176" spans="1:16" ht="12.75">
      <c r="A176" t="s">
        <v>49</v>
      </c>
      <c s="34" t="s">
        <v>185</v>
      </c>
      <c s="34" t="s">
        <v>9037</v>
      </c>
      <c s="35" t="s">
        <v>5</v>
      </c>
      <c s="6" t="s">
        <v>9038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9038</v>
      </c>
    </row>
    <row r="178" spans="1:5" ht="12.75">
      <c r="A178" s="35" t="s">
        <v>58</v>
      </c>
      <c r="E178" s="40" t="s">
        <v>5</v>
      </c>
    </row>
    <row r="179" spans="1:5" ht="51">
      <c r="A179" t="s">
        <v>60</v>
      </c>
      <c r="E179" s="39" t="s">
        <v>9039</v>
      </c>
    </row>
    <row r="180" spans="1:13" ht="12.75">
      <c r="A180" t="s">
        <v>46</v>
      </c>
      <c r="C180" s="31" t="s">
        <v>9040</v>
      </c>
      <c r="E180" s="33" t="s">
        <v>9041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9042</v>
      </c>
      <c s="35" t="s">
        <v>5</v>
      </c>
      <c s="6" t="s">
        <v>9043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4949</v>
      </c>
      <c>
        <f>(M181*21)/100</f>
      </c>
      <c t="s">
        <v>27</v>
      </c>
    </row>
    <row r="182" spans="1:5" ht="25.5">
      <c r="A182" s="35" t="s">
        <v>56</v>
      </c>
      <c r="E182" s="39" t="s">
        <v>9043</v>
      </c>
    </row>
    <row r="183" spans="1:5" ht="216.75">
      <c r="A183" s="35" t="s">
        <v>58</v>
      </c>
      <c r="E183" s="40" t="s">
        <v>9044</v>
      </c>
    </row>
    <row r="184" spans="1:5" ht="25.5">
      <c r="A184" t="s">
        <v>60</v>
      </c>
      <c r="E184" s="39" t="s">
        <v>9045</v>
      </c>
    </row>
    <row r="185" spans="1:16" ht="25.5">
      <c r="A185" t="s">
        <v>49</v>
      </c>
      <c s="34" t="s">
        <v>191</v>
      </c>
      <c s="34" t="s">
        <v>9046</v>
      </c>
      <c s="35" t="s">
        <v>5</v>
      </c>
      <c s="6" t="s">
        <v>9047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4949</v>
      </c>
      <c>
        <f>(M185*21)/100</f>
      </c>
      <c t="s">
        <v>27</v>
      </c>
    </row>
    <row r="186" spans="1:5" ht="25.5">
      <c r="A186" s="35" t="s">
        <v>56</v>
      </c>
      <c r="E186" s="39" t="s">
        <v>9047</v>
      </c>
    </row>
    <row r="187" spans="1:5" ht="25.5">
      <c r="A187" s="35" t="s">
        <v>58</v>
      </c>
      <c r="E187" s="40" t="s">
        <v>9048</v>
      </c>
    </row>
    <row r="188" spans="1:5" ht="12.75">
      <c r="A188" t="s">
        <v>60</v>
      </c>
      <c r="E188" s="39" t="s">
        <v>9049</v>
      </c>
    </row>
    <row r="189" spans="1:16" ht="25.5">
      <c r="A189" t="s">
        <v>49</v>
      </c>
      <c s="34" t="s">
        <v>194</v>
      </c>
      <c s="34" t="s">
        <v>9050</v>
      </c>
      <c s="35" t="s">
        <v>5</v>
      </c>
      <c s="6" t="s">
        <v>9051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4949</v>
      </c>
      <c>
        <f>(M189*21)/100</f>
      </c>
      <c t="s">
        <v>27</v>
      </c>
    </row>
    <row r="190" spans="1:5" ht="25.5">
      <c r="A190" s="35" t="s">
        <v>56</v>
      </c>
      <c r="E190" s="39" t="s">
        <v>9051</v>
      </c>
    </row>
    <row r="191" spans="1:5" ht="204">
      <c r="A191" s="35" t="s">
        <v>58</v>
      </c>
      <c r="E191" s="40" t="s">
        <v>9052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9053</v>
      </c>
      <c s="35" t="s">
        <v>5</v>
      </c>
      <c s="6" t="s">
        <v>9054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4949</v>
      </c>
      <c>
        <f>(M193*21)/100</f>
      </c>
      <c t="s">
        <v>27</v>
      </c>
    </row>
    <row r="194" spans="1:5" ht="25.5">
      <c r="A194" s="35" t="s">
        <v>56</v>
      </c>
      <c r="E194" s="39" t="s">
        <v>9054</v>
      </c>
    </row>
    <row r="195" spans="1:5" ht="204">
      <c r="A195" s="35" t="s">
        <v>58</v>
      </c>
      <c r="E195" s="40" t="s">
        <v>9055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9056</v>
      </c>
      <c s="35" t="s">
        <v>5</v>
      </c>
      <c s="6" t="s">
        <v>9057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4949</v>
      </c>
      <c>
        <f>(M197*21)/100</f>
      </c>
      <c t="s">
        <v>27</v>
      </c>
    </row>
    <row r="198" spans="1:5" ht="25.5">
      <c r="A198" s="35" t="s">
        <v>56</v>
      </c>
      <c r="E198" s="39" t="s">
        <v>9057</v>
      </c>
    </row>
    <row r="199" spans="1:5" ht="25.5">
      <c r="A199" s="35" t="s">
        <v>58</v>
      </c>
      <c r="E199" s="40" t="s">
        <v>9058</v>
      </c>
    </row>
    <row r="200" spans="1:5" ht="12.75">
      <c r="A200" t="s">
        <v>60</v>
      </c>
      <c r="E200" s="39" t="s">
        <v>9059</v>
      </c>
    </row>
    <row r="201" spans="1:16" ht="25.5">
      <c r="A201" t="s">
        <v>49</v>
      </c>
      <c s="34" t="s">
        <v>203</v>
      </c>
      <c s="34" t="s">
        <v>9060</v>
      </c>
      <c s="35" t="s">
        <v>5</v>
      </c>
      <c s="6" t="s">
        <v>9061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4949</v>
      </c>
      <c>
        <f>(M201*21)/100</f>
      </c>
      <c t="s">
        <v>27</v>
      </c>
    </row>
    <row r="202" spans="1:5" ht="25.5">
      <c r="A202" s="35" t="s">
        <v>56</v>
      </c>
      <c r="E202" s="39" t="s">
        <v>9061</v>
      </c>
    </row>
    <row r="203" spans="1:5" ht="204">
      <c r="A203" s="35" t="s">
        <v>58</v>
      </c>
      <c r="E203" s="40" t="s">
        <v>9055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9062</v>
      </c>
      <c r="E205" s="33" t="s">
        <v>8248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8254</v>
      </c>
      <c s="35" t="s">
        <v>5</v>
      </c>
      <c s="6" t="s">
        <v>8255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4949</v>
      </c>
      <c>
        <f>(M206*21)/100</f>
      </c>
      <c t="s">
        <v>27</v>
      </c>
    </row>
    <row r="207" spans="1:5" ht="38.25">
      <c r="A207" s="35" t="s">
        <v>56</v>
      </c>
      <c r="E207" s="39" t="s">
        <v>8256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4476</v>
      </c>
      <c r="E210" s="33" t="s">
        <v>4477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9063</v>
      </c>
      <c s="35" t="s">
        <v>5</v>
      </c>
      <c s="6" t="s">
        <v>9064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4949</v>
      </c>
      <c>
        <f>(M211*21)/100</f>
      </c>
      <c t="s">
        <v>27</v>
      </c>
    </row>
    <row r="212" spans="1:5" ht="38.25">
      <c r="A212" s="35" t="s">
        <v>56</v>
      </c>
      <c r="E212" s="39" t="s">
        <v>9065</v>
      </c>
    </row>
    <row r="213" spans="1:5" ht="165.75">
      <c r="A213" s="35" t="s">
        <v>58</v>
      </c>
      <c r="E213" s="40" t="s">
        <v>9066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9067</v>
      </c>
      <c s="35" t="s">
        <v>5</v>
      </c>
      <c s="6" t="s">
        <v>9068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4949</v>
      </c>
      <c>
        <f>(M215*21)/100</f>
      </c>
      <c t="s">
        <v>27</v>
      </c>
    </row>
    <row r="216" spans="1:5" ht="12.75">
      <c r="A216" s="35" t="s">
        <v>56</v>
      </c>
      <c r="E216" s="39" t="s">
        <v>9068</v>
      </c>
    </row>
    <row r="217" spans="1:5" ht="409.5">
      <c r="A217" s="35" t="s">
        <v>58</v>
      </c>
      <c r="E217" s="40" t="s">
        <v>9069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9070</v>
      </c>
      <c s="35" t="s">
        <v>5</v>
      </c>
      <c s="6" t="s">
        <v>9071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4949</v>
      </c>
      <c>
        <f>(M219*21)/100</f>
      </c>
      <c t="s">
        <v>27</v>
      </c>
    </row>
    <row r="220" spans="1:5" ht="12.75">
      <c r="A220" s="35" t="s">
        <v>56</v>
      </c>
      <c r="E220" s="39" t="s">
        <v>9071</v>
      </c>
    </row>
    <row r="221" spans="1:5" ht="12.75">
      <c r="A221" s="35" t="s">
        <v>58</v>
      </c>
      <c r="E221" s="40" t="s">
        <v>9072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9073</v>
      </c>
      <c s="35" t="s">
        <v>5</v>
      </c>
      <c s="6" t="s">
        <v>9074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4949</v>
      </c>
      <c>
        <f>(M223*21)/100</f>
      </c>
      <c t="s">
        <v>27</v>
      </c>
    </row>
    <row r="224" spans="1:5" ht="25.5">
      <c r="A224" s="35" t="s">
        <v>56</v>
      </c>
      <c r="E224" s="39" t="s">
        <v>9074</v>
      </c>
    </row>
    <row r="225" spans="1:5" ht="38.25">
      <c r="A225" s="35" t="s">
        <v>58</v>
      </c>
      <c r="E225" s="40" t="s">
        <v>9075</v>
      </c>
    </row>
    <row r="226" spans="1:5" ht="38.25">
      <c r="A226" t="s">
        <v>60</v>
      </c>
      <c r="E226" s="39" t="s">
        <v>9076</v>
      </c>
    </row>
    <row r="227" spans="1:16" ht="12.75">
      <c r="A227" t="s">
        <v>49</v>
      </c>
      <c s="34" t="s">
        <v>222</v>
      </c>
      <c s="34" t="s">
        <v>9077</v>
      </c>
      <c s="35" t="s">
        <v>5</v>
      </c>
      <c s="6" t="s">
        <v>9078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9078</v>
      </c>
    </row>
    <row r="229" spans="1:5" ht="38.25">
      <c r="A229" s="35" t="s">
        <v>58</v>
      </c>
      <c r="E229" s="40" t="s">
        <v>9079</v>
      </c>
    </row>
    <row r="230" spans="1:5" ht="38.25">
      <c r="A230" t="s">
        <v>60</v>
      </c>
      <c r="E230" s="39" t="s">
        <v>9080</v>
      </c>
    </row>
    <row r="231" spans="1:16" ht="12.75">
      <c r="A231" t="s">
        <v>49</v>
      </c>
      <c s="34" t="s">
        <v>225</v>
      </c>
      <c s="34" t="s">
        <v>9081</v>
      </c>
      <c s="35" t="s">
        <v>5</v>
      </c>
      <c s="6" t="s">
        <v>9082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4949</v>
      </c>
      <c>
        <f>(M231*21)/100</f>
      </c>
      <c t="s">
        <v>27</v>
      </c>
    </row>
    <row r="232" spans="1:5" ht="12.75">
      <c r="A232" s="35" t="s">
        <v>56</v>
      </c>
      <c r="E232" s="39" t="s">
        <v>9082</v>
      </c>
    </row>
    <row r="233" spans="1:5" ht="63.75">
      <c r="A233" s="35" t="s">
        <v>58</v>
      </c>
      <c r="E233" s="40" t="s">
        <v>9083</v>
      </c>
    </row>
    <row r="234" spans="1:5" ht="25.5">
      <c r="A234" t="s">
        <v>60</v>
      </c>
      <c r="E234" s="39" t="s">
        <v>9084</v>
      </c>
    </row>
    <row r="235" spans="1:16" ht="25.5">
      <c r="A235" t="s">
        <v>49</v>
      </c>
      <c s="34" t="s">
        <v>228</v>
      </c>
      <c s="34" t="s">
        <v>9085</v>
      </c>
      <c s="35" t="s">
        <v>5</v>
      </c>
      <c s="6" t="s">
        <v>9074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4949</v>
      </c>
      <c>
        <f>(M235*21)/100</f>
      </c>
      <c t="s">
        <v>27</v>
      </c>
    </row>
    <row r="236" spans="1:5" ht="25.5">
      <c r="A236" s="35" t="s">
        <v>56</v>
      </c>
      <c r="E236" s="39" t="s">
        <v>9074</v>
      </c>
    </row>
    <row r="237" spans="1:5" ht="63.75">
      <c r="A237" s="35" t="s">
        <v>58</v>
      </c>
      <c r="E237" s="40" t="s">
        <v>9086</v>
      </c>
    </row>
    <row r="238" spans="1:5" ht="25.5">
      <c r="A238" t="s">
        <v>60</v>
      </c>
      <c r="E238" s="39" t="s">
        <v>9084</v>
      </c>
    </row>
    <row r="239" spans="1:16" ht="12.75">
      <c r="A239" t="s">
        <v>49</v>
      </c>
      <c s="34" t="s">
        <v>231</v>
      </c>
      <c s="34" t="s">
        <v>9087</v>
      </c>
      <c s="35" t="s">
        <v>5</v>
      </c>
      <c s="6" t="s">
        <v>9088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4949</v>
      </c>
      <c>
        <f>(M239*21)/100</f>
      </c>
      <c t="s">
        <v>27</v>
      </c>
    </row>
    <row r="240" spans="1:5" ht="12.75">
      <c r="A240" s="35" t="s">
        <v>56</v>
      </c>
      <c r="E240" s="39" t="s">
        <v>9088</v>
      </c>
    </row>
    <row r="241" spans="1:5" ht="63.75">
      <c r="A241" s="35" t="s">
        <v>58</v>
      </c>
      <c r="E241" s="40" t="s">
        <v>9014</v>
      </c>
    </row>
    <row r="242" spans="1:5" ht="25.5">
      <c r="A242" t="s">
        <v>60</v>
      </c>
      <c r="E242" s="39" t="s">
        <v>9089</v>
      </c>
    </row>
    <row r="243" spans="1:16" ht="12.75">
      <c r="A243" t="s">
        <v>49</v>
      </c>
      <c s="34" t="s">
        <v>234</v>
      </c>
      <c s="34" t="s">
        <v>9090</v>
      </c>
      <c s="35" t="s">
        <v>5</v>
      </c>
      <c s="6" t="s">
        <v>9091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9091</v>
      </c>
    </row>
    <row r="245" spans="1:5" ht="38.25">
      <c r="A245" s="35" t="s">
        <v>58</v>
      </c>
      <c r="E245" s="40" t="s">
        <v>9092</v>
      </c>
    </row>
    <row r="246" spans="1:5" ht="38.25">
      <c r="A246" t="s">
        <v>60</v>
      </c>
      <c r="E246" s="39" t="s">
        <v>9093</v>
      </c>
    </row>
    <row r="247" spans="1:16" ht="12.75">
      <c r="A247" t="s">
        <v>49</v>
      </c>
      <c s="34" t="s">
        <v>237</v>
      </c>
      <c s="34" t="s">
        <v>9094</v>
      </c>
      <c s="35" t="s">
        <v>5</v>
      </c>
      <c s="6" t="s">
        <v>9095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9095</v>
      </c>
    </row>
    <row r="249" spans="1:5" ht="38.25">
      <c r="A249" s="35" t="s">
        <v>58</v>
      </c>
      <c r="E249" s="40" t="s">
        <v>9096</v>
      </c>
    </row>
    <row r="250" spans="1:5" ht="38.25">
      <c r="A250" t="s">
        <v>60</v>
      </c>
      <c r="E250" s="39" t="s">
        <v>9097</v>
      </c>
    </row>
    <row r="251" spans="1:16" ht="12.75">
      <c r="A251" t="s">
        <v>49</v>
      </c>
      <c s="34" t="s">
        <v>240</v>
      </c>
      <c s="34" t="s">
        <v>9098</v>
      </c>
      <c s="35" t="s">
        <v>5</v>
      </c>
      <c s="6" t="s">
        <v>9099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4949</v>
      </c>
      <c>
        <f>(M251*21)/100</f>
      </c>
      <c t="s">
        <v>27</v>
      </c>
    </row>
    <row r="252" spans="1:5" ht="12.75">
      <c r="A252" s="35" t="s">
        <v>56</v>
      </c>
      <c r="E252" s="39" t="s">
        <v>9099</v>
      </c>
    </row>
    <row r="253" spans="1:5" ht="63.75">
      <c r="A253" s="35" t="s">
        <v>58</v>
      </c>
      <c r="E253" s="40" t="s">
        <v>9100</v>
      </c>
    </row>
    <row r="254" spans="1:5" ht="25.5">
      <c r="A254" t="s">
        <v>60</v>
      </c>
      <c r="E254" s="39" t="s">
        <v>9101</v>
      </c>
    </row>
    <row r="255" spans="1:16" ht="25.5">
      <c r="A255" t="s">
        <v>49</v>
      </c>
      <c s="34" t="s">
        <v>243</v>
      </c>
      <c s="34" t="s">
        <v>9102</v>
      </c>
      <c s="35" t="s">
        <v>5</v>
      </c>
      <c s="6" t="s">
        <v>9103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9103</v>
      </c>
    </row>
    <row r="257" spans="1:5" ht="38.25">
      <c r="A257" s="35" t="s">
        <v>58</v>
      </c>
      <c r="E257" s="40" t="s">
        <v>9104</v>
      </c>
    </row>
    <row r="258" spans="1:5" ht="38.25">
      <c r="A258" t="s">
        <v>60</v>
      </c>
      <c r="E258" s="39" t="s">
        <v>9105</v>
      </c>
    </row>
    <row r="259" spans="1:16" ht="12.75">
      <c r="A259" t="s">
        <v>49</v>
      </c>
      <c s="34" t="s">
        <v>246</v>
      </c>
      <c s="34" t="s">
        <v>9106</v>
      </c>
      <c s="35" t="s">
        <v>5</v>
      </c>
      <c s="6" t="s">
        <v>9107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9108</v>
      </c>
    </row>
    <row r="261" spans="1:5" ht="38.25">
      <c r="A261" s="35" t="s">
        <v>58</v>
      </c>
      <c r="E261" s="40" t="s">
        <v>9109</v>
      </c>
    </row>
    <row r="262" spans="1:5" ht="51">
      <c r="A262" t="s">
        <v>60</v>
      </c>
      <c r="E262" s="39" t="s">
        <v>9110</v>
      </c>
    </row>
    <row r="263" spans="1:16" ht="12.75">
      <c r="A263" t="s">
        <v>49</v>
      </c>
      <c s="34" t="s">
        <v>749</v>
      </c>
      <c s="34" t="s">
        <v>8855</v>
      </c>
      <c s="35" t="s">
        <v>5</v>
      </c>
      <c s="6" t="s">
        <v>8856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4949</v>
      </c>
      <c>
        <f>(M263*21)/100</f>
      </c>
      <c t="s">
        <v>27</v>
      </c>
    </row>
    <row r="264" spans="1:5" ht="12.75">
      <c r="A264" s="35" t="s">
        <v>56</v>
      </c>
      <c r="E264" s="39" t="s">
        <v>8856</v>
      </c>
    </row>
    <row r="265" spans="1:5" ht="51">
      <c r="A265" s="35" t="s">
        <v>58</v>
      </c>
      <c r="E265" s="40" t="s">
        <v>9111</v>
      </c>
    </row>
    <row r="266" spans="1:5" ht="25.5">
      <c r="A266" t="s">
        <v>60</v>
      </c>
      <c r="E266" s="39" t="s">
        <v>9112</v>
      </c>
    </row>
    <row r="267" spans="1:16" ht="12.75">
      <c r="A267" t="s">
        <v>49</v>
      </c>
      <c s="34" t="s">
        <v>639</v>
      </c>
      <c s="34" t="s">
        <v>9113</v>
      </c>
      <c s="35" t="s">
        <v>5</v>
      </c>
      <c s="6" t="s">
        <v>9114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9115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9116</v>
      </c>
      <c s="35" t="s">
        <v>5</v>
      </c>
      <c s="6" t="s">
        <v>9114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4949</v>
      </c>
      <c>
        <f>(M271*21)/100</f>
      </c>
      <c t="s">
        <v>27</v>
      </c>
    </row>
    <row r="272" spans="1:5" ht="12.75">
      <c r="A272" s="35" t="s">
        <v>56</v>
      </c>
      <c r="E272" s="39" t="s">
        <v>9114</v>
      </c>
    </row>
    <row r="273" spans="1:5" ht="38.25">
      <c r="A273" s="35" t="s">
        <v>58</v>
      </c>
      <c r="E273" s="40" t="s">
        <v>9117</v>
      </c>
    </row>
    <row r="274" spans="1:5" ht="25.5">
      <c r="A274" t="s">
        <v>60</v>
      </c>
      <c r="E274" s="39" t="s">
        <v>9118</v>
      </c>
    </row>
    <row r="275" spans="1:16" ht="12.75">
      <c r="A275" t="s">
        <v>49</v>
      </c>
      <c s="34" t="s">
        <v>252</v>
      </c>
      <c s="34" t="s">
        <v>9119</v>
      </c>
      <c s="35" t="s">
        <v>5</v>
      </c>
      <c s="6" t="s">
        <v>9120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9120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9121</v>
      </c>
    </row>
    <row r="279" spans="1:16" ht="12.75">
      <c r="A279" t="s">
        <v>49</v>
      </c>
      <c s="34" t="s">
        <v>255</v>
      </c>
      <c s="34" t="s">
        <v>9122</v>
      </c>
      <c s="35" t="s">
        <v>5</v>
      </c>
      <c s="6" t="s">
        <v>9123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9124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9125</v>
      </c>
      <c s="35" t="s">
        <v>5</v>
      </c>
      <c s="6" t="s">
        <v>9126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9127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8354</v>
      </c>
      <c r="E287" s="33" t="s">
        <v>8355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9128</v>
      </c>
      <c s="35" t="s">
        <v>5</v>
      </c>
      <c s="6" t="s">
        <v>9129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9129</v>
      </c>
    </row>
    <row r="290" spans="1:5" ht="255">
      <c r="A290" s="35" t="s">
        <v>58</v>
      </c>
      <c r="E290" s="40" t="s">
        <v>9130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9131</v>
      </c>
      <c s="35" t="s">
        <v>5</v>
      </c>
      <c s="6" t="s">
        <v>9132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9132</v>
      </c>
    </row>
    <row r="294" spans="1:5" ht="267.75">
      <c r="A294" s="35" t="s">
        <v>58</v>
      </c>
      <c r="E294" s="40" t="s">
        <v>9133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8396</v>
      </c>
      <c r="E296" s="33" t="s">
        <v>8397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9134</v>
      </c>
      <c s="35" t="s">
        <v>5</v>
      </c>
      <c s="6" t="s">
        <v>9135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9135</v>
      </c>
    </row>
    <row r="299" spans="1:5" ht="63.75">
      <c r="A299" s="35" t="s">
        <v>58</v>
      </c>
      <c r="E299" s="40" t="s">
        <v>9000</v>
      </c>
    </row>
    <row r="300" spans="1:5" ht="12.75">
      <c r="A300" t="s">
        <v>60</v>
      </c>
      <c r="E300" s="39" t="s">
        <v>9136</v>
      </c>
    </row>
    <row r="301" spans="1:13" ht="12.75">
      <c r="A301" t="s">
        <v>46</v>
      </c>
      <c r="C301" s="31" t="s">
        <v>8410</v>
      </c>
      <c r="E301" s="33" t="s">
        <v>3049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9137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4488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4491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8447</v>
      </c>
      <c r="E314" s="33" t="s">
        <v>9138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9139</v>
      </c>
      <c s="35" t="s">
        <v>5</v>
      </c>
      <c s="6" t="s">
        <v>9140</v>
      </c>
      <c s="36" t="s">
        <v>4123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9141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8451</v>
      </c>
    </row>
    <row r="319" spans="1:16" ht="25.5">
      <c r="A319" t="s">
        <v>49</v>
      </c>
      <c s="34" t="s">
        <v>27</v>
      </c>
      <c s="34" t="s">
        <v>9142</v>
      </c>
      <c s="35" t="s">
        <v>5</v>
      </c>
      <c s="6" t="s">
        <v>9143</v>
      </c>
      <c s="36" t="s">
        <v>4123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9143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9144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8455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9145</v>
      </c>
      <c s="35" t="s">
        <v>5</v>
      </c>
      <c s="6" t="s">
        <v>9146</v>
      </c>
      <c s="36" t="s">
        <v>4123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9146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9147</v>
      </c>
      <c s="35" t="s">
        <v>5</v>
      </c>
      <c s="6" t="s">
        <v>8457</v>
      </c>
      <c s="36" t="s">
        <v>8458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8457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9148</v>
      </c>
      <c s="35" t="s">
        <v>5</v>
      </c>
      <c s="6" t="s">
        <v>9149</v>
      </c>
      <c s="36" t="s">
        <v>8458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9149</v>
      </c>
    </row>
    <row r="337" spans="1:5" ht="25.5">
      <c r="A337" s="35" t="s">
        <v>58</v>
      </c>
      <c r="E337" s="40" t="s">
        <v>9150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9151</v>
      </c>
      <c s="35" t="s">
        <v>5</v>
      </c>
      <c s="6" t="s">
        <v>9152</v>
      </c>
      <c s="36" t="s">
        <v>8458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9152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9153</v>
      </c>
      <c s="35" t="s">
        <v>5</v>
      </c>
      <c s="6" t="s">
        <v>8703</v>
      </c>
      <c s="36" t="s">
        <v>8458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8703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8459</v>
      </c>
      <c r="E347" s="33" t="s">
        <v>8472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9154</v>
      </c>
      <c s="35" t="s">
        <v>5</v>
      </c>
      <c s="6" t="s">
        <v>8474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8474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9155</v>
      </c>
      <c s="35" t="s">
        <v>5</v>
      </c>
      <c s="6" t="s">
        <v>8476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8476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8467</v>
      </c>
      <c r="E356" s="33" t="s">
        <v>8484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9156</v>
      </c>
      <c s="35" t="s">
        <v>5</v>
      </c>
      <c s="6" t="s">
        <v>8486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8486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9157</v>
      </c>
      <c s="35" t="s">
        <v>5</v>
      </c>
      <c s="6" t="s">
        <v>8488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8488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9158</v>
      </c>
      <c s="35" t="s">
        <v>5</v>
      </c>
      <c s="6" t="s">
        <v>8490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8490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8471</v>
      </c>
      <c r="E369" s="33" t="s">
        <v>8478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9159</v>
      </c>
      <c s="35" t="s">
        <v>5</v>
      </c>
      <c s="6" t="s">
        <v>8480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8480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9160</v>
      </c>
      <c s="35" t="s">
        <v>5</v>
      </c>
      <c s="6" t="s">
        <v>8482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8482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8491</v>
      </c>
      <c r="E378" s="33" t="s">
        <v>9161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9162</v>
      </c>
      <c s="35" t="s">
        <v>5</v>
      </c>
      <c s="6" t="s">
        <v>9163</v>
      </c>
      <c s="36" t="s">
        <v>4123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9163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9164</v>
      </c>
      <c s="35" t="s">
        <v>5</v>
      </c>
      <c s="6" t="s">
        <v>9165</v>
      </c>
      <c s="36" t="s">
        <v>4123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9165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9166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4091</v>
      </c>
    </row>
    <row r="389" spans="1:5" ht="12.75">
      <c r="A389" s="35" t="s">
        <v>58</v>
      </c>
      <c r="E389" s="40" t="s">
        <v>4092</v>
      </c>
    </row>
    <row r="390" spans="1:5" ht="12.75">
      <c r="A390" t="s">
        <v>60</v>
      </c>
      <c r="E390" s="39" t="s">
        <v>9167</v>
      </c>
    </row>
    <row r="391" spans="1:13" ht="12.75">
      <c r="A391" t="s">
        <v>46</v>
      </c>
      <c r="C391" s="31" t="s">
        <v>8499</v>
      </c>
      <c r="E391" s="33" t="s">
        <v>9168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9169</v>
      </c>
      <c s="35" t="s">
        <v>5</v>
      </c>
      <c s="6" t="s">
        <v>8510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8510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9170</v>
      </c>
      <c s="35" t="s">
        <v>5</v>
      </c>
      <c s="6" t="s">
        <v>8512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8512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9171</v>
      </c>
      <c s="35" t="s">
        <v>5</v>
      </c>
      <c s="6" t="s">
        <v>8514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8514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9172</v>
      </c>
      <c s="35" t="s">
        <v>5</v>
      </c>
      <c s="6" t="s">
        <v>9173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9173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9174</v>
      </c>
      <c s="35" t="s">
        <v>5</v>
      </c>
      <c s="6" t="s">
        <v>8518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8518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9175</v>
      </c>
      <c s="35" t="s">
        <v>5</v>
      </c>
      <c s="6" t="s">
        <v>8520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8520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9176</v>
      </c>
      <c s="35" t="s">
        <v>5</v>
      </c>
      <c s="6" t="s">
        <v>9177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9177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9178</v>
      </c>
      <c s="35" t="s">
        <v>5</v>
      </c>
      <c s="6" t="s">
        <v>9179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9179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9180</v>
      </c>
      <c s="35" t="s">
        <v>5</v>
      </c>
      <c s="6" t="s">
        <v>9181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9181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9182</v>
      </c>
      <c s="35" t="s">
        <v>5</v>
      </c>
      <c s="6" t="s">
        <v>9183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9183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9184</v>
      </c>
      <c s="35" t="s">
        <v>5</v>
      </c>
      <c s="6" t="s">
        <v>4087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4087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9185</v>
      </c>
      <c s="35" t="s">
        <v>5</v>
      </c>
      <c s="6" t="s">
        <v>4089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4089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9186</v>
      </c>
      <c s="35" t="s">
        <v>5</v>
      </c>
      <c s="6" t="s">
        <v>8528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8528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9187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4091</v>
      </c>
    </row>
    <row r="446" spans="1:5" ht="12.75">
      <c r="A446" s="35" t="s">
        <v>58</v>
      </c>
      <c r="E446" s="40" t="s">
        <v>4092</v>
      </c>
    </row>
    <row r="447" spans="1:5" ht="12.75">
      <c r="A447" t="s">
        <v>60</v>
      </c>
      <c r="E447" s="39" t="s">
        <v>9188</v>
      </c>
    </row>
    <row r="448" spans="1:13" ht="12.75">
      <c r="A448" t="s">
        <v>46</v>
      </c>
      <c r="C448" s="31" t="s">
        <v>8507</v>
      </c>
      <c r="E448" s="33" t="s">
        <v>9189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9190</v>
      </c>
      <c s="35" t="s">
        <v>5</v>
      </c>
      <c s="6" t="s">
        <v>9191</v>
      </c>
      <c s="36" t="s">
        <v>4123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9191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9192</v>
      </c>
      <c s="35" t="s">
        <v>5</v>
      </c>
      <c s="6" t="s">
        <v>9193</v>
      </c>
      <c s="36" t="s">
        <v>4123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9193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9194</v>
      </c>
      <c s="35" t="s">
        <v>5</v>
      </c>
      <c s="6" t="s">
        <v>9195</v>
      </c>
      <c s="36" t="s">
        <v>4123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9195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9196</v>
      </c>
      <c s="35" t="s">
        <v>5</v>
      </c>
      <c s="6" t="s">
        <v>9197</v>
      </c>
      <c s="36" t="s">
        <v>4123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9197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9198</v>
      </c>
      <c s="35" t="s">
        <v>5</v>
      </c>
      <c s="6" t="s">
        <v>9199</v>
      </c>
      <c s="36" t="s">
        <v>4123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9199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9200</v>
      </c>
      <c s="35" t="s">
        <v>5</v>
      </c>
      <c s="6" t="s">
        <v>9201</v>
      </c>
      <c s="36" t="s">
        <v>4123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9201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9202</v>
      </c>
      <c s="35" t="s">
        <v>5</v>
      </c>
      <c s="6" t="s">
        <v>9203</v>
      </c>
      <c s="36" t="s">
        <v>4123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9203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9204</v>
      </c>
      <c s="35" t="s">
        <v>5</v>
      </c>
      <c s="6" t="s">
        <v>9205</v>
      </c>
      <c s="36" t="s">
        <v>4123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9205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9206</v>
      </c>
      <c s="35" t="s">
        <v>5</v>
      </c>
      <c s="6" t="s">
        <v>8539</v>
      </c>
      <c s="36" t="s">
        <v>4123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8539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9207</v>
      </c>
      <c s="35" t="s">
        <v>5</v>
      </c>
      <c s="6" t="s">
        <v>9208</v>
      </c>
      <c s="36" t="s">
        <v>4123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9208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9209</v>
      </c>
      <c s="35" t="s">
        <v>5</v>
      </c>
      <c s="6" t="s">
        <v>8544</v>
      </c>
      <c s="36" t="s">
        <v>4123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8544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9210</v>
      </c>
      <c s="35" t="s">
        <v>5</v>
      </c>
      <c s="6" t="s">
        <v>8546</v>
      </c>
      <c s="36" t="s">
        <v>4123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8546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9211</v>
      </c>
      <c s="35" t="s">
        <v>5</v>
      </c>
      <c s="6" t="s">
        <v>9212</v>
      </c>
      <c s="36" t="s">
        <v>4123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9212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8511</v>
      </c>
      <c s="35" t="s">
        <v>5</v>
      </c>
      <c s="6" t="s">
        <v>9213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9213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9214</v>
      </c>
      <c s="35" t="s">
        <v>5</v>
      </c>
      <c s="6" t="s">
        <v>9215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9215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9216</v>
      </c>
      <c s="35" t="s">
        <v>5</v>
      </c>
      <c s="6" t="s">
        <v>9217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9217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9218</v>
      </c>
      <c s="35" t="s">
        <v>5</v>
      </c>
      <c s="6" t="s">
        <v>4100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4100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9219</v>
      </c>
      <c s="35" t="s">
        <v>5</v>
      </c>
      <c s="6" t="s">
        <v>9220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9220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9221</v>
      </c>
      <c s="35" t="s">
        <v>5</v>
      </c>
      <c s="6" t="s">
        <v>9222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9222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9223</v>
      </c>
      <c s="35" t="s">
        <v>5</v>
      </c>
      <c s="6" t="s">
        <v>9224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9224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9225</v>
      </c>
      <c s="35" t="s">
        <v>5</v>
      </c>
      <c s="6" t="s">
        <v>9226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9226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9227</v>
      </c>
      <c s="35" t="s">
        <v>5</v>
      </c>
      <c s="6" t="s">
        <v>9228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9228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9229</v>
      </c>
      <c s="35" t="s">
        <v>5</v>
      </c>
      <c s="6" t="s">
        <v>8550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8550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9230</v>
      </c>
      <c s="35" t="s">
        <v>5</v>
      </c>
      <c s="6" t="s">
        <v>8552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8552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9231</v>
      </c>
      <c s="35" t="s">
        <v>5</v>
      </c>
      <c s="6" t="s">
        <v>8554</v>
      </c>
      <c s="36" t="s">
        <v>4123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8554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9232</v>
      </c>
      <c s="35" t="s">
        <v>5</v>
      </c>
      <c s="6" t="s">
        <v>4104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4104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9233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4091</v>
      </c>
    </row>
    <row r="555" spans="1:5" ht="12.75">
      <c r="A555" s="35" t="s">
        <v>58</v>
      </c>
      <c r="E555" s="40" t="s">
        <v>4092</v>
      </c>
    </row>
    <row r="556" spans="1:5" ht="12.75">
      <c r="A556" t="s">
        <v>60</v>
      </c>
      <c r="E556" s="39" t="s">
        <v>9234</v>
      </c>
    </row>
    <row r="557" spans="1:13" ht="12.75">
      <c r="A557" t="s">
        <v>46</v>
      </c>
      <c r="C557" s="31" t="s">
        <v>8531</v>
      </c>
      <c r="E557" s="33" t="s">
        <v>9235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9236</v>
      </c>
      <c s="35" t="s">
        <v>5</v>
      </c>
      <c s="6" t="s">
        <v>9237</v>
      </c>
      <c s="36" t="s">
        <v>4123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9237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8553</v>
      </c>
      <c s="35" t="s">
        <v>5</v>
      </c>
      <c s="6" t="s">
        <v>8504</v>
      </c>
      <c s="36" t="s">
        <v>4123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8504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9238</v>
      </c>
      <c s="35" t="s">
        <v>5</v>
      </c>
      <c s="6" t="s">
        <v>9239</v>
      </c>
      <c s="36" t="s">
        <v>4123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9239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9240</v>
      </c>
      <c s="35" t="s">
        <v>5</v>
      </c>
      <c s="6" t="s">
        <v>4091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4091</v>
      </c>
    </row>
    <row r="572" spans="1:5" ht="12.75">
      <c r="A572" s="35" t="s">
        <v>58</v>
      </c>
      <c r="E572" s="40" t="s">
        <v>5</v>
      </c>
    </row>
    <row r="573" spans="1:5" ht="25.5">
      <c r="A573" t="s">
        <v>60</v>
      </c>
      <c r="E573" s="39" t="s">
        <v>9241</v>
      </c>
    </row>
    <row r="574" spans="1:13" ht="12.75">
      <c r="A574" t="s">
        <v>46</v>
      </c>
      <c r="C574" s="31" t="s">
        <v>8563</v>
      </c>
      <c r="E574" s="33" t="s">
        <v>9242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9243</v>
      </c>
      <c s="35" t="s">
        <v>5</v>
      </c>
      <c s="6" t="s">
        <v>4117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4117</v>
      </c>
    </row>
    <row r="577" spans="1:5" ht="12.75">
      <c r="A577" s="35" t="s">
        <v>58</v>
      </c>
      <c r="E577" s="40" t="s">
        <v>9244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9245</v>
      </c>
      <c s="35" t="s">
        <v>5</v>
      </c>
      <c s="6" t="s">
        <v>9246</v>
      </c>
      <c s="36" t="s">
        <v>4123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9246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9247</v>
      </c>
      <c s="35" t="s">
        <v>5</v>
      </c>
      <c s="6" t="s">
        <v>9248</v>
      </c>
      <c s="36" t="s">
        <v>4123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9248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9249</v>
      </c>
      <c s="35" t="s">
        <v>5</v>
      </c>
      <c s="6" t="s">
        <v>8591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8591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9250</v>
      </c>
      <c s="35" t="s">
        <v>5</v>
      </c>
      <c s="6" t="s">
        <v>8593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8593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8579</v>
      </c>
      <c r="E595" s="33" t="s">
        <v>9251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9252</v>
      </c>
      <c s="35" t="s">
        <v>5</v>
      </c>
      <c s="6" t="s">
        <v>4111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4111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9253</v>
      </c>
      <c s="35" t="s">
        <v>5</v>
      </c>
      <c s="6" t="s">
        <v>4113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4113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8595</v>
      </c>
      <c r="E604" s="33" t="s">
        <v>9254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9255</v>
      </c>
      <c s="35" t="s">
        <v>5</v>
      </c>
      <c s="6" t="s">
        <v>8598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8598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9256</v>
      </c>
      <c r="E609" s="33" t="s">
        <v>9257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9258</v>
      </c>
      <c s="35" t="s">
        <v>5</v>
      </c>
      <c s="6" t="s">
        <v>9259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9259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9260</v>
      </c>
      <c r="E614" s="33" t="s">
        <v>9261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9262</v>
      </c>
      <c s="35" t="s">
        <v>5</v>
      </c>
      <c s="6" t="s">
        <v>9263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9263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9264</v>
      </c>
      <c r="E619" s="33" t="s">
        <v>9265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9266</v>
      </c>
      <c s="35" t="s">
        <v>5</v>
      </c>
      <c s="6" t="s">
        <v>8480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8480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9267</v>
      </c>
      <c s="35" t="s">
        <v>5</v>
      </c>
      <c s="6" t="s">
        <v>8482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8482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9268</v>
      </c>
      <c r="E628" s="33" t="s">
        <v>9269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9270</v>
      </c>
      <c s="35" t="s">
        <v>5</v>
      </c>
      <c s="6" t="s">
        <v>8486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8486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9271</v>
      </c>
      <c s="35" t="s">
        <v>5</v>
      </c>
      <c s="6" t="s">
        <v>8488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8488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9272</v>
      </c>
      <c s="35" t="s">
        <v>5</v>
      </c>
      <c s="6" t="s">
        <v>8490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8490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9273</v>
      </c>
      <c r="E641" s="33" t="s">
        <v>9274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4168</v>
      </c>
      <c s="35" t="s">
        <v>27</v>
      </c>
      <c s="6" t="s">
        <v>9275</v>
      </c>
      <c s="36" t="s">
        <v>4123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9275</v>
      </c>
    </row>
    <row r="644" spans="1:5" ht="12.75">
      <c r="A644" s="35" t="s">
        <v>58</v>
      </c>
      <c r="E644" s="40" t="s">
        <v>5</v>
      </c>
    </row>
    <row r="645" spans="1:5" ht="38.25">
      <c r="A645" t="s">
        <v>60</v>
      </c>
      <c r="E645" s="39" t="s">
        <v>9276</v>
      </c>
    </row>
    <row r="646" spans="1:16" ht="12.75">
      <c r="A646" t="s">
        <v>49</v>
      </c>
      <c s="34" t="s">
        <v>27</v>
      </c>
      <c s="34" t="s">
        <v>9277</v>
      </c>
      <c s="35" t="s">
        <v>5</v>
      </c>
      <c s="6" t="s">
        <v>9278</v>
      </c>
      <c s="36" t="s">
        <v>4123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9279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9280</v>
      </c>
      <c s="35" t="s">
        <v>5</v>
      </c>
      <c s="6" t="s">
        <v>9281</v>
      </c>
      <c s="36" t="s">
        <v>4123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9282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9283</v>
      </c>
      <c s="35" t="s">
        <v>5</v>
      </c>
      <c s="6" t="s">
        <v>9284</v>
      </c>
      <c s="36" t="s">
        <v>4123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9284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9285</v>
      </c>
      <c s="35" t="s">
        <v>5</v>
      </c>
      <c s="6" t="s">
        <v>9286</v>
      </c>
      <c s="36" t="s">
        <v>8458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9286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9287</v>
      </c>
      <c s="35" t="s">
        <v>5</v>
      </c>
      <c s="6" t="s">
        <v>9288</v>
      </c>
      <c s="36" t="s">
        <v>8458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9288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9289</v>
      </c>
      <c s="35" t="s">
        <v>50</v>
      </c>
      <c s="6" t="s">
        <v>9290</v>
      </c>
      <c s="36" t="s">
        <v>4123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9291</v>
      </c>
      <c r="E670" s="33" t="s">
        <v>9292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9293</v>
      </c>
      <c s="35" t="s">
        <v>5</v>
      </c>
      <c s="6" t="s">
        <v>9279</v>
      </c>
      <c s="36" t="s">
        <v>4123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9279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9294</v>
      </c>
      <c s="35" t="s">
        <v>5</v>
      </c>
      <c s="6" t="s">
        <v>9282</v>
      </c>
      <c s="36" t="s">
        <v>4123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9282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9295</v>
      </c>
      <c s="35" t="s">
        <v>5</v>
      </c>
      <c s="6" t="s">
        <v>9284</v>
      </c>
      <c s="36" t="s">
        <v>4123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9284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9296</v>
      </c>
      <c s="35" t="s">
        <v>5</v>
      </c>
      <c s="6" t="s">
        <v>9297</v>
      </c>
      <c s="36" t="s">
        <v>8458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9298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9299</v>
      </c>
      <c s="35" t="s">
        <v>5</v>
      </c>
      <c s="6" t="s">
        <v>9288</v>
      </c>
      <c s="36" t="s">
        <v>8458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9288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4168</v>
      </c>
      <c s="35" t="s">
        <v>26</v>
      </c>
      <c s="6" t="s">
        <v>9275</v>
      </c>
      <c s="36" t="s">
        <v>4123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9275</v>
      </c>
    </row>
    <row r="693" spans="1:5" ht="12.75">
      <c r="A693" s="35" t="s">
        <v>58</v>
      </c>
      <c r="E693" s="40" t="s">
        <v>5</v>
      </c>
    </row>
    <row r="694" spans="1:5" ht="38.25">
      <c r="A694" t="s">
        <v>60</v>
      </c>
      <c r="E694" s="39" t="s">
        <v>9276</v>
      </c>
    </row>
    <row r="695" spans="1:16" ht="12.75">
      <c r="A695" t="s">
        <v>49</v>
      </c>
      <c s="34" t="s">
        <v>110</v>
      </c>
      <c s="34" t="s">
        <v>9289</v>
      </c>
      <c s="35" t="s">
        <v>27</v>
      </c>
      <c s="6" t="s">
        <v>9290</v>
      </c>
      <c s="36" t="s">
        <v>4123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9300</v>
      </c>
      <c r="E699" s="33" t="s">
        <v>9301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4168</v>
      </c>
      <c s="35" t="s">
        <v>69</v>
      </c>
      <c s="6" t="s">
        <v>9302</v>
      </c>
      <c s="36" t="s">
        <v>4123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9302</v>
      </c>
    </row>
    <row r="702" spans="1:5" ht="12.75">
      <c r="A702" s="35" t="s">
        <v>58</v>
      </c>
      <c r="E702" s="40" t="s">
        <v>5</v>
      </c>
    </row>
    <row r="703" spans="1:5" ht="38.25">
      <c r="A703" t="s">
        <v>60</v>
      </c>
      <c r="E703" s="39" t="s">
        <v>9276</v>
      </c>
    </row>
    <row r="704" spans="1:16" ht="12.75">
      <c r="A704" t="s">
        <v>49</v>
      </c>
      <c s="34" t="s">
        <v>119</v>
      </c>
      <c s="34" t="s">
        <v>9303</v>
      </c>
      <c s="35" t="s">
        <v>5</v>
      </c>
      <c s="6" t="s">
        <v>9304</v>
      </c>
      <c s="36" t="s">
        <v>4123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9304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9305</v>
      </c>
      <c s="35" t="s">
        <v>5</v>
      </c>
      <c s="6" t="s">
        <v>9306</v>
      </c>
      <c s="36" t="s">
        <v>4123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9306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9307</v>
      </c>
      <c s="35" t="s">
        <v>5</v>
      </c>
      <c s="6" t="s">
        <v>9308</v>
      </c>
      <c s="36" t="s">
        <v>4123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9308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9309</v>
      </c>
      <c s="35" t="s">
        <v>5</v>
      </c>
      <c s="6" t="s">
        <v>9310</v>
      </c>
      <c s="36" t="s">
        <v>8458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9310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9311</v>
      </c>
      <c s="35" t="s">
        <v>5</v>
      </c>
      <c s="6" t="s">
        <v>9312</v>
      </c>
      <c s="36" t="s">
        <v>4123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4092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9313</v>
      </c>
      <c r="E724" s="33" t="s">
        <v>9314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4168</v>
      </c>
      <c s="35" t="s">
        <v>73</v>
      </c>
      <c s="6" t="s">
        <v>9302</v>
      </c>
      <c s="36" t="s">
        <v>4123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9302</v>
      </c>
    </row>
    <row r="727" spans="1:5" ht="12.75">
      <c r="A727" s="35" t="s">
        <v>58</v>
      </c>
      <c r="E727" s="40" t="s">
        <v>5</v>
      </c>
    </row>
    <row r="728" spans="1:5" ht="38.25">
      <c r="A728" t="s">
        <v>60</v>
      </c>
      <c r="E728" s="39" t="s">
        <v>9276</v>
      </c>
    </row>
    <row r="729" spans="1:16" ht="12.75">
      <c r="A729" t="s">
        <v>49</v>
      </c>
      <c s="34" t="s">
        <v>139</v>
      </c>
      <c s="34" t="s">
        <v>9315</v>
      </c>
      <c s="35" t="s">
        <v>5</v>
      </c>
      <c s="6" t="s">
        <v>9304</v>
      </c>
      <c s="36" t="s">
        <v>4123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9304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9316</v>
      </c>
      <c s="35" t="s">
        <v>5</v>
      </c>
      <c s="6" t="s">
        <v>9306</v>
      </c>
      <c s="36" t="s">
        <v>4123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9306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8553</v>
      </c>
      <c s="35" t="s">
        <v>5</v>
      </c>
      <c s="6" t="s">
        <v>9308</v>
      </c>
      <c s="36" t="s">
        <v>4123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9308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9317</v>
      </c>
      <c s="35" t="s">
        <v>5</v>
      </c>
      <c s="6" t="s">
        <v>9310</v>
      </c>
      <c s="36" t="s">
        <v>8458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9310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9311</v>
      </c>
      <c s="35" t="s">
        <v>5</v>
      </c>
      <c s="6" t="s">
        <v>9312</v>
      </c>
      <c s="36" t="s">
        <v>4123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4092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9318</v>
      </c>
      <c r="E749" s="33" t="s">
        <v>9319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4168</v>
      </c>
      <c s="35" t="s">
        <v>77</v>
      </c>
      <c s="6" t="s">
        <v>9320</v>
      </c>
      <c s="36" t="s">
        <v>4123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9320</v>
      </c>
    </row>
    <row r="752" spans="1:5" ht="12.75">
      <c r="A752" s="35" t="s">
        <v>58</v>
      </c>
      <c r="E752" s="40" t="s">
        <v>5</v>
      </c>
    </row>
    <row r="753" spans="1:5" ht="38.25">
      <c r="A753" t="s">
        <v>60</v>
      </c>
      <c r="E753" s="39" t="s">
        <v>9276</v>
      </c>
    </row>
    <row r="754" spans="1:16" ht="12.75">
      <c r="A754" t="s">
        <v>49</v>
      </c>
      <c s="34" t="s">
        <v>161</v>
      </c>
      <c s="34" t="s">
        <v>9321</v>
      </c>
      <c s="35" t="s">
        <v>5</v>
      </c>
      <c s="6" t="s">
        <v>9322</v>
      </c>
      <c s="36" t="s">
        <v>4123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9322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9323</v>
      </c>
      <c s="35" t="s">
        <v>5</v>
      </c>
      <c s="6" t="s">
        <v>9324</v>
      </c>
      <c s="36" t="s">
        <v>4123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9324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9325</v>
      </c>
      <c s="35" t="s">
        <v>5</v>
      </c>
      <c s="6" t="s">
        <v>9326</v>
      </c>
      <c s="36" t="s">
        <v>4123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9326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9327</v>
      </c>
      <c s="35" t="s">
        <v>5</v>
      </c>
      <c s="6" t="s">
        <v>9286</v>
      </c>
      <c s="36" t="s">
        <v>8458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9286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9328</v>
      </c>
      <c s="35" t="s">
        <v>5</v>
      </c>
      <c s="6" t="s">
        <v>9329</v>
      </c>
      <c s="36" t="s">
        <v>4123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9330</v>
      </c>
      <c s="35" t="s">
        <v>5</v>
      </c>
      <c s="6" t="s">
        <v>9263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9331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9332</v>
      </c>
      <c s="35" t="s">
        <v>5</v>
      </c>
      <c s="6" t="s">
        <v>9333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9334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8063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8063</v>
      </c>
      <c r="E4" s="26" t="s">
        <v>8064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9337</v>
      </c>
      <c r="E8" s="30" t="s">
        <v>9336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3393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5555</v>
      </c>
      <c s="35" t="s">
        <v>5</v>
      </c>
      <c s="6" t="s">
        <v>5556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8925</v>
      </c>
      <c>
        <f>(M10*21)/100</f>
      </c>
      <c t="s">
        <v>27</v>
      </c>
    </row>
    <row r="11" spans="1:5" ht="12.75">
      <c r="A11" s="35" t="s">
        <v>56</v>
      </c>
      <c r="E11" s="39" t="s">
        <v>5557</v>
      </c>
    </row>
    <row r="12" spans="1:5" ht="38.25">
      <c r="A12" s="35" t="s">
        <v>58</v>
      </c>
      <c r="E12" s="40" t="s">
        <v>9338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5562</v>
      </c>
      <c s="35" t="s">
        <v>5</v>
      </c>
      <c s="6" t="s">
        <v>5564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8925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9339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5566</v>
      </c>
      <c s="35" t="s">
        <v>5</v>
      </c>
      <c s="6" t="s">
        <v>5568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8925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9340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5108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8935</v>
      </c>
      <c s="35" t="s">
        <v>5</v>
      </c>
      <c s="6" t="s">
        <v>8936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4949</v>
      </c>
      <c>
        <f>(M23*21)/100</f>
      </c>
      <c t="s">
        <v>27</v>
      </c>
    </row>
    <row r="24" spans="1:5" ht="25.5">
      <c r="A24" s="35" t="s">
        <v>56</v>
      </c>
      <c r="E24" s="39" t="s">
        <v>8936</v>
      </c>
    </row>
    <row r="25" spans="1:5" ht="38.25">
      <c r="A25" s="35" t="s">
        <v>58</v>
      </c>
      <c r="E25" s="40" t="s">
        <v>9341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8938</v>
      </c>
      <c s="35" t="s">
        <v>5</v>
      </c>
      <c s="6" t="s">
        <v>8939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8925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9342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8160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8955</v>
      </c>
      <c s="35" t="s">
        <v>5</v>
      </c>
      <c s="6" t="s">
        <v>8956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8957</v>
      </c>
    </row>
    <row r="34" spans="1:5" ht="76.5">
      <c r="A34" s="35" t="s">
        <v>58</v>
      </c>
      <c r="E34" s="40" t="s">
        <v>9343</v>
      </c>
    </row>
    <row r="35" spans="1:5" ht="12.75">
      <c r="A35" t="s">
        <v>60</v>
      </c>
      <c r="E35" s="39" t="s">
        <v>8429</v>
      </c>
    </row>
    <row r="36" spans="1:16" ht="38.25">
      <c r="A36" t="s">
        <v>49</v>
      </c>
      <c s="34" t="s">
        <v>77</v>
      </c>
      <c s="34" t="s">
        <v>8974</v>
      </c>
      <c s="35" t="s">
        <v>5</v>
      </c>
      <c s="6" t="s">
        <v>9344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4949</v>
      </c>
      <c>
        <f>(M36*21)/100</f>
      </c>
      <c t="s">
        <v>27</v>
      </c>
    </row>
    <row r="37" spans="1:5" ht="51">
      <c r="A37" s="35" t="s">
        <v>56</v>
      </c>
      <c r="E37" s="39" t="s">
        <v>9345</v>
      </c>
    </row>
    <row r="38" spans="1:5" ht="76.5">
      <c r="A38" s="35" t="s">
        <v>58</v>
      </c>
      <c r="E38" s="40" t="s">
        <v>9346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8978</v>
      </c>
      <c s="35" t="s">
        <v>5</v>
      </c>
      <c s="6" t="s">
        <v>8979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4949</v>
      </c>
      <c>
        <f>(M40*21)/100</f>
      </c>
      <c t="s">
        <v>27</v>
      </c>
    </row>
    <row r="41" spans="1:5" ht="12.75">
      <c r="A41" s="35" t="s">
        <v>56</v>
      </c>
      <c r="E41" s="39" t="s">
        <v>8979</v>
      </c>
    </row>
    <row r="42" spans="1:5" ht="76.5">
      <c r="A42" s="35" t="s">
        <v>58</v>
      </c>
      <c r="E42" s="40" t="s">
        <v>9347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8959</v>
      </c>
      <c s="35" t="s">
        <v>5</v>
      </c>
      <c s="6" t="s">
        <v>8960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4949</v>
      </c>
      <c>
        <f>(M44*21)/100</f>
      </c>
      <c t="s">
        <v>27</v>
      </c>
    </row>
    <row r="45" spans="1:5" ht="38.25">
      <c r="A45" s="35" t="s">
        <v>56</v>
      </c>
      <c r="E45" s="39" t="s">
        <v>8961</v>
      </c>
    </row>
    <row r="46" spans="1:5" ht="89.25">
      <c r="A46" s="35" t="s">
        <v>58</v>
      </c>
      <c r="E46" s="40" t="s">
        <v>9348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8952</v>
      </c>
      <c s="35" t="s">
        <v>5</v>
      </c>
      <c s="6" t="s">
        <v>8953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4949</v>
      </c>
      <c>
        <f>(M48*21)/100</f>
      </c>
      <c t="s">
        <v>27</v>
      </c>
    </row>
    <row r="49" spans="1:5" ht="25.5">
      <c r="A49" s="35" t="s">
        <v>56</v>
      </c>
      <c r="E49" s="39" t="s">
        <v>8953</v>
      </c>
    </row>
    <row r="50" spans="1:5" ht="89.25">
      <c r="A50" s="35" t="s">
        <v>58</v>
      </c>
      <c r="E50" s="40" t="s">
        <v>9349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8981</v>
      </c>
      <c s="35" t="s">
        <v>5</v>
      </c>
      <c s="6" t="s">
        <v>8982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4949</v>
      </c>
      <c>
        <f>(M52*21)/100</f>
      </c>
      <c t="s">
        <v>27</v>
      </c>
    </row>
    <row r="53" spans="1:5" ht="25.5">
      <c r="A53" s="35" t="s">
        <v>56</v>
      </c>
      <c r="E53" s="39" t="s">
        <v>8982</v>
      </c>
    </row>
    <row r="54" spans="1:5" ht="204">
      <c r="A54" s="35" t="s">
        <v>58</v>
      </c>
      <c r="E54" s="40" t="s">
        <v>9350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8971</v>
      </c>
      <c s="35" t="s">
        <v>5</v>
      </c>
      <c s="6" t="s">
        <v>8972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4949</v>
      </c>
      <c>
        <f>(M56*21)/100</f>
      </c>
      <c t="s">
        <v>27</v>
      </c>
    </row>
    <row r="57" spans="1:5" ht="25.5">
      <c r="A57" s="35" t="s">
        <v>56</v>
      </c>
      <c r="E57" s="39" t="s">
        <v>8972</v>
      </c>
    </row>
    <row r="58" spans="1:5" ht="114.75">
      <c r="A58" s="35" t="s">
        <v>58</v>
      </c>
      <c r="E58" s="40" t="s">
        <v>9351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8984</v>
      </c>
      <c s="35" t="s">
        <v>5</v>
      </c>
      <c s="6" t="s">
        <v>8985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4949</v>
      </c>
      <c>
        <f>(M60*21)/100</f>
      </c>
      <c t="s">
        <v>27</v>
      </c>
    </row>
    <row r="61" spans="1:5" ht="25.5">
      <c r="A61" s="35" t="s">
        <v>56</v>
      </c>
      <c r="E61" s="39" t="s">
        <v>8985</v>
      </c>
    </row>
    <row r="62" spans="1:5" ht="114.75">
      <c r="A62" s="35" t="s">
        <v>58</v>
      </c>
      <c r="E62" s="40" t="s">
        <v>9352</v>
      </c>
    </row>
    <row r="63" spans="1:5" ht="12.75">
      <c r="A63" t="s">
        <v>60</v>
      </c>
      <c r="E63" s="39" t="s">
        <v>8966</v>
      </c>
    </row>
    <row r="64" spans="1:16" ht="12.75">
      <c r="A64" t="s">
        <v>49</v>
      </c>
      <c s="34" t="s">
        <v>107</v>
      </c>
      <c s="34" t="s">
        <v>8987</v>
      </c>
      <c s="35" t="s">
        <v>5</v>
      </c>
      <c s="6" t="s">
        <v>8988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8988</v>
      </c>
    </row>
    <row r="66" spans="1:5" ht="38.25">
      <c r="A66" s="35" t="s">
        <v>58</v>
      </c>
      <c r="E66" s="40" t="s">
        <v>9353</v>
      </c>
    </row>
    <row r="67" spans="1:5" ht="12.75">
      <c r="A67" t="s">
        <v>60</v>
      </c>
      <c r="E67" s="39" t="s">
        <v>8990</v>
      </c>
    </row>
    <row r="68" spans="1:16" ht="12.75">
      <c r="A68" t="s">
        <v>49</v>
      </c>
      <c s="34" t="s">
        <v>110</v>
      </c>
      <c s="34" t="s">
        <v>9354</v>
      </c>
      <c s="35" t="s">
        <v>5</v>
      </c>
      <c s="6" t="s">
        <v>8992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8992</v>
      </c>
    </row>
    <row r="70" spans="1:5" ht="63.75">
      <c r="A70" s="35" t="s">
        <v>58</v>
      </c>
      <c r="E70" s="40" t="s">
        <v>9355</v>
      </c>
    </row>
    <row r="71" spans="1:5" ht="25.5">
      <c r="A71" t="s">
        <v>60</v>
      </c>
      <c r="E71" s="39" t="s">
        <v>8994</v>
      </c>
    </row>
    <row r="72" spans="1:16" ht="12.75">
      <c r="A72" t="s">
        <v>49</v>
      </c>
      <c s="34" t="s">
        <v>114</v>
      </c>
      <c s="34" t="s">
        <v>8995</v>
      </c>
      <c s="35" t="s">
        <v>5</v>
      </c>
      <c s="6" t="s">
        <v>8996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4949</v>
      </c>
      <c>
        <f>(M72*21)/100</f>
      </c>
      <c t="s">
        <v>27</v>
      </c>
    </row>
    <row r="73" spans="1:5" ht="12.75">
      <c r="A73" s="35" t="s">
        <v>56</v>
      </c>
      <c r="E73" s="39" t="s">
        <v>8996</v>
      </c>
    </row>
    <row r="74" spans="1:5" ht="12.75">
      <c r="A74" s="35" t="s">
        <v>58</v>
      </c>
      <c r="E74" s="40" t="s">
        <v>9356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8998</v>
      </c>
      <c s="35" t="s">
        <v>5</v>
      </c>
      <c s="6" t="s">
        <v>8999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8999</v>
      </c>
    </row>
    <row r="78" spans="1:5" ht="63.75">
      <c r="A78" s="35" t="s">
        <v>58</v>
      </c>
      <c r="E78" s="40" t="s">
        <v>9357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9001</v>
      </c>
      <c s="35" t="s">
        <v>5</v>
      </c>
      <c s="6" t="s">
        <v>9002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4949</v>
      </c>
      <c>
        <f>(M80*21)/100</f>
      </c>
      <c t="s">
        <v>27</v>
      </c>
    </row>
    <row r="81" spans="1:5" ht="12.75">
      <c r="A81" s="35" t="s">
        <v>56</v>
      </c>
      <c r="E81" s="39" t="s">
        <v>9002</v>
      </c>
    </row>
    <row r="82" spans="1:5" ht="12.75">
      <c r="A82" s="35" t="s">
        <v>58</v>
      </c>
      <c r="E82" s="40" t="s">
        <v>9358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9004</v>
      </c>
      <c s="35" t="s">
        <v>5</v>
      </c>
      <c s="6" t="s">
        <v>9005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4949</v>
      </c>
      <c>
        <f>(M84*21)/100</f>
      </c>
      <c t="s">
        <v>27</v>
      </c>
    </row>
    <row r="85" spans="1:5" ht="12.75">
      <c r="A85" s="35" t="s">
        <v>56</v>
      </c>
      <c r="E85" s="39" t="s">
        <v>9005</v>
      </c>
    </row>
    <row r="86" spans="1:5" ht="63.75">
      <c r="A86" s="35" t="s">
        <v>58</v>
      </c>
      <c r="E86" s="40" t="s">
        <v>9359</v>
      </c>
    </row>
    <row r="87" spans="1:5" ht="12.75">
      <c r="A87" t="s">
        <v>60</v>
      </c>
      <c r="E87" s="39" t="s">
        <v>9360</v>
      </c>
    </row>
    <row r="88" spans="1:13" ht="12.75">
      <c r="A88" t="s">
        <v>46</v>
      </c>
      <c r="C88" s="31" t="s">
        <v>246</v>
      </c>
      <c r="E88" s="33" t="s">
        <v>8173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9361</v>
      </c>
      <c s="35" t="s">
        <v>5</v>
      </c>
      <c s="6" t="s">
        <v>9362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4949</v>
      </c>
      <c>
        <f>(M89*21)/100</f>
      </c>
      <c t="s">
        <v>27</v>
      </c>
    </row>
    <row r="90" spans="1:5" ht="25.5">
      <c r="A90" s="35" t="s">
        <v>56</v>
      </c>
      <c r="E90" s="39" t="s">
        <v>9362</v>
      </c>
    </row>
    <row r="91" spans="1:5" ht="63.75">
      <c r="A91" s="35" t="s">
        <v>58</v>
      </c>
      <c r="E91" s="40" t="s">
        <v>9363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5770</v>
      </c>
      <c s="35" t="s">
        <v>5</v>
      </c>
      <c s="6" t="s">
        <v>5772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4949</v>
      </c>
      <c>
        <f>(M93*21)/100</f>
      </c>
      <c t="s">
        <v>27</v>
      </c>
    </row>
    <row r="94" spans="1:5" ht="25.5">
      <c r="A94" s="35" t="s">
        <v>56</v>
      </c>
      <c r="E94" s="39" t="s">
        <v>5772</v>
      </c>
    </row>
    <row r="95" spans="1:5" ht="63.75">
      <c r="A95" s="35" t="s">
        <v>58</v>
      </c>
      <c r="E95" s="40" t="s">
        <v>9363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9364</v>
      </c>
      <c s="35" t="s">
        <v>5</v>
      </c>
      <c s="6" t="s">
        <v>9365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4949</v>
      </c>
      <c>
        <f>(M97*21)/100</f>
      </c>
      <c t="s">
        <v>27</v>
      </c>
    </row>
    <row r="98" spans="1:5" ht="25.5">
      <c r="A98" s="35" t="s">
        <v>56</v>
      </c>
      <c r="E98" s="39" t="s">
        <v>9365</v>
      </c>
    </row>
    <row r="99" spans="1:5" ht="63.75">
      <c r="A99" s="35" t="s">
        <v>58</v>
      </c>
      <c r="E99" s="40" t="s">
        <v>9363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8183</v>
      </c>
      <c s="35" t="s">
        <v>5</v>
      </c>
      <c s="6" t="s">
        <v>8184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4949</v>
      </c>
      <c>
        <f>(M101*21)/100</f>
      </c>
      <c t="s">
        <v>27</v>
      </c>
    </row>
    <row r="102" spans="1:5" ht="12.75">
      <c r="A102" s="35" t="s">
        <v>56</v>
      </c>
      <c r="E102" s="39" t="s">
        <v>8184</v>
      </c>
    </row>
    <row r="103" spans="1:5" ht="409.5">
      <c r="A103" s="35" t="s">
        <v>58</v>
      </c>
      <c r="E103" s="40" t="s">
        <v>9366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8193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9016</v>
      </c>
      <c s="35" t="s">
        <v>5</v>
      </c>
      <c s="6" t="s">
        <v>9017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4949</v>
      </c>
      <c>
        <f>(M106*21)/100</f>
      </c>
      <c t="s">
        <v>27</v>
      </c>
    </row>
    <row r="107" spans="1:5" ht="25.5">
      <c r="A107" s="35" t="s">
        <v>56</v>
      </c>
      <c r="E107" s="39" t="s">
        <v>9017</v>
      </c>
    </row>
    <row r="108" spans="1:5" ht="63.75">
      <c r="A108" s="35" t="s">
        <v>58</v>
      </c>
      <c r="E108" s="40" t="s">
        <v>9367</v>
      </c>
    </row>
    <row r="109" spans="1:5" ht="25.5">
      <c r="A109" t="s">
        <v>60</v>
      </c>
      <c r="E109" s="39" t="s">
        <v>9368</v>
      </c>
    </row>
    <row r="110" spans="1:16" ht="12.75">
      <c r="A110" t="s">
        <v>49</v>
      </c>
      <c s="34" t="s">
        <v>145</v>
      </c>
      <c s="34" t="s">
        <v>9369</v>
      </c>
      <c s="35" t="s">
        <v>5</v>
      </c>
      <c s="6" t="s">
        <v>9370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9370</v>
      </c>
    </row>
    <row r="112" spans="1:5" ht="38.25">
      <c r="A112" s="35" t="s">
        <v>58</v>
      </c>
      <c r="E112" s="40" t="s">
        <v>9371</v>
      </c>
    </row>
    <row r="113" spans="1:5" ht="38.25">
      <c r="A113" t="s">
        <v>60</v>
      </c>
      <c r="E113" s="39" t="s">
        <v>9372</v>
      </c>
    </row>
    <row r="114" spans="1:16" ht="12.75">
      <c r="A114" t="s">
        <v>49</v>
      </c>
      <c s="34" t="s">
        <v>150</v>
      </c>
      <c s="34" t="s">
        <v>9373</v>
      </c>
      <c s="35" t="s">
        <v>5</v>
      </c>
      <c s="6" t="s">
        <v>9374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9374</v>
      </c>
    </row>
    <row r="116" spans="1:5" ht="25.5">
      <c r="A116" s="35" t="s">
        <v>58</v>
      </c>
      <c r="E116" s="40" t="s">
        <v>8695</v>
      </c>
    </row>
    <row r="117" spans="1:5" ht="25.5">
      <c r="A117" t="s">
        <v>60</v>
      </c>
      <c r="E117" s="39" t="s">
        <v>9028</v>
      </c>
    </row>
    <row r="118" spans="1:16" ht="12.75">
      <c r="A118" t="s">
        <v>49</v>
      </c>
      <c s="34" t="s">
        <v>154</v>
      </c>
      <c s="34" t="s">
        <v>9375</v>
      </c>
      <c s="35" t="s">
        <v>5</v>
      </c>
      <c s="6" t="s">
        <v>9376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9376</v>
      </c>
    </row>
    <row r="120" spans="1:5" ht="38.25">
      <c r="A120" s="35" t="s">
        <v>58</v>
      </c>
      <c r="E120" s="40" t="s">
        <v>9377</v>
      </c>
    </row>
    <row r="121" spans="1:5" ht="38.25">
      <c r="A121" t="s">
        <v>60</v>
      </c>
      <c r="E121" s="39" t="s">
        <v>9378</v>
      </c>
    </row>
    <row r="122" spans="1:16" ht="12.75">
      <c r="A122" t="s">
        <v>49</v>
      </c>
      <c s="34" t="s">
        <v>158</v>
      </c>
      <c s="34" t="s">
        <v>9379</v>
      </c>
      <c s="35" t="s">
        <v>5</v>
      </c>
      <c s="6" t="s">
        <v>9380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9380</v>
      </c>
    </row>
    <row r="124" spans="1:5" ht="12.75">
      <c r="A124" s="35" t="s">
        <v>58</v>
      </c>
      <c r="E124" s="40" t="s">
        <v>5</v>
      </c>
    </row>
    <row r="125" spans="1:5" ht="25.5">
      <c r="A125" t="s">
        <v>60</v>
      </c>
      <c r="E125" s="39" t="s">
        <v>9381</v>
      </c>
    </row>
    <row r="126" spans="1:16" ht="12.75">
      <c r="A126" t="s">
        <v>49</v>
      </c>
      <c s="34" t="s">
        <v>161</v>
      </c>
      <c s="34" t="s">
        <v>9008</v>
      </c>
      <c s="35" t="s">
        <v>5</v>
      </c>
      <c s="6" t="s">
        <v>9009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9009</v>
      </c>
    </row>
    <row r="128" spans="1:5" ht="38.25">
      <c r="A128" s="35" t="s">
        <v>58</v>
      </c>
      <c r="E128" s="40" t="s">
        <v>9023</v>
      </c>
    </row>
    <row r="129" spans="1:5" ht="51">
      <c r="A129" t="s">
        <v>60</v>
      </c>
      <c r="E129" s="39" t="s">
        <v>9382</v>
      </c>
    </row>
    <row r="130" spans="1:13" ht="12.75">
      <c r="A130" t="s">
        <v>46</v>
      </c>
      <c r="C130" s="31" t="s">
        <v>9383</v>
      </c>
      <c r="E130" s="33" t="s">
        <v>5313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8206</v>
      </c>
      <c s="35" t="s">
        <v>5</v>
      </c>
      <c s="6" t="s">
        <v>8207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4949</v>
      </c>
      <c>
        <f>(M131*21)/100</f>
      </c>
      <c t="s">
        <v>27</v>
      </c>
    </row>
    <row r="132" spans="1:5" ht="25.5">
      <c r="A132" s="35" t="s">
        <v>56</v>
      </c>
      <c r="E132" s="39" t="s">
        <v>8207</v>
      </c>
    </row>
    <row r="133" spans="1:5" ht="25.5">
      <c r="A133" s="35" t="s">
        <v>58</v>
      </c>
      <c r="E133" s="40" t="s">
        <v>9384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8209</v>
      </c>
      <c s="35" t="s">
        <v>5</v>
      </c>
      <c s="6" t="s">
        <v>8210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4949</v>
      </c>
      <c>
        <f>(M135*21)/100</f>
      </c>
      <c t="s">
        <v>27</v>
      </c>
    </row>
    <row r="136" spans="1:5" ht="25.5">
      <c r="A136" s="35" t="s">
        <v>56</v>
      </c>
      <c r="E136" s="39" t="s">
        <v>8210</v>
      </c>
    </row>
    <row r="137" spans="1:5" ht="25.5">
      <c r="A137" s="35" t="s">
        <v>58</v>
      </c>
      <c r="E137" s="40" t="s">
        <v>9385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9386</v>
      </c>
      <c r="E139" s="33" t="s">
        <v>9041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9042</v>
      </c>
      <c s="35" t="s">
        <v>5</v>
      </c>
      <c s="6" t="s">
        <v>9043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4949</v>
      </c>
      <c>
        <f>(M140*21)/100</f>
      </c>
      <c t="s">
        <v>27</v>
      </c>
    </row>
    <row r="141" spans="1:5" ht="25.5">
      <c r="A141" s="35" t="s">
        <v>56</v>
      </c>
      <c r="E141" s="39" t="s">
        <v>9043</v>
      </c>
    </row>
    <row r="142" spans="1:5" ht="216.75">
      <c r="A142" s="35" t="s">
        <v>58</v>
      </c>
      <c r="E142" s="40" t="s">
        <v>9387</v>
      </c>
    </row>
    <row r="143" spans="1:5" ht="25.5">
      <c r="A143" t="s">
        <v>60</v>
      </c>
      <c r="E143" s="39" t="s">
        <v>9388</v>
      </c>
    </row>
    <row r="144" spans="1:16" ht="25.5">
      <c r="A144" t="s">
        <v>49</v>
      </c>
      <c s="34" t="s">
        <v>664</v>
      </c>
      <c s="34" t="s">
        <v>9046</v>
      </c>
      <c s="35" t="s">
        <v>5</v>
      </c>
      <c s="6" t="s">
        <v>9047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4949</v>
      </c>
      <c>
        <f>(M144*21)/100</f>
      </c>
      <c t="s">
        <v>27</v>
      </c>
    </row>
    <row r="145" spans="1:5" ht="25.5">
      <c r="A145" s="35" t="s">
        <v>56</v>
      </c>
      <c r="E145" s="39" t="s">
        <v>9047</v>
      </c>
    </row>
    <row r="146" spans="1:5" ht="25.5">
      <c r="A146" s="35" t="s">
        <v>58</v>
      </c>
      <c r="E146" s="40" t="s">
        <v>9389</v>
      </c>
    </row>
    <row r="147" spans="1:5" ht="12.75">
      <c r="A147" t="s">
        <v>60</v>
      </c>
      <c r="E147" s="39" t="s">
        <v>9390</v>
      </c>
    </row>
    <row r="148" spans="1:16" ht="25.5">
      <c r="A148" t="s">
        <v>49</v>
      </c>
      <c s="34" t="s">
        <v>668</v>
      </c>
      <c s="34" t="s">
        <v>9050</v>
      </c>
      <c s="35" t="s">
        <v>5</v>
      </c>
      <c s="6" t="s">
        <v>9051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4949</v>
      </c>
      <c>
        <f>(M148*21)/100</f>
      </c>
      <c t="s">
        <v>27</v>
      </c>
    </row>
    <row r="149" spans="1:5" ht="25.5">
      <c r="A149" s="35" t="s">
        <v>56</v>
      </c>
      <c r="E149" s="39" t="s">
        <v>9051</v>
      </c>
    </row>
    <row r="150" spans="1:5" ht="216.75">
      <c r="A150" s="35" t="s">
        <v>58</v>
      </c>
      <c r="E150" s="40" t="s">
        <v>9387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9053</v>
      </c>
      <c s="35" t="s">
        <v>5</v>
      </c>
      <c s="6" t="s">
        <v>9054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4949</v>
      </c>
      <c>
        <f>(M152*21)/100</f>
      </c>
      <c t="s">
        <v>27</v>
      </c>
    </row>
    <row r="153" spans="1:5" ht="25.5">
      <c r="A153" s="35" t="s">
        <v>56</v>
      </c>
      <c r="E153" s="39" t="s">
        <v>9054</v>
      </c>
    </row>
    <row r="154" spans="1:5" ht="153">
      <c r="A154" s="35" t="s">
        <v>58</v>
      </c>
      <c r="E154" s="40" t="s">
        <v>9391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9056</v>
      </c>
      <c s="35" t="s">
        <v>5</v>
      </c>
      <c s="6" t="s">
        <v>9057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4949</v>
      </c>
      <c>
        <f>(M156*21)/100</f>
      </c>
      <c t="s">
        <v>27</v>
      </c>
    </row>
    <row r="157" spans="1:5" ht="25.5">
      <c r="A157" s="35" t="s">
        <v>56</v>
      </c>
      <c r="E157" s="39" t="s">
        <v>9057</v>
      </c>
    </row>
    <row r="158" spans="1:5" ht="25.5">
      <c r="A158" s="35" t="s">
        <v>58</v>
      </c>
      <c r="E158" s="40" t="s">
        <v>9392</v>
      </c>
    </row>
    <row r="159" spans="1:5" ht="12.75">
      <c r="A159" t="s">
        <v>60</v>
      </c>
      <c r="E159" s="39" t="s">
        <v>9059</v>
      </c>
    </row>
    <row r="160" spans="1:16" ht="25.5">
      <c r="A160" t="s">
        <v>49</v>
      </c>
      <c s="34" t="s">
        <v>677</v>
      </c>
      <c s="34" t="s">
        <v>9060</v>
      </c>
      <c s="35" t="s">
        <v>5</v>
      </c>
      <c s="6" t="s">
        <v>9061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4949</v>
      </c>
      <c>
        <f>(M160*21)/100</f>
      </c>
      <c t="s">
        <v>27</v>
      </c>
    </row>
    <row r="161" spans="1:5" ht="25.5">
      <c r="A161" s="35" t="s">
        <v>56</v>
      </c>
      <c r="E161" s="39" t="s">
        <v>9061</v>
      </c>
    </row>
    <row r="162" spans="1:5" ht="153">
      <c r="A162" s="35" t="s">
        <v>58</v>
      </c>
      <c r="E162" s="40" t="s">
        <v>9391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9393</v>
      </c>
      <c r="E164" s="33" t="s">
        <v>8248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8254</v>
      </c>
      <c s="35" t="s">
        <v>5</v>
      </c>
      <c s="6" t="s">
        <v>8255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4949</v>
      </c>
      <c>
        <f>(M165*21)/100</f>
      </c>
      <c t="s">
        <v>27</v>
      </c>
    </row>
    <row r="166" spans="1:5" ht="38.25">
      <c r="A166" s="35" t="s">
        <v>56</v>
      </c>
      <c r="E166" s="39" t="s">
        <v>8256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9394</v>
      </c>
      <c r="E169" s="33" t="s">
        <v>8263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8264</v>
      </c>
      <c s="35" t="s">
        <v>5</v>
      </c>
      <c s="6" t="s">
        <v>8265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4949</v>
      </c>
      <c>
        <f>(M170*21)/100</f>
      </c>
      <c t="s">
        <v>27</v>
      </c>
    </row>
    <row r="171" spans="1:5" ht="25.5">
      <c r="A171" s="35" t="s">
        <v>56</v>
      </c>
      <c r="E171" s="39" t="s">
        <v>8265</v>
      </c>
    </row>
    <row r="172" spans="1:5" ht="63.75">
      <c r="A172" s="35" t="s">
        <v>58</v>
      </c>
      <c r="E172" s="40" t="s">
        <v>9395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9396</v>
      </c>
      <c s="35" t="s">
        <v>5</v>
      </c>
      <c s="6" t="s">
        <v>9397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4949</v>
      </c>
      <c>
        <f>(M174*21)/100</f>
      </c>
      <c t="s">
        <v>27</v>
      </c>
    </row>
    <row r="175" spans="1:5" ht="12.75">
      <c r="A175" s="35" t="s">
        <v>56</v>
      </c>
      <c r="E175" s="39" t="s">
        <v>9397</v>
      </c>
    </row>
    <row r="176" spans="1:5" ht="25.5">
      <c r="A176" s="35" t="s">
        <v>58</v>
      </c>
      <c r="E176" s="40" t="s">
        <v>9398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4476</v>
      </c>
      <c r="E178" s="33" t="s">
        <v>4477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9063</v>
      </c>
      <c s="35" t="s">
        <v>5</v>
      </c>
      <c s="6" t="s">
        <v>9064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4949</v>
      </c>
      <c>
        <f>(M179*21)/100</f>
      </c>
      <c t="s">
        <v>27</v>
      </c>
    </row>
    <row r="180" spans="1:5" ht="38.25">
      <c r="A180" s="35" t="s">
        <v>56</v>
      </c>
      <c r="E180" s="39" t="s">
        <v>9065</v>
      </c>
    </row>
    <row r="181" spans="1:5" ht="63.75">
      <c r="A181" s="35" t="s">
        <v>58</v>
      </c>
      <c r="E181" s="40" t="s">
        <v>9399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9067</v>
      </c>
      <c s="35" t="s">
        <v>5</v>
      </c>
      <c s="6" t="s">
        <v>9068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4949</v>
      </c>
      <c>
        <f>(M183*21)/100</f>
      </c>
      <c t="s">
        <v>27</v>
      </c>
    </row>
    <row r="184" spans="1:5" ht="12.75">
      <c r="A184" s="35" t="s">
        <v>56</v>
      </c>
      <c r="E184" s="39" t="s">
        <v>9068</v>
      </c>
    </row>
    <row r="185" spans="1:5" ht="63.75">
      <c r="A185" s="35" t="s">
        <v>58</v>
      </c>
      <c r="E185" s="40" t="s">
        <v>9399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9070</v>
      </c>
      <c s="35" t="s">
        <v>5</v>
      </c>
      <c s="6" t="s">
        <v>9071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4949</v>
      </c>
      <c>
        <f>(M187*21)/100</f>
      </c>
      <c t="s">
        <v>27</v>
      </c>
    </row>
    <row r="188" spans="1:5" ht="12.75">
      <c r="A188" s="35" t="s">
        <v>56</v>
      </c>
      <c r="E188" s="39" t="s">
        <v>9071</v>
      </c>
    </row>
    <row r="189" spans="1:5" ht="12.75">
      <c r="A189" s="35" t="s">
        <v>58</v>
      </c>
      <c r="E189" s="40" t="s">
        <v>9400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9098</v>
      </c>
      <c s="35" t="s">
        <v>5</v>
      </c>
      <c s="6" t="s">
        <v>9099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4949</v>
      </c>
      <c>
        <f>(M191*21)/100</f>
      </c>
      <c t="s">
        <v>27</v>
      </c>
    </row>
    <row r="192" spans="1:5" ht="12.75">
      <c r="A192" s="35" t="s">
        <v>56</v>
      </c>
      <c r="E192" s="39" t="s">
        <v>9099</v>
      </c>
    </row>
    <row r="193" spans="1:5" ht="63.75">
      <c r="A193" s="35" t="s">
        <v>58</v>
      </c>
      <c r="E193" s="40" t="s">
        <v>9401</v>
      </c>
    </row>
    <row r="194" spans="1:5" ht="25.5">
      <c r="A194" t="s">
        <v>60</v>
      </c>
      <c r="E194" s="39" t="s">
        <v>9402</v>
      </c>
    </row>
    <row r="195" spans="1:16" ht="12.75">
      <c r="A195" t="s">
        <v>49</v>
      </c>
      <c s="34" t="s">
        <v>188</v>
      </c>
      <c s="34" t="s">
        <v>9106</v>
      </c>
      <c s="35" t="s">
        <v>5</v>
      </c>
      <c s="6" t="s">
        <v>9403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9404</v>
      </c>
    </row>
    <row r="197" spans="1:5" ht="38.25">
      <c r="A197" s="35" t="s">
        <v>58</v>
      </c>
      <c r="E197" s="40" t="s">
        <v>9405</v>
      </c>
    </row>
    <row r="198" spans="1:5" ht="38.25">
      <c r="A198" t="s">
        <v>60</v>
      </c>
      <c r="E198" s="39" t="s">
        <v>9406</v>
      </c>
    </row>
    <row r="199" spans="1:16" ht="25.5">
      <c r="A199" t="s">
        <v>49</v>
      </c>
      <c s="34" t="s">
        <v>191</v>
      </c>
      <c s="34" t="s">
        <v>9407</v>
      </c>
      <c s="35" t="s">
        <v>5</v>
      </c>
      <c s="6" t="s">
        <v>9408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9409</v>
      </c>
    </row>
    <row r="201" spans="1:5" ht="38.25">
      <c r="A201" s="35" t="s">
        <v>58</v>
      </c>
      <c r="E201" s="40" t="s">
        <v>9410</v>
      </c>
    </row>
    <row r="202" spans="1:5" ht="12.75">
      <c r="A202" t="s">
        <v>60</v>
      </c>
      <c r="E202" s="39" t="s">
        <v>8205</v>
      </c>
    </row>
    <row r="203" spans="1:13" ht="12.75">
      <c r="A203" t="s">
        <v>46</v>
      </c>
      <c r="C203" s="31" t="s">
        <v>8326</v>
      </c>
      <c r="E203" s="33" t="s">
        <v>8327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8334</v>
      </c>
      <c s="35" t="s">
        <v>5</v>
      </c>
      <c s="6" t="s">
        <v>8335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4949</v>
      </c>
      <c>
        <f>(M204*21)/100</f>
      </c>
      <c t="s">
        <v>27</v>
      </c>
    </row>
    <row r="205" spans="1:5" ht="12.75">
      <c r="A205" s="35" t="s">
        <v>56</v>
      </c>
      <c r="E205" s="39" t="s">
        <v>8335</v>
      </c>
    </row>
    <row r="206" spans="1:5" ht="63.75">
      <c r="A206" s="35" t="s">
        <v>58</v>
      </c>
      <c r="E206" s="40" t="s">
        <v>9411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8337</v>
      </c>
      <c s="35" t="s">
        <v>5</v>
      </c>
      <c s="6" t="s">
        <v>8338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4949</v>
      </c>
      <c>
        <f>(M208*21)/100</f>
      </c>
      <c t="s">
        <v>27</v>
      </c>
    </row>
    <row r="209" spans="1:5" ht="12.75">
      <c r="A209" s="35" t="s">
        <v>56</v>
      </c>
      <c r="E209" s="39" t="s">
        <v>8338</v>
      </c>
    </row>
    <row r="210" spans="1:5" ht="63.75">
      <c r="A210" s="35" t="s">
        <v>58</v>
      </c>
      <c r="E210" s="40" t="s">
        <v>9411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8339</v>
      </c>
      <c s="35" t="s">
        <v>5</v>
      </c>
      <c s="6" t="s">
        <v>8340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4949</v>
      </c>
      <c>
        <f>(M212*21)/100</f>
      </c>
      <c t="s">
        <v>27</v>
      </c>
    </row>
    <row r="213" spans="1:5" ht="25.5">
      <c r="A213" s="35" t="s">
        <v>56</v>
      </c>
      <c r="E213" s="39" t="s">
        <v>8340</v>
      </c>
    </row>
    <row r="214" spans="1:5" ht="63.75">
      <c r="A214" s="35" t="s">
        <v>58</v>
      </c>
      <c r="E214" s="40" t="s">
        <v>9411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8347</v>
      </c>
      <c s="35" t="s">
        <v>5</v>
      </c>
      <c s="6" t="s">
        <v>8348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4949</v>
      </c>
      <c>
        <f>(M216*21)/100</f>
      </c>
      <c t="s">
        <v>27</v>
      </c>
    </row>
    <row r="217" spans="1:5" ht="12.75">
      <c r="A217" s="35" t="s">
        <v>56</v>
      </c>
      <c r="E217" s="39" t="s">
        <v>8348</v>
      </c>
    </row>
    <row r="218" spans="1:5" ht="63.75">
      <c r="A218" s="35" t="s">
        <v>58</v>
      </c>
      <c r="E218" s="40" t="s">
        <v>9411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9412</v>
      </c>
      <c s="35" t="s">
        <v>5</v>
      </c>
      <c s="6" t="s">
        <v>9413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9413</v>
      </c>
    </row>
    <row r="222" spans="1:5" ht="12.75">
      <c r="A222" s="35" t="s">
        <v>58</v>
      </c>
      <c r="E222" s="40" t="s">
        <v>9414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9415</v>
      </c>
      <c s="35" t="s">
        <v>5</v>
      </c>
      <c s="6" t="s">
        <v>9416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4949</v>
      </c>
      <c>
        <f>(M224*21)/100</f>
      </c>
      <c t="s">
        <v>27</v>
      </c>
    </row>
    <row r="225" spans="1:5" ht="12.75">
      <c r="A225" s="35" t="s">
        <v>56</v>
      </c>
      <c r="E225" s="39" t="s">
        <v>9416</v>
      </c>
    </row>
    <row r="226" spans="1:5" ht="63.75">
      <c r="A226" s="35" t="s">
        <v>58</v>
      </c>
      <c r="E226" s="40" t="s">
        <v>9417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8344</v>
      </c>
      <c s="35" t="s">
        <v>5</v>
      </c>
      <c s="6" t="s">
        <v>8345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4949</v>
      </c>
      <c>
        <f>(M228*21)/100</f>
      </c>
      <c t="s">
        <v>27</v>
      </c>
    </row>
    <row r="229" spans="1:5" ht="12.75">
      <c r="A229" s="35" t="s">
        <v>56</v>
      </c>
      <c r="E229" s="39" t="s">
        <v>8345</v>
      </c>
    </row>
    <row r="230" spans="1:5" ht="25.5">
      <c r="A230" s="35" t="s">
        <v>58</v>
      </c>
      <c r="E230" s="40" t="s">
        <v>9418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8352</v>
      </c>
      <c s="35" t="s">
        <v>5</v>
      </c>
      <c s="6" t="s">
        <v>8353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4949</v>
      </c>
      <c>
        <f>(M232*21)/100</f>
      </c>
      <c t="s">
        <v>27</v>
      </c>
    </row>
    <row r="233" spans="1:5" ht="12.75">
      <c r="A233" s="35" t="s">
        <v>56</v>
      </c>
      <c r="E233" s="39" t="s">
        <v>8353</v>
      </c>
    </row>
    <row r="234" spans="1:5" ht="63.75">
      <c r="A234" s="35" t="s">
        <v>58</v>
      </c>
      <c r="E234" s="40" t="s">
        <v>9411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8396</v>
      </c>
      <c r="E236" s="33" t="s">
        <v>8397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8401</v>
      </c>
      <c s="35" t="s">
        <v>5</v>
      </c>
      <c s="6" t="s">
        <v>8402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4949</v>
      </c>
      <c>
        <f>(M237*21)/100</f>
      </c>
      <c t="s">
        <v>27</v>
      </c>
    </row>
    <row r="238" spans="1:5" ht="25.5">
      <c r="A238" s="35" t="s">
        <v>56</v>
      </c>
      <c r="E238" s="39" t="s">
        <v>8402</v>
      </c>
    </row>
    <row r="239" spans="1:5" ht="267.75">
      <c r="A239" s="35" t="s">
        <v>58</v>
      </c>
      <c r="E239" s="40" t="s">
        <v>9419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8410</v>
      </c>
      <c r="E241" s="33" t="s">
        <v>3049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9137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4488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4491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8447</v>
      </c>
      <c r="E254" s="33" t="s">
        <v>9420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9421</v>
      </c>
      <c s="35" t="s">
        <v>5</v>
      </c>
      <c s="6" t="s">
        <v>9422</v>
      </c>
      <c s="36" t="s">
        <v>4123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9423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8451</v>
      </c>
    </row>
    <row r="259" spans="1:16" ht="25.5">
      <c r="A259" t="s">
        <v>49</v>
      </c>
      <c s="34" t="s">
        <v>27</v>
      </c>
      <c s="34" t="s">
        <v>9424</v>
      </c>
      <c s="35" t="s">
        <v>5</v>
      </c>
      <c s="6" t="s">
        <v>9425</v>
      </c>
      <c s="36" t="s">
        <v>4123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9425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9426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8455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9427</v>
      </c>
      <c s="35" t="s">
        <v>5</v>
      </c>
      <c s="6" t="s">
        <v>8457</v>
      </c>
      <c s="36" t="s">
        <v>8458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8457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9428</v>
      </c>
      <c s="35" t="s">
        <v>5</v>
      </c>
      <c s="6" t="s">
        <v>9149</v>
      </c>
      <c s="36" t="s">
        <v>8458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9149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9429</v>
      </c>
      <c s="35" t="s">
        <v>5</v>
      </c>
      <c s="6" t="s">
        <v>9152</v>
      </c>
      <c s="36" t="s">
        <v>8458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9152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9430</v>
      </c>
      <c s="35" t="s">
        <v>5</v>
      </c>
      <c s="6" t="s">
        <v>8703</v>
      </c>
      <c s="36" t="s">
        <v>8458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8703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8459</v>
      </c>
      <c r="E283" s="33" t="s">
        <v>8472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9431</v>
      </c>
      <c s="35" t="s">
        <v>5</v>
      </c>
      <c s="6" t="s">
        <v>8474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8474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9432</v>
      </c>
      <c s="35" t="s">
        <v>5</v>
      </c>
      <c s="6" t="s">
        <v>8476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8476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8467</v>
      </c>
      <c r="E292" s="33" t="s">
        <v>8478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9433</v>
      </c>
      <c s="35" t="s">
        <v>5</v>
      </c>
      <c s="6" t="s">
        <v>8480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8480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9434</v>
      </c>
      <c s="35" t="s">
        <v>5</v>
      </c>
      <c s="6" t="s">
        <v>9435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9435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8471</v>
      </c>
      <c r="E301" s="33" t="s">
        <v>8484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9436</v>
      </c>
      <c s="35" t="s">
        <v>5</v>
      </c>
      <c s="6" t="s">
        <v>8486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8486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9437</v>
      </c>
      <c s="35" t="s">
        <v>5</v>
      </c>
      <c s="6" t="s">
        <v>8488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8488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9438</v>
      </c>
      <c s="35" t="s">
        <v>5</v>
      </c>
      <c s="6" t="s">
        <v>8490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8490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8491</v>
      </c>
      <c r="E314" s="33" t="s">
        <v>9189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9439</v>
      </c>
      <c s="35" t="s">
        <v>5</v>
      </c>
      <c s="6" t="s">
        <v>9191</v>
      </c>
      <c s="36" t="s">
        <v>4123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9191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9440</v>
      </c>
      <c s="35" t="s">
        <v>5</v>
      </c>
      <c s="6" t="s">
        <v>9193</v>
      </c>
      <c s="36" t="s">
        <v>4123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9193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9441</v>
      </c>
      <c s="35" t="s">
        <v>5</v>
      </c>
      <c s="6" t="s">
        <v>9442</v>
      </c>
      <c s="36" t="s">
        <v>4123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9442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9443</v>
      </c>
      <c s="35" t="s">
        <v>5</v>
      </c>
      <c s="6" t="s">
        <v>9444</v>
      </c>
      <c s="36" t="s">
        <v>4123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9444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9445</v>
      </c>
      <c s="35" t="s">
        <v>5</v>
      </c>
      <c s="6" t="s">
        <v>9201</v>
      </c>
      <c s="36" t="s">
        <v>4123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9201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9446</v>
      </c>
      <c s="35" t="s">
        <v>5</v>
      </c>
      <c s="6" t="s">
        <v>9208</v>
      </c>
      <c s="36" t="s">
        <v>4123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9208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9447</v>
      </c>
      <c s="35" t="s">
        <v>5</v>
      </c>
      <c s="6" t="s">
        <v>8546</v>
      </c>
      <c s="36" t="s">
        <v>4123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8546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9448</v>
      </c>
      <c s="35" t="s">
        <v>5</v>
      </c>
      <c s="6" t="s">
        <v>9212</v>
      </c>
      <c s="36" t="s">
        <v>4123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9212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9449</v>
      </c>
      <c s="35" t="s">
        <v>5</v>
      </c>
      <c s="6" t="s">
        <v>9215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9215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9450</v>
      </c>
      <c s="35" t="s">
        <v>5</v>
      </c>
      <c s="6" t="s">
        <v>9220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9220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9451</v>
      </c>
      <c s="35" t="s">
        <v>5</v>
      </c>
      <c s="6" t="s">
        <v>9224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9224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9452</v>
      </c>
      <c s="35" t="s">
        <v>5</v>
      </c>
      <c s="6" t="s">
        <v>8550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8550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9453</v>
      </c>
      <c s="35" t="s">
        <v>5</v>
      </c>
      <c s="6" t="s">
        <v>8554</v>
      </c>
      <c s="36" t="s">
        <v>4123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8554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9454</v>
      </c>
      <c s="35" t="s">
        <v>5</v>
      </c>
      <c s="6" t="s">
        <v>4104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4104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9455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4091</v>
      </c>
    </row>
    <row r="373" spans="1:5" ht="12.75">
      <c r="A373" s="35" t="s">
        <v>58</v>
      </c>
      <c r="E373" s="40" t="s">
        <v>4092</v>
      </c>
    </row>
    <row r="374" spans="1:5" ht="38.25">
      <c r="A374" t="s">
        <v>60</v>
      </c>
      <c r="E374" s="39" t="s">
        <v>9456</v>
      </c>
    </row>
    <row r="375" spans="1:13" ht="12.75">
      <c r="A375" t="s">
        <v>46</v>
      </c>
      <c r="C375" s="31" t="s">
        <v>8499</v>
      </c>
      <c r="E375" s="33" t="s">
        <v>9168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9457</v>
      </c>
      <c s="35" t="s">
        <v>5</v>
      </c>
      <c s="6" t="s">
        <v>8514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8514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9458</v>
      </c>
      <c s="35" t="s">
        <v>5</v>
      </c>
      <c s="6" t="s">
        <v>9459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9459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9460</v>
      </c>
      <c s="35" t="s">
        <v>5</v>
      </c>
      <c s="6" t="s">
        <v>9173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9173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9461</v>
      </c>
      <c s="35" t="s">
        <v>5</v>
      </c>
      <c s="6" t="s">
        <v>8518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8518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9462</v>
      </c>
      <c s="35" t="s">
        <v>5</v>
      </c>
      <c s="6" t="s">
        <v>8520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8520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9463</v>
      </c>
      <c s="35" t="s">
        <v>5</v>
      </c>
      <c s="6" t="s">
        <v>9177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9177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9464</v>
      </c>
      <c s="35" t="s">
        <v>5</v>
      </c>
      <c s="6" t="s">
        <v>4087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4087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9465</v>
      </c>
      <c s="35" t="s">
        <v>5</v>
      </c>
      <c s="6" t="s">
        <v>4089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4089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9466</v>
      </c>
      <c s="35" t="s">
        <v>5</v>
      </c>
      <c s="6" t="s">
        <v>8528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8528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9467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4091</v>
      </c>
    </row>
    <row r="414" spans="1:5" ht="12.75">
      <c r="A414" s="35" t="s">
        <v>58</v>
      </c>
      <c r="E414" s="40" t="s">
        <v>4092</v>
      </c>
    </row>
    <row r="415" spans="1:5" ht="25.5">
      <c r="A415" t="s">
        <v>60</v>
      </c>
      <c r="E415" s="39" t="s">
        <v>9468</v>
      </c>
    </row>
    <row r="416" spans="1:13" ht="12.75">
      <c r="A416" t="s">
        <v>46</v>
      </c>
      <c r="C416" s="31" t="s">
        <v>8507</v>
      </c>
      <c r="E416" s="33" t="s">
        <v>9235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9469</v>
      </c>
      <c s="35" t="s">
        <v>5</v>
      </c>
      <c s="6" t="s">
        <v>9237</v>
      </c>
      <c s="36" t="s">
        <v>4123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9237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9470</v>
      </c>
      <c s="35" t="s">
        <v>5</v>
      </c>
      <c s="6" t="s">
        <v>8504</v>
      </c>
      <c s="36" t="s">
        <v>4123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8504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9471</v>
      </c>
      <c s="35" t="s">
        <v>5</v>
      </c>
      <c s="6" t="s">
        <v>9239</v>
      </c>
      <c s="36" t="s">
        <v>4123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9239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9472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4091</v>
      </c>
    </row>
    <row r="431" spans="1:5" ht="12.75">
      <c r="A431" s="35" t="s">
        <v>58</v>
      </c>
      <c r="E431" s="40" t="s">
        <v>4092</v>
      </c>
    </row>
    <row r="432" spans="1:5" ht="25.5">
      <c r="A432" t="s">
        <v>60</v>
      </c>
      <c r="E432" s="39" t="s">
        <v>9473</v>
      </c>
    </row>
    <row r="433" spans="1:13" ht="12.75">
      <c r="A433" t="s">
        <v>46</v>
      </c>
      <c r="C433" s="31" t="s">
        <v>8531</v>
      </c>
      <c r="E433" s="33" t="s">
        <v>9161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9474</v>
      </c>
      <c s="35" t="s">
        <v>5</v>
      </c>
      <c s="6" t="s">
        <v>9163</v>
      </c>
      <c s="36" t="s">
        <v>4123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9163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9475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4091</v>
      </c>
    </row>
    <row r="440" spans="1:5" ht="12.75">
      <c r="A440" s="35" t="s">
        <v>58</v>
      </c>
      <c r="E440" s="40" t="s">
        <v>4092</v>
      </c>
    </row>
    <row r="441" spans="1:5" ht="25.5">
      <c r="A441" t="s">
        <v>60</v>
      </c>
      <c r="E441" s="39" t="s">
        <v>9476</v>
      </c>
    </row>
    <row r="442" spans="1:13" ht="12.75">
      <c r="A442" t="s">
        <v>46</v>
      </c>
      <c r="C442" s="31" t="s">
        <v>8563</v>
      </c>
      <c r="E442" s="33" t="s">
        <v>9477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9478</v>
      </c>
      <c s="35" t="s">
        <v>5</v>
      </c>
      <c s="6" t="s">
        <v>4111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4111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9479</v>
      </c>
      <c s="35" t="s">
        <v>5</v>
      </c>
      <c s="6" t="s">
        <v>4113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4113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8578</v>
      </c>
    </row>
    <row r="451" spans="1:13" ht="12.75">
      <c r="A451" t="s">
        <v>46</v>
      </c>
      <c r="C451" s="31" t="s">
        <v>8579</v>
      </c>
      <c r="E451" s="33" t="s">
        <v>9242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9480</v>
      </c>
      <c s="35" t="s">
        <v>5</v>
      </c>
      <c s="6" t="s">
        <v>4117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4117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9481</v>
      </c>
      <c s="35" t="s">
        <v>5</v>
      </c>
      <c s="6" t="s">
        <v>9246</v>
      </c>
      <c s="36" t="s">
        <v>4123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9246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9482</v>
      </c>
      <c s="35" t="s">
        <v>5</v>
      </c>
      <c s="6" t="s">
        <v>9248</v>
      </c>
      <c s="36" t="s">
        <v>4123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9248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9483</v>
      </c>
      <c s="35" t="s">
        <v>5</v>
      </c>
      <c s="6" t="s">
        <v>8591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8591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9484</v>
      </c>
      <c s="35" t="s">
        <v>5</v>
      </c>
      <c s="6" t="s">
        <v>8593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8593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8595</v>
      </c>
      <c r="E472" s="33" t="s">
        <v>9254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9485</v>
      </c>
      <c s="35" t="s">
        <v>5</v>
      </c>
      <c s="6" t="s">
        <v>8598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8598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9256</v>
      </c>
      <c r="E477" s="33" t="s">
        <v>9486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9487</v>
      </c>
      <c s="35" t="s">
        <v>5</v>
      </c>
      <c s="6" t="s">
        <v>9488</v>
      </c>
      <c s="36" t="s">
        <v>4123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9488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9489</v>
      </c>
      <c s="35" t="s">
        <v>5</v>
      </c>
      <c s="6" t="s">
        <v>9490</v>
      </c>
      <c s="36" t="s">
        <v>4123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9490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9491</v>
      </c>
      <c s="35" t="s">
        <v>5</v>
      </c>
      <c s="6" t="s">
        <v>9492</v>
      </c>
      <c s="36" t="s">
        <v>4123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9492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9493</v>
      </c>
      <c s="35" t="s">
        <v>5</v>
      </c>
      <c s="6" t="s">
        <v>9494</v>
      </c>
      <c s="36" t="s">
        <v>4123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9494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9495</v>
      </c>
      <c s="35" t="s">
        <v>5</v>
      </c>
      <c s="6" t="s">
        <v>9496</v>
      </c>
      <c s="36" t="s">
        <v>4123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9497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9498</v>
      </c>
      <c s="35" t="s">
        <v>5</v>
      </c>
      <c s="6" t="s">
        <v>9499</v>
      </c>
      <c s="36" t="s">
        <v>8458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9499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9260</v>
      </c>
      <c r="E502" s="33" t="s">
        <v>9500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9501</v>
      </c>
      <c s="35" t="s">
        <v>5</v>
      </c>
      <c s="6" t="s">
        <v>9259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9259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9502</v>
      </c>
      <c s="35" t="s">
        <v>5</v>
      </c>
      <c s="6" t="s">
        <v>9333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9264</v>
      </c>
      <c r="E511" s="33" t="s">
        <v>9503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9504</v>
      </c>
      <c s="35" t="s">
        <v>5</v>
      </c>
      <c s="6" t="s">
        <v>8480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8480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9505</v>
      </c>
      <c s="35" t="s">
        <v>5</v>
      </c>
      <c s="6" t="s">
        <v>8482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8482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9268</v>
      </c>
      <c r="E520" s="33" t="s">
        <v>9506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9507</v>
      </c>
      <c s="35" t="s">
        <v>5</v>
      </c>
      <c s="6" t="s">
        <v>8486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8486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9508</v>
      </c>
      <c s="35" t="s">
        <v>5</v>
      </c>
      <c s="6" t="s">
        <v>8488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8488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9509</v>
      </c>
      <c s="35" t="s">
        <v>5</v>
      </c>
      <c s="6" t="s">
        <v>8490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8490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8063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8063</v>
      </c>
      <c r="E4" s="26" t="s">
        <v>8064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9512</v>
      </c>
      <c r="E8" s="30" t="s">
        <v>9511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9513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8076</v>
      </c>
      <c s="35" t="s">
        <v>8077</v>
      </c>
      <c s="6" t="s">
        <v>9514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9515</v>
      </c>
    </row>
    <row r="29" spans="1:5" ht="191.25">
      <c r="A29" t="s">
        <v>60</v>
      </c>
      <c r="E29" s="39" t="s">
        <v>9516</v>
      </c>
    </row>
    <row r="30" spans="1:13" ht="12.75">
      <c r="A30" t="s">
        <v>46</v>
      </c>
      <c r="C30" s="31" t="s">
        <v>9517</v>
      </c>
      <c r="E30" s="33" t="s">
        <v>3018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9518</v>
      </c>
      <c s="35" t="s">
        <v>5</v>
      </c>
      <c s="6" t="s">
        <v>9519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4949</v>
      </c>
      <c>
        <f>(M31*21)/100</f>
      </c>
      <c t="s">
        <v>27</v>
      </c>
    </row>
    <row r="32" spans="1:5" ht="25.5">
      <c r="A32" s="35" t="s">
        <v>56</v>
      </c>
      <c r="E32" s="39" t="s">
        <v>9519</v>
      </c>
    </row>
    <row r="33" spans="1:5" ht="38.25">
      <c r="A33" s="35" t="s">
        <v>58</v>
      </c>
      <c r="E33" s="40" t="s">
        <v>9520</v>
      </c>
    </row>
    <row r="34" spans="1:5" ht="12.75">
      <c r="A34" t="s">
        <v>60</v>
      </c>
      <c r="E34" s="39" t="s">
        <v>9521</v>
      </c>
    </row>
    <row r="35" spans="1:16" ht="25.5">
      <c r="A35" t="s">
        <v>49</v>
      </c>
      <c s="34" t="s">
        <v>77</v>
      </c>
      <c s="34" t="s">
        <v>9522</v>
      </c>
      <c s="35" t="s">
        <v>5</v>
      </c>
      <c s="6" t="s">
        <v>9523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4949</v>
      </c>
      <c>
        <f>(M35*21)/100</f>
      </c>
      <c t="s">
        <v>27</v>
      </c>
    </row>
    <row r="36" spans="1:5" ht="25.5">
      <c r="A36" s="35" t="s">
        <v>56</v>
      </c>
      <c r="E36" s="39" t="s">
        <v>9523</v>
      </c>
    </row>
    <row r="37" spans="1:5" ht="38.25">
      <c r="A37" s="35" t="s">
        <v>58</v>
      </c>
      <c r="E37" s="40" t="s">
        <v>9520</v>
      </c>
    </row>
    <row r="38" spans="1:5" ht="12.75">
      <c r="A38" t="s">
        <v>60</v>
      </c>
      <c r="E38" s="39" t="s">
        <v>9521</v>
      </c>
    </row>
    <row r="39" spans="1:16" ht="25.5">
      <c r="A39" t="s">
        <v>49</v>
      </c>
      <c s="34" t="s">
        <v>81</v>
      </c>
      <c s="34" t="s">
        <v>3024</v>
      </c>
      <c s="35" t="s">
        <v>5</v>
      </c>
      <c s="6" t="s">
        <v>3025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4949</v>
      </c>
      <c>
        <f>(M39*21)/100</f>
      </c>
      <c t="s">
        <v>27</v>
      </c>
    </row>
    <row r="40" spans="1:5" ht="51">
      <c r="A40" s="35" t="s">
        <v>56</v>
      </c>
      <c r="E40" s="39" t="s">
        <v>3026</v>
      </c>
    </row>
    <row r="41" spans="1:5" ht="38.25">
      <c r="A41" s="35" t="s">
        <v>58</v>
      </c>
      <c r="E41" s="40" t="s">
        <v>9524</v>
      </c>
    </row>
    <row r="42" spans="1:5" ht="25.5">
      <c r="A42" t="s">
        <v>60</v>
      </c>
      <c r="E42" s="39" t="s">
        <v>9525</v>
      </c>
    </row>
    <row r="43" spans="1:13" ht="12.75">
      <c r="A43" t="s">
        <v>46</v>
      </c>
      <c r="C43" s="31" t="s">
        <v>9526</v>
      </c>
      <c r="E43" s="33" t="s">
        <v>8081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9527</v>
      </c>
      <c s="35" t="s">
        <v>5</v>
      </c>
      <c s="6" t="s">
        <v>9528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4949</v>
      </c>
      <c>
        <f>(M44*21)/100</f>
      </c>
      <c t="s">
        <v>27</v>
      </c>
    </row>
    <row r="45" spans="1:5" ht="12.75">
      <c r="A45" s="35" t="s">
        <v>56</v>
      </c>
      <c r="E45" s="39" t="s">
        <v>9528</v>
      </c>
    </row>
    <row r="46" spans="1:5" ht="63.75">
      <c r="A46" s="35" t="s">
        <v>58</v>
      </c>
      <c r="E46" s="40" t="s">
        <v>9529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9530</v>
      </c>
      <c s="35" t="s">
        <v>5</v>
      </c>
      <c s="6" t="s">
        <v>9531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4949</v>
      </c>
      <c>
        <f>(M48*21)/100</f>
      </c>
      <c t="s">
        <v>27</v>
      </c>
    </row>
    <row r="49" spans="1:5" ht="12.75">
      <c r="A49" s="35" t="s">
        <v>56</v>
      </c>
      <c r="E49" s="39" t="s">
        <v>9531</v>
      </c>
    </row>
    <row r="50" spans="1:5" ht="63.75">
      <c r="A50" s="35" t="s">
        <v>58</v>
      </c>
      <c r="E50" s="40" t="s">
        <v>9529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9532</v>
      </c>
      <c s="35" t="s">
        <v>5</v>
      </c>
      <c s="6" t="s">
        <v>9533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9534</v>
      </c>
    </row>
    <row r="54" spans="1:5" ht="38.25">
      <c r="A54" s="35" t="s">
        <v>58</v>
      </c>
      <c r="E54" s="40" t="s">
        <v>9535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9536</v>
      </c>
      <c s="35" t="s">
        <v>5</v>
      </c>
      <c s="6" t="s">
        <v>9537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4949</v>
      </c>
      <c>
        <f>(M56*21)/100</f>
      </c>
      <c t="s">
        <v>27</v>
      </c>
    </row>
    <row r="57" spans="1:5" ht="25.5">
      <c r="A57" s="35" t="s">
        <v>56</v>
      </c>
      <c r="E57" s="39" t="s">
        <v>9537</v>
      </c>
    </row>
    <row r="58" spans="1:5" ht="38.25">
      <c r="A58" s="35" t="s">
        <v>58</v>
      </c>
      <c r="E58" s="40" t="s">
        <v>9538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9539</v>
      </c>
      <c s="35" t="s">
        <v>5</v>
      </c>
      <c s="6" t="s">
        <v>9540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4949</v>
      </c>
      <c>
        <f>(M60*21)/100</f>
      </c>
      <c t="s">
        <v>27</v>
      </c>
    </row>
    <row r="61" spans="1:5" ht="12.75">
      <c r="A61" s="35" t="s">
        <v>56</v>
      </c>
      <c r="E61" s="39" t="s">
        <v>9540</v>
      </c>
    </row>
    <row r="62" spans="1:5" ht="63.75">
      <c r="A62" s="35" t="s">
        <v>58</v>
      </c>
      <c r="E62" s="40" t="s">
        <v>9529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2945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9541</v>
      </c>
      <c s="35" t="s">
        <v>5</v>
      </c>
      <c s="6" t="s">
        <v>9542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4949</v>
      </c>
      <c>
        <f>(M65*21)/100</f>
      </c>
      <c t="s">
        <v>27</v>
      </c>
    </row>
    <row r="66" spans="1:5" ht="25.5">
      <c r="A66" s="35" t="s">
        <v>56</v>
      </c>
      <c r="E66" s="39" t="s">
        <v>9542</v>
      </c>
    </row>
    <row r="67" spans="1:5" ht="38.25">
      <c r="A67" s="35" t="s">
        <v>58</v>
      </c>
      <c r="E67" s="40" t="s">
        <v>9543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9544</v>
      </c>
      <c s="35" t="s">
        <v>5</v>
      </c>
      <c s="6" t="s">
        <v>9545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4949</v>
      </c>
      <c>
        <f>(M69*21)/100</f>
      </c>
      <c t="s">
        <v>27</v>
      </c>
    </row>
    <row r="70" spans="1:5" ht="25.5">
      <c r="A70" s="35" t="s">
        <v>56</v>
      </c>
      <c r="E70" s="39" t="s">
        <v>9545</v>
      </c>
    </row>
    <row r="71" spans="1:5" ht="89.25">
      <c r="A71" s="35" t="s">
        <v>58</v>
      </c>
      <c r="E71" s="40" t="s">
        <v>9546</v>
      </c>
    </row>
    <row r="72" spans="1:5" ht="12.75">
      <c r="A72" t="s">
        <v>60</v>
      </c>
      <c r="E72" s="39" t="s">
        <v>9547</v>
      </c>
    </row>
    <row r="73" spans="1:13" ht="12.75">
      <c r="A73" t="s">
        <v>46</v>
      </c>
      <c r="C73" s="31" t="s">
        <v>98</v>
      </c>
      <c r="E73" s="33" t="s">
        <v>9548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6577</v>
      </c>
      <c s="35" t="s">
        <v>5</v>
      </c>
      <c s="6" t="s">
        <v>4948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4949</v>
      </c>
      <c>
        <f>(M74*21)/100</f>
      </c>
      <c t="s">
        <v>27</v>
      </c>
    </row>
    <row r="75" spans="1:5" ht="38.25">
      <c r="A75" s="35" t="s">
        <v>56</v>
      </c>
      <c r="E75" s="39" t="s">
        <v>6579</v>
      </c>
    </row>
    <row r="76" spans="1:5" ht="38.25">
      <c r="A76" s="35" t="s">
        <v>58</v>
      </c>
      <c r="E76" s="40" t="s">
        <v>9524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9549</v>
      </c>
      <c s="35" t="s">
        <v>5</v>
      </c>
      <c s="6" t="s">
        <v>9550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4949</v>
      </c>
      <c>
        <f>(M78*21)/100</f>
      </c>
      <c t="s">
        <v>27</v>
      </c>
    </row>
    <row r="79" spans="1:5" ht="38.25">
      <c r="A79" s="35" t="s">
        <v>56</v>
      </c>
      <c r="E79" s="39" t="s">
        <v>9551</v>
      </c>
    </row>
    <row r="80" spans="1:5" ht="38.25">
      <c r="A80" s="35" t="s">
        <v>58</v>
      </c>
      <c r="E80" s="40" t="s">
        <v>9524</v>
      </c>
    </row>
    <row r="81" spans="1:5" ht="25.5">
      <c r="A81" t="s">
        <v>60</v>
      </c>
      <c r="E81" s="39" t="s">
        <v>9552</v>
      </c>
    </row>
    <row r="82" spans="1:16" ht="25.5">
      <c r="A82" t="s">
        <v>49</v>
      </c>
      <c s="34" t="s">
        <v>123</v>
      </c>
      <c s="34" t="s">
        <v>9553</v>
      </c>
      <c s="35" t="s">
        <v>5</v>
      </c>
      <c s="6" t="s">
        <v>9554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4949</v>
      </c>
      <c>
        <f>(M82*21)/100</f>
      </c>
      <c t="s">
        <v>27</v>
      </c>
    </row>
    <row r="83" spans="1:5" ht="38.25">
      <c r="A83" s="35" t="s">
        <v>56</v>
      </c>
      <c r="E83" s="39" t="s">
        <v>9555</v>
      </c>
    </row>
    <row r="84" spans="1:5" ht="38.25">
      <c r="A84" s="35" t="s">
        <v>58</v>
      </c>
      <c r="E84" s="40" t="s">
        <v>9520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4967</v>
      </c>
      <c s="35" t="s">
        <v>5</v>
      </c>
      <c s="6" t="s">
        <v>4968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4949</v>
      </c>
      <c>
        <f>(M86*21)/100</f>
      </c>
      <c t="s">
        <v>27</v>
      </c>
    </row>
    <row r="87" spans="1:5" ht="25.5">
      <c r="A87" s="35" t="s">
        <v>56</v>
      </c>
      <c r="E87" s="39" t="s">
        <v>4968</v>
      </c>
    </row>
    <row r="88" spans="1:5" ht="38.25">
      <c r="A88" s="35" t="s">
        <v>58</v>
      </c>
      <c r="E88" s="40" t="s">
        <v>9543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2955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8927</v>
      </c>
      <c s="35" t="s">
        <v>5</v>
      </c>
      <c s="6" t="s">
        <v>8928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4949</v>
      </c>
      <c>
        <f>(M91*21)/100</f>
      </c>
      <c t="s">
        <v>27</v>
      </c>
    </row>
    <row r="92" spans="1:5" ht="25.5">
      <c r="A92" s="35" t="s">
        <v>56</v>
      </c>
      <c r="E92" s="39" t="s">
        <v>8928</v>
      </c>
    </row>
    <row r="93" spans="1:5" ht="38.25">
      <c r="A93" s="35" t="s">
        <v>58</v>
      </c>
      <c r="E93" s="40" t="s">
        <v>9556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9557</v>
      </c>
      <c s="35" t="s">
        <v>5</v>
      </c>
      <c s="6" t="s">
        <v>9558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4949</v>
      </c>
      <c>
        <f>(M95*21)/100</f>
      </c>
      <c t="s">
        <v>27</v>
      </c>
    </row>
    <row r="96" spans="1:5" ht="25.5">
      <c r="A96" s="35" t="s">
        <v>56</v>
      </c>
      <c r="E96" s="39" t="s">
        <v>9558</v>
      </c>
    </row>
    <row r="97" spans="1:5" ht="38.25">
      <c r="A97" s="35" t="s">
        <v>58</v>
      </c>
      <c r="E97" s="40" t="s">
        <v>9559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5562</v>
      </c>
      <c s="35" t="s">
        <v>5</v>
      </c>
      <c s="6" t="s">
        <v>5564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4949</v>
      </c>
      <c>
        <f>(M99*21)/100</f>
      </c>
      <c t="s">
        <v>27</v>
      </c>
    </row>
    <row r="100" spans="1:5" ht="12.75">
      <c r="A100" s="35" t="s">
        <v>56</v>
      </c>
      <c r="E100" s="39" t="s">
        <v>5564</v>
      </c>
    </row>
    <row r="101" spans="1:5" ht="63.75">
      <c r="A101" s="35" t="s">
        <v>58</v>
      </c>
      <c r="E101" s="40" t="s">
        <v>9560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5566</v>
      </c>
      <c s="35" t="s">
        <v>5</v>
      </c>
      <c s="6" t="s">
        <v>5568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4949</v>
      </c>
      <c>
        <f>(M103*21)/100</f>
      </c>
      <c t="s">
        <v>27</v>
      </c>
    </row>
    <row r="104" spans="1:5" ht="12.75">
      <c r="A104" s="35" t="s">
        <v>56</v>
      </c>
      <c r="E104" s="39" t="s">
        <v>5568</v>
      </c>
    </row>
    <row r="105" spans="1:5" ht="63.75">
      <c r="A105" s="35" t="s">
        <v>58</v>
      </c>
      <c r="E105" s="40" t="s">
        <v>9560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9561</v>
      </c>
      <c s="35" t="s">
        <v>5</v>
      </c>
      <c s="6" t="s">
        <v>9562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4949</v>
      </c>
      <c>
        <f>(M107*21)/100</f>
      </c>
      <c t="s">
        <v>27</v>
      </c>
    </row>
    <row r="108" spans="1:5" ht="12.75">
      <c r="A108" s="35" t="s">
        <v>56</v>
      </c>
      <c r="E108" s="39" t="s">
        <v>9562</v>
      </c>
    </row>
    <row r="109" spans="1:5" ht="38.25">
      <c r="A109" s="35" t="s">
        <v>58</v>
      </c>
      <c r="E109" s="40" t="s">
        <v>9563</v>
      </c>
    </row>
    <row r="110" spans="1:5" ht="25.5">
      <c r="A110" t="s">
        <v>60</v>
      </c>
      <c r="E110" s="39" t="s">
        <v>9564</v>
      </c>
    </row>
    <row r="111" spans="1:16" ht="12.75">
      <c r="A111" t="s">
        <v>49</v>
      </c>
      <c s="34" t="s">
        <v>145</v>
      </c>
      <c s="34" t="s">
        <v>9565</v>
      </c>
      <c s="35" t="s">
        <v>5</v>
      </c>
      <c s="6" t="s">
        <v>9566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4949</v>
      </c>
      <c>
        <f>(M111*21)/100</f>
      </c>
      <c t="s">
        <v>27</v>
      </c>
    </row>
    <row r="112" spans="1:5" ht="12.75">
      <c r="A112" s="35" t="s">
        <v>56</v>
      </c>
      <c r="E112" s="39" t="s">
        <v>9566</v>
      </c>
    </row>
    <row r="113" spans="1:5" ht="63.75">
      <c r="A113" s="35" t="s">
        <v>58</v>
      </c>
      <c r="E113" s="40" t="s">
        <v>9567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8160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9568</v>
      </c>
      <c s="35" t="s">
        <v>5</v>
      </c>
      <c s="6" t="s">
        <v>9569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4949</v>
      </c>
      <c>
        <f>(M116*21)/100</f>
      </c>
      <c t="s">
        <v>27</v>
      </c>
    </row>
    <row r="117" spans="1:5" ht="25.5">
      <c r="A117" s="35" t="s">
        <v>56</v>
      </c>
      <c r="E117" s="39" t="s">
        <v>9569</v>
      </c>
    </row>
    <row r="118" spans="1:5" ht="165.75">
      <c r="A118" s="35" t="s">
        <v>58</v>
      </c>
      <c r="E118" s="40" t="s">
        <v>9570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9571</v>
      </c>
      <c s="35" t="s">
        <v>5</v>
      </c>
      <c s="6" t="s">
        <v>9572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4949</v>
      </c>
      <c>
        <f>(M120*21)/100</f>
      </c>
      <c t="s">
        <v>27</v>
      </c>
    </row>
    <row r="121" spans="1:5" ht="25.5">
      <c r="A121" s="35" t="s">
        <v>56</v>
      </c>
      <c r="E121" s="39" t="s">
        <v>9572</v>
      </c>
    </row>
    <row r="122" spans="1:5" ht="165.75">
      <c r="A122" s="35" t="s">
        <v>58</v>
      </c>
      <c r="E122" s="40" t="s">
        <v>9570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9573</v>
      </c>
      <c s="35" t="s">
        <v>5</v>
      </c>
      <c s="6" t="s">
        <v>9574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4949</v>
      </c>
      <c>
        <f>(M124*21)/100</f>
      </c>
      <c t="s">
        <v>27</v>
      </c>
    </row>
    <row r="125" spans="1:5" ht="25.5">
      <c r="A125" s="35" t="s">
        <v>56</v>
      </c>
      <c r="E125" s="39" t="s">
        <v>9574</v>
      </c>
    </row>
    <row r="126" spans="1:5" ht="409.5">
      <c r="A126" s="35" t="s">
        <v>58</v>
      </c>
      <c r="E126" s="40" t="s">
        <v>9575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9576</v>
      </c>
      <c s="35" t="s">
        <v>5</v>
      </c>
      <c s="6" t="s">
        <v>9577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4949</v>
      </c>
      <c>
        <f>(M128*21)/100</f>
      </c>
      <c t="s">
        <v>27</v>
      </c>
    </row>
    <row r="129" spans="1:5" ht="25.5">
      <c r="A129" s="35" t="s">
        <v>56</v>
      </c>
      <c r="E129" s="39" t="s">
        <v>9577</v>
      </c>
    </row>
    <row r="130" spans="1:5" ht="409.5">
      <c r="A130" s="35" t="s">
        <v>58</v>
      </c>
      <c r="E130" s="40" t="s">
        <v>9575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9578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9579</v>
      </c>
      <c s="35" t="s">
        <v>5</v>
      </c>
      <c s="6" t="s">
        <v>9580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9580</v>
      </c>
    </row>
    <row r="135" spans="1:5" ht="38.25">
      <c r="A135" s="35" t="s">
        <v>58</v>
      </c>
      <c r="E135" s="40" t="s">
        <v>9581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8173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8174</v>
      </c>
      <c s="35" t="s">
        <v>5</v>
      </c>
      <c s="6" t="s">
        <v>8175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4949</v>
      </c>
      <c>
        <f>(M138*21)/100</f>
      </c>
      <c t="s">
        <v>27</v>
      </c>
    </row>
    <row r="139" spans="1:5" ht="25.5">
      <c r="A139" s="35" t="s">
        <v>56</v>
      </c>
      <c r="E139" s="39" t="s">
        <v>8175</v>
      </c>
    </row>
    <row r="140" spans="1:5" ht="38.25">
      <c r="A140" s="35" t="s">
        <v>58</v>
      </c>
      <c r="E140" s="40" t="s">
        <v>9582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5770</v>
      </c>
      <c s="35" t="s">
        <v>5</v>
      </c>
      <c s="6" t="s">
        <v>5772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4949</v>
      </c>
      <c>
        <f>(M142*21)/100</f>
      </c>
      <c t="s">
        <v>27</v>
      </c>
    </row>
    <row r="143" spans="1:5" ht="25.5">
      <c r="A143" s="35" t="s">
        <v>56</v>
      </c>
      <c r="E143" s="39" t="s">
        <v>5772</v>
      </c>
    </row>
    <row r="144" spans="1:5" ht="38.25">
      <c r="A144" s="35" t="s">
        <v>58</v>
      </c>
      <c r="E144" s="40" t="s">
        <v>9582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5778</v>
      </c>
      <c s="35" t="s">
        <v>5</v>
      </c>
      <c s="6" t="s">
        <v>5780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4949</v>
      </c>
      <c>
        <f>(M146*21)/100</f>
      </c>
      <c t="s">
        <v>27</v>
      </c>
    </row>
    <row r="147" spans="1:5" ht="12.75">
      <c r="A147" s="35" t="s">
        <v>56</v>
      </c>
      <c r="E147" s="39" t="s">
        <v>5780</v>
      </c>
    </row>
    <row r="148" spans="1:5" ht="38.25">
      <c r="A148" s="35" t="s">
        <v>58</v>
      </c>
      <c r="E148" s="40" t="s">
        <v>9583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5782</v>
      </c>
      <c s="35" t="s">
        <v>5</v>
      </c>
      <c s="6" t="s">
        <v>5784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4949</v>
      </c>
      <c>
        <f>(M150*21)/100</f>
      </c>
      <c t="s">
        <v>27</v>
      </c>
    </row>
    <row r="151" spans="1:5" ht="12.75">
      <c r="A151" s="35" t="s">
        <v>56</v>
      </c>
      <c r="E151" s="39" t="s">
        <v>5784</v>
      </c>
    </row>
    <row r="152" spans="1:5" ht="38.25">
      <c r="A152" s="35" t="s">
        <v>58</v>
      </c>
      <c r="E152" s="40" t="s">
        <v>9583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9584</v>
      </c>
      <c s="35" t="s">
        <v>5</v>
      </c>
      <c s="6" t="s">
        <v>9585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4949</v>
      </c>
      <c>
        <f>(M154*21)/100</f>
      </c>
      <c t="s">
        <v>27</v>
      </c>
    </row>
    <row r="155" spans="1:5" ht="38.25">
      <c r="A155" s="35" t="s">
        <v>56</v>
      </c>
      <c r="E155" s="39" t="s">
        <v>9586</v>
      </c>
    </row>
    <row r="156" spans="1:5" ht="178.5">
      <c r="A156" s="35" t="s">
        <v>58</v>
      </c>
      <c r="E156" s="40" t="s">
        <v>9587</v>
      </c>
    </row>
    <row r="157" spans="1:5" ht="12.75">
      <c r="A157" t="s">
        <v>60</v>
      </c>
      <c r="E157" s="39" t="s">
        <v>9588</v>
      </c>
    </row>
    <row r="158" spans="1:16" ht="12.75">
      <c r="A158" t="s">
        <v>49</v>
      </c>
      <c s="34" t="s">
        <v>674</v>
      </c>
      <c s="34" t="s">
        <v>9589</v>
      </c>
      <c s="35" t="s">
        <v>5</v>
      </c>
      <c s="6" t="s">
        <v>9590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4949</v>
      </c>
      <c>
        <f>(M158*21)/100</f>
      </c>
      <c t="s">
        <v>27</v>
      </c>
    </row>
    <row r="159" spans="1:5" ht="12.75">
      <c r="A159" s="35" t="s">
        <v>56</v>
      </c>
      <c r="E159" s="39" t="s">
        <v>9590</v>
      </c>
    </row>
    <row r="160" spans="1:5" ht="178.5">
      <c r="A160" s="35" t="s">
        <v>58</v>
      </c>
      <c r="E160" s="40" t="s">
        <v>9591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9592</v>
      </c>
      <c s="35" t="s">
        <v>5</v>
      </c>
      <c s="6" t="s">
        <v>9593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4949</v>
      </c>
      <c>
        <f>(M162*21)/100</f>
      </c>
      <c t="s">
        <v>27</v>
      </c>
    </row>
    <row r="163" spans="1:5" ht="12.75">
      <c r="A163" s="35" t="s">
        <v>56</v>
      </c>
      <c r="E163" s="39" t="s">
        <v>9593</v>
      </c>
    </row>
    <row r="164" spans="1:5" ht="25.5">
      <c r="A164" s="35" t="s">
        <v>58</v>
      </c>
      <c r="E164" s="40" t="s">
        <v>9594</v>
      </c>
    </row>
    <row r="165" spans="1:5" ht="12.75">
      <c r="A165" t="s">
        <v>60</v>
      </c>
      <c r="E165" s="39" t="s">
        <v>9595</v>
      </c>
    </row>
    <row r="166" spans="1:16" ht="12.75">
      <c r="A166" t="s">
        <v>49</v>
      </c>
      <c s="34" t="s">
        <v>167</v>
      </c>
      <c s="34" t="s">
        <v>9596</v>
      </c>
      <c s="35" t="s">
        <v>5</v>
      </c>
      <c s="6" t="s">
        <v>9597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4949</v>
      </c>
      <c>
        <f>(M166*21)/100</f>
      </c>
      <c t="s">
        <v>27</v>
      </c>
    </row>
    <row r="167" spans="1:5" ht="12.75">
      <c r="A167" s="35" t="s">
        <v>56</v>
      </c>
      <c r="E167" s="39" t="s">
        <v>9597</v>
      </c>
    </row>
    <row r="168" spans="1:5" ht="178.5">
      <c r="A168" s="35" t="s">
        <v>58</v>
      </c>
      <c r="E168" s="40" t="s">
        <v>9591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9598</v>
      </c>
      <c s="35" t="s">
        <v>5</v>
      </c>
      <c s="6" t="s">
        <v>9599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9599</v>
      </c>
    </row>
    <row r="172" spans="1:5" ht="38.25">
      <c r="A172" s="35" t="s">
        <v>58</v>
      </c>
      <c r="E172" s="40" t="s">
        <v>9600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9601</v>
      </c>
      <c r="E174" s="33" t="s">
        <v>5313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8206</v>
      </c>
      <c s="35" t="s">
        <v>5</v>
      </c>
      <c s="6" t="s">
        <v>8207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4949</v>
      </c>
      <c>
        <f>(M175*21)/100</f>
      </c>
      <c t="s">
        <v>27</v>
      </c>
    </row>
    <row r="176" spans="1:5" ht="25.5">
      <c r="A176" s="35" t="s">
        <v>56</v>
      </c>
      <c r="E176" s="39" t="s">
        <v>8207</v>
      </c>
    </row>
    <row r="177" spans="1:5" ht="409.5">
      <c r="A177" s="35" t="s">
        <v>58</v>
      </c>
      <c r="E177" s="40" t="s">
        <v>9602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9603</v>
      </c>
      <c s="35" t="s">
        <v>5</v>
      </c>
      <c s="6" t="s">
        <v>9604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4949</v>
      </c>
      <c>
        <f>(M179*21)/100</f>
      </c>
      <c t="s">
        <v>27</v>
      </c>
    </row>
    <row r="180" spans="1:5" ht="25.5">
      <c r="A180" s="35" t="s">
        <v>56</v>
      </c>
      <c r="E180" s="39" t="s">
        <v>9604</v>
      </c>
    </row>
    <row r="181" spans="1:5" ht="38.25">
      <c r="A181" s="35" t="s">
        <v>58</v>
      </c>
      <c r="E181" s="40" t="s">
        <v>9605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9606</v>
      </c>
      <c s="35" t="s">
        <v>5</v>
      </c>
      <c s="6" t="s">
        <v>9607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4949</v>
      </c>
      <c>
        <f>(M183*21)/100</f>
      </c>
      <c t="s">
        <v>27</v>
      </c>
    </row>
    <row r="184" spans="1:5" ht="38.25">
      <c r="A184" s="35" t="s">
        <v>56</v>
      </c>
      <c r="E184" s="39" t="s">
        <v>9608</v>
      </c>
    </row>
    <row r="185" spans="1:5" ht="38.25">
      <c r="A185" s="35" t="s">
        <v>58</v>
      </c>
      <c r="E185" s="40" t="s">
        <v>9543</v>
      </c>
    </row>
    <row r="186" spans="1:5" ht="12.75">
      <c r="A186" t="s">
        <v>60</v>
      </c>
      <c r="E186" s="39" t="s">
        <v>9609</v>
      </c>
    </row>
    <row r="187" spans="1:13" ht="12.75">
      <c r="A187" t="s">
        <v>46</v>
      </c>
      <c r="C187" s="31" t="s">
        <v>9610</v>
      </c>
      <c r="E187" s="33" t="s">
        <v>8218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9611</v>
      </c>
      <c s="35" t="s">
        <v>5</v>
      </c>
      <c s="6" t="s">
        <v>9612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4949</v>
      </c>
      <c>
        <f>(M188*21)/100</f>
      </c>
      <c t="s">
        <v>27</v>
      </c>
    </row>
    <row r="189" spans="1:5" ht="12.75">
      <c r="A189" s="35" t="s">
        <v>56</v>
      </c>
      <c r="E189" s="39" t="s">
        <v>9612</v>
      </c>
    </row>
    <row r="190" spans="1:5" ht="178.5">
      <c r="A190" s="35" t="s">
        <v>58</v>
      </c>
      <c r="E190" s="40" t="s">
        <v>9587</v>
      </c>
    </row>
    <row r="191" spans="1:5" ht="12.75">
      <c r="A191" t="s">
        <v>60</v>
      </c>
      <c r="E191" s="39" t="s">
        <v>9588</v>
      </c>
    </row>
    <row r="192" spans="1:16" ht="25.5">
      <c r="A192" t="s">
        <v>49</v>
      </c>
      <c s="34" t="s">
        <v>185</v>
      </c>
      <c s="34" t="s">
        <v>9613</v>
      </c>
      <c s="35" t="s">
        <v>5</v>
      </c>
      <c s="6" t="s">
        <v>9614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4949</v>
      </c>
      <c>
        <f>(M192*21)/100</f>
      </c>
      <c t="s">
        <v>27</v>
      </c>
    </row>
    <row r="193" spans="1:5" ht="25.5">
      <c r="A193" s="35" t="s">
        <v>56</v>
      </c>
      <c r="E193" s="39" t="s">
        <v>9614</v>
      </c>
    </row>
    <row r="194" spans="1:5" ht="409.5">
      <c r="A194" s="35" t="s">
        <v>58</v>
      </c>
      <c r="E194" s="40" t="s">
        <v>9575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9615</v>
      </c>
      <c s="35" t="s">
        <v>5</v>
      </c>
      <c s="6" t="s">
        <v>9616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4949</v>
      </c>
      <c>
        <f>(M196*21)/100</f>
      </c>
      <c t="s">
        <v>27</v>
      </c>
    </row>
    <row r="197" spans="1:5" ht="51">
      <c r="A197" s="35" t="s">
        <v>56</v>
      </c>
      <c r="E197" s="39" t="s">
        <v>9617</v>
      </c>
    </row>
    <row r="198" spans="1:5" ht="38.25">
      <c r="A198" s="35" t="s">
        <v>58</v>
      </c>
      <c r="E198" s="40" t="s">
        <v>9543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9618</v>
      </c>
      <c r="E200" s="33" t="s">
        <v>8232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9619</v>
      </c>
      <c s="35" t="s">
        <v>5</v>
      </c>
      <c s="6" t="s">
        <v>9620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4949</v>
      </c>
      <c>
        <f>(M201*21)/100</f>
      </c>
      <c t="s">
        <v>27</v>
      </c>
    </row>
    <row r="202" spans="1:5" ht="25.5">
      <c r="A202" s="35" t="s">
        <v>56</v>
      </c>
      <c r="E202" s="39" t="s">
        <v>9620</v>
      </c>
    </row>
    <row r="203" spans="1:5" ht="165.75">
      <c r="A203" s="35" t="s">
        <v>58</v>
      </c>
      <c r="E203" s="40" t="s">
        <v>9570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9621</v>
      </c>
      <c s="35" t="s">
        <v>5</v>
      </c>
      <c s="6" t="s">
        <v>9616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4949</v>
      </c>
      <c>
        <f>(M205*21)/100</f>
      </c>
      <c t="s">
        <v>27</v>
      </c>
    </row>
    <row r="206" spans="1:5" ht="51">
      <c r="A206" s="35" t="s">
        <v>56</v>
      </c>
      <c r="E206" s="39" t="s">
        <v>9622</v>
      </c>
    </row>
    <row r="207" spans="1:5" ht="38.25">
      <c r="A207" s="35" t="s">
        <v>58</v>
      </c>
      <c r="E207" s="40" t="s">
        <v>9524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9623</v>
      </c>
      <c r="E209" s="33" t="s">
        <v>8248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9624</v>
      </c>
      <c s="35" t="s">
        <v>5</v>
      </c>
      <c s="6" t="s">
        <v>9625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4949</v>
      </c>
      <c>
        <f>(M210*21)/100</f>
      </c>
      <c t="s">
        <v>27</v>
      </c>
    </row>
    <row r="211" spans="1:5" ht="25.5">
      <c r="A211" s="35" t="s">
        <v>56</v>
      </c>
      <c r="E211" s="39" t="s">
        <v>9625</v>
      </c>
    </row>
    <row r="212" spans="1:5" ht="89.25">
      <c r="A212" s="35" t="s">
        <v>58</v>
      </c>
      <c r="E212" s="40" t="s">
        <v>9626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9627</v>
      </c>
      <c s="35" t="s">
        <v>5</v>
      </c>
      <c s="6" t="s">
        <v>9628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4949</v>
      </c>
      <c>
        <f>(M214*21)/100</f>
      </c>
      <c t="s">
        <v>27</v>
      </c>
    </row>
    <row r="215" spans="1:5" ht="25.5">
      <c r="A215" s="35" t="s">
        <v>56</v>
      </c>
      <c r="E215" s="39" t="s">
        <v>9628</v>
      </c>
    </row>
    <row r="216" spans="1:5" ht="140.25">
      <c r="A216" s="35" t="s">
        <v>58</v>
      </c>
      <c r="E216" s="40" t="s">
        <v>9629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9630</v>
      </c>
      <c r="E218" s="33" t="s">
        <v>5335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8254</v>
      </c>
      <c s="35" t="s">
        <v>5</v>
      </c>
      <c s="6" t="s">
        <v>8255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4949</v>
      </c>
      <c>
        <f>(M219*21)/100</f>
      </c>
      <c t="s">
        <v>27</v>
      </c>
    </row>
    <row r="220" spans="1:5" ht="38.25">
      <c r="A220" s="35" t="s">
        <v>56</v>
      </c>
      <c r="E220" s="39" t="s">
        <v>8256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4465</v>
      </c>
      <c r="E223" s="33" t="s">
        <v>7024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6043</v>
      </c>
      <c s="35" t="s">
        <v>5</v>
      </c>
      <c s="6" t="s">
        <v>6045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4949</v>
      </c>
      <c>
        <f>(M224*21)/100</f>
      </c>
      <c t="s">
        <v>27</v>
      </c>
    </row>
    <row r="225" spans="1:5" ht="25.5">
      <c r="A225" s="35" t="s">
        <v>56</v>
      </c>
      <c r="E225" s="39" t="s">
        <v>6045</v>
      </c>
    </row>
    <row r="226" spans="1:5" ht="38.25">
      <c r="A226" s="35" t="s">
        <v>58</v>
      </c>
      <c r="E226" s="40" t="s">
        <v>9631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6048</v>
      </c>
      <c s="35" t="s">
        <v>5</v>
      </c>
      <c s="6" t="s">
        <v>6050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4949</v>
      </c>
      <c>
        <f>(M228*21)/100</f>
      </c>
      <c t="s">
        <v>27</v>
      </c>
    </row>
    <row r="229" spans="1:5" ht="25.5">
      <c r="A229" s="35" t="s">
        <v>56</v>
      </c>
      <c r="E229" s="39" t="s">
        <v>6050</v>
      </c>
    </row>
    <row r="230" spans="1:5" ht="38.25">
      <c r="A230" s="35" t="s">
        <v>58</v>
      </c>
      <c r="E230" s="40" t="s">
        <v>9632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6053</v>
      </c>
      <c s="35" t="s">
        <v>5</v>
      </c>
      <c s="6" t="s">
        <v>6054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4949</v>
      </c>
      <c>
        <f>(M232*21)/100</f>
      </c>
      <c t="s">
        <v>27</v>
      </c>
    </row>
    <row r="233" spans="1:5" ht="12.75">
      <c r="A233" s="35" t="s">
        <v>56</v>
      </c>
      <c r="E233" s="39" t="s">
        <v>6054</v>
      </c>
    </row>
    <row r="234" spans="1:5" ht="51">
      <c r="A234" s="35" t="s">
        <v>58</v>
      </c>
      <c r="E234" s="40" t="s">
        <v>9633</v>
      </c>
    </row>
    <row r="235" spans="1:5" ht="12.75">
      <c r="A235" t="s">
        <v>60</v>
      </c>
      <c r="E235" s="39" t="s">
        <v>6056</v>
      </c>
    </row>
    <row r="236" spans="1:16" ht="12.75">
      <c r="A236" t="s">
        <v>49</v>
      </c>
      <c s="34" t="s">
        <v>215</v>
      </c>
      <c s="34" t="s">
        <v>6073</v>
      </c>
      <c s="35" t="s">
        <v>5</v>
      </c>
      <c s="6" t="s">
        <v>6075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4949</v>
      </c>
      <c>
        <f>(M236*21)/100</f>
      </c>
      <c t="s">
        <v>27</v>
      </c>
    </row>
    <row r="237" spans="1:5" ht="12.75">
      <c r="A237" s="35" t="s">
        <v>56</v>
      </c>
      <c r="E237" s="39" t="s">
        <v>6075</v>
      </c>
    </row>
    <row r="238" spans="1:5" ht="38.25">
      <c r="A238" s="35" t="s">
        <v>58</v>
      </c>
      <c r="E238" s="40" t="s">
        <v>9631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6078</v>
      </c>
      <c s="35" t="s">
        <v>5</v>
      </c>
      <c s="6" t="s">
        <v>6080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4949</v>
      </c>
      <c>
        <f>(M240*21)/100</f>
      </c>
      <c t="s">
        <v>27</v>
      </c>
    </row>
    <row r="241" spans="1:5" ht="12.75">
      <c r="A241" s="35" t="s">
        <v>56</v>
      </c>
      <c r="E241" s="39" t="s">
        <v>6080</v>
      </c>
    </row>
    <row r="242" spans="1:5" ht="38.25">
      <c r="A242" s="35" t="s">
        <v>58</v>
      </c>
      <c r="E242" s="40" t="s">
        <v>9632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9634</v>
      </c>
      <c s="35" t="s">
        <v>5</v>
      </c>
      <c s="6" t="s">
        <v>9635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4949</v>
      </c>
      <c>
        <f>(M244*21)/100</f>
      </c>
      <c t="s">
        <v>27</v>
      </c>
    </row>
    <row r="245" spans="1:5" ht="25.5">
      <c r="A245" s="35" t="s">
        <v>56</v>
      </c>
      <c r="E245" s="39" t="s">
        <v>9635</v>
      </c>
    </row>
    <row r="246" spans="1:5" ht="63.75">
      <c r="A246" s="35" t="s">
        <v>58</v>
      </c>
      <c r="E246" s="40" t="s">
        <v>9636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8295</v>
      </c>
      <c r="E248" s="33" t="s">
        <v>8296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9637</v>
      </c>
      <c s="35" t="s">
        <v>5</v>
      </c>
      <c s="6" t="s">
        <v>9638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9638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9639</v>
      </c>
    </row>
    <row r="253" spans="1:13" ht="12.75">
      <c r="A253" t="s">
        <v>46</v>
      </c>
      <c r="C253" s="31" t="s">
        <v>4476</v>
      </c>
      <c r="E253" s="33" t="s">
        <v>4477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9640</v>
      </c>
      <c s="35" t="s">
        <v>5</v>
      </c>
      <c s="6" t="s">
        <v>9641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4949</v>
      </c>
      <c>
        <f>(M254*21)/100</f>
      </c>
      <c t="s">
        <v>27</v>
      </c>
    </row>
    <row r="255" spans="1:5" ht="25.5">
      <c r="A255" s="35" t="s">
        <v>56</v>
      </c>
      <c r="E255" s="39" t="s">
        <v>9641</v>
      </c>
    </row>
    <row r="256" spans="1:5" ht="51">
      <c r="A256" s="35" t="s">
        <v>58</v>
      </c>
      <c r="E256" s="40" t="s">
        <v>9642</v>
      </c>
    </row>
    <row r="257" spans="1:5" ht="12.75">
      <c r="A257" t="s">
        <v>60</v>
      </c>
      <c r="E257" s="39" t="s">
        <v>9643</v>
      </c>
    </row>
    <row r="258" spans="1:16" ht="12.75">
      <c r="A258" t="s">
        <v>49</v>
      </c>
      <c s="34" t="s">
        <v>231</v>
      </c>
      <c s="34" t="s">
        <v>8855</v>
      </c>
      <c s="35" t="s">
        <v>5</v>
      </c>
      <c s="6" t="s">
        <v>8856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4949</v>
      </c>
      <c>
        <f>(M258*21)/100</f>
      </c>
      <c t="s">
        <v>27</v>
      </c>
    </row>
    <row r="259" spans="1:5" ht="12.75">
      <c r="A259" s="35" t="s">
        <v>56</v>
      </c>
      <c r="E259" s="39" t="s">
        <v>8856</v>
      </c>
    </row>
    <row r="260" spans="1:5" ht="63.75">
      <c r="A260" s="35" t="s">
        <v>58</v>
      </c>
      <c r="E260" s="40" t="s">
        <v>9644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8659</v>
      </c>
      <c s="35" t="s">
        <v>5</v>
      </c>
      <c s="6" t="s">
        <v>8660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4949</v>
      </c>
      <c>
        <f>(M262*21)/100</f>
      </c>
      <c t="s">
        <v>27</v>
      </c>
    </row>
    <row r="263" spans="1:5" ht="12.75">
      <c r="A263" s="35" t="s">
        <v>56</v>
      </c>
      <c r="E263" s="39" t="s">
        <v>8660</v>
      </c>
    </row>
    <row r="264" spans="1:5" ht="89.25">
      <c r="A264" s="35" t="s">
        <v>58</v>
      </c>
      <c r="E264" s="40" t="s">
        <v>9645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9116</v>
      </c>
      <c s="35" t="s">
        <v>5</v>
      </c>
      <c s="6" t="s">
        <v>9114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4949</v>
      </c>
      <c>
        <f>(M266*21)/100</f>
      </c>
      <c t="s">
        <v>27</v>
      </c>
    </row>
    <row r="267" spans="1:5" ht="12.75">
      <c r="A267" s="35" t="s">
        <v>56</v>
      </c>
      <c r="E267" s="39" t="s">
        <v>9114</v>
      </c>
    </row>
    <row r="268" spans="1:5" ht="114.75">
      <c r="A268" s="35" t="s">
        <v>58</v>
      </c>
      <c r="E268" s="40" t="s">
        <v>9646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9647</v>
      </c>
      <c s="35" t="s">
        <v>5</v>
      </c>
      <c s="6" t="s">
        <v>9648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4949</v>
      </c>
      <c>
        <f>(M270*21)/100</f>
      </c>
      <c t="s">
        <v>27</v>
      </c>
    </row>
    <row r="271" spans="1:5" ht="12.75">
      <c r="A271" s="35" t="s">
        <v>56</v>
      </c>
      <c r="E271" s="39" t="s">
        <v>9648</v>
      </c>
    </row>
    <row r="272" spans="1:5" ht="114.75">
      <c r="A272" s="35" t="s">
        <v>58</v>
      </c>
      <c r="E272" s="40" t="s">
        <v>9649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9650</v>
      </c>
      <c s="35" t="s">
        <v>5</v>
      </c>
      <c s="6" t="s">
        <v>9651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9651</v>
      </c>
    </row>
    <row r="276" spans="1:5" ht="267.75">
      <c r="A276" s="35" t="s">
        <v>58</v>
      </c>
      <c r="E276" s="40" t="s">
        <v>9652</v>
      </c>
    </row>
    <row r="277" spans="1:5" ht="25.5">
      <c r="A277" t="s">
        <v>60</v>
      </c>
      <c r="E277" s="39" t="s">
        <v>9653</v>
      </c>
    </row>
    <row r="278" spans="1:16" ht="12.75">
      <c r="A278" t="s">
        <v>49</v>
      </c>
      <c s="34" t="s">
        <v>246</v>
      </c>
      <c s="34" t="s">
        <v>8855</v>
      </c>
      <c s="35" t="s">
        <v>50</v>
      </c>
      <c s="6" t="s">
        <v>8856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4949</v>
      </c>
      <c>
        <f>(M278*21)/100</f>
      </c>
      <c t="s">
        <v>27</v>
      </c>
    </row>
    <row r="279" spans="1:5" ht="12.75">
      <c r="A279" s="35" t="s">
        <v>56</v>
      </c>
      <c r="E279" s="39" t="s">
        <v>8856</v>
      </c>
    </row>
    <row r="280" spans="1:5" ht="63.75">
      <c r="A280" s="35" t="s">
        <v>58</v>
      </c>
      <c r="E280" s="40" t="s">
        <v>9654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9116</v>
      </c>
      <c s="35" t="s">
        <v>50</v>
      </c>
      <c s="6" t="s">
        <v>9114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4949</v>
      </c>
      <c>
        <f>(M282*21)/100</f>
      </c>
      <c t="s">
        <v>27</v>
      </c>
    </row>
    <row r="283" spans="1:5" ht="12.75">
      <c r="A283" s="35" t="s">
        <v>56</v>
      </c>
      <c r="E283" s="39" t="s">
        <v>9114</v>
      </c>
    </row>
    <row r="284" spans="1:5" ht="76.5">
      <c r="A284" s="35" t="s">
        <v>58</v>
      </c>
      <c r="E284" s="40" t="s">
        <v>9655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9656</v>
      </c>
      <c s="35" t="s">
        <v>5</v>
      </c>
      <c s="6" t="s">
        <v>9657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4949</v>
      </c>
      <c>
        <f>(M286*21)/100</f>
      </c>
      <c t="s">
        <v>27</v>
      </c>
    </row>
    <row r="287" spans="1:5" ht="12.75">
      <c r="A287" s="35" t="s">
        <v>56</v>
      </c>
      <c r="E287" s="39" t="s">
        <v>9657</v>
      </c>
    </row>
    <row r="288" spans="1:5" ht="76.5">
      <c r="A288" s="35" t="s">
        <v>58</v>
      </c>
      <c r="E288" s="40" t="s">
        <v>9658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9659</v>
      </c>
      <c s="35" t="s">
        <v>5</v>
      </c>
      <c s="6" t="s">
        <v>9660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4949</v>
      </c>
      <c>
        <f>(M290*21)/100</f>
      </c>
      <c t="s">
        <v>27</v>
      </c>
    </row>
    <row r="291" spans="1:5" ht="25.5">
      <c r="A291" s="35" t="s">
        <v>56</v>
      </c>
      <c r="E291" s="39" t="s">
        <v>9660</v>
      </c>
    </row>
    <row r="292" spans="1:5" ht="76.5">
      <c r="A292" s="35" t="s">
        <v>58</v>
      </c>
      <c r="E292" s="40" t="s">
        <v>9661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9662</v>
      </c>
      <c s="35" t="s">
        <v>5</v>
      </c>
      <c s="6" t="s">
        <v>9663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9663</v>
      </c>
    </row>
    <row r="296" spans="1:5" ht="178.5">
      <c r="A296" s="35" t="s">
        <v>58</v>
      </c>
      <c r="E296" s="40" t="s">
        <v>9664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9665</v>
      </c>
      <c s="35" t="s">
        <v>5</v>
      </c>
      <c s="6" t="s">
        <v>9666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9666</v>
      </c>
    </row>
    <row r="300" spans="1:5" ht="51">
      <c r="A300" s="35" t="s">
        <v>58</v>
      </c>
      <c r="E300" s="40" t="s">
        <v>9667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9668</v>
      </c>
      <c s="35" t="s">
        <v>5</v>
      </c>
      <c s="6" t="s">
        <v>9669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9669</v>
      </c>
    </row>
    <row r="304" spans="1:5" ht="25.5">
      <c r="A304" s="35" t="s">
        <v>58</v>
      </c>
      <c r="E304" s="40" t="s">
        <v>9670</v>
      </c>
    </row>
    <row r="305" spans="1:5" ht="25.5">
      <c r="A305" t="s">
        <v>60</v>
      </c>
      <c r="E305" s="39" t="s">
        <v>9671</v>
      </c>
    </row>
    <row r="306" spans="1:16" ht="12.75">
      <c r="A306" t="s">
        <v>49</v>
      </c>
      <c s="34" t="s">
        <v>261</v>
      </c>
      <c s="34" t="s">
        <v>9672</v>
      </c>
      <c s="35" t="s">
        <v>5</v>
      </c>
      <c s="6" t="s">
        <v>9673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9673</v>
      </c>
    </row>
    <row r="308" spans="1:5" ht="51">
      <c r="A308" s="35" t="s">
        <v>58</v>
      </c>
      <c r="E308" s="40" t="s">
        <v>9674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9675</v>
      </c>
      <c s="35" t="s">
        <v>5</v>
      </c>
      <c s="6" t="s">
        <v>9676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9676</v>
      </c>
    </row>
    <row r="312" spans="1:5" ht="25.5">
      <c r="A312" s="35" t="s">
        <v>58</v>
      </c>
      <c r="E312" s="40" t="s">
        <v>9677</v>
      </c>
    </row>
    <row r="313" spans="1:5" ht="25.5">
      <c r="A313" t="s">
        <v>60</v>
      </c>
      <c r="E313" s="39" t="s">
        <v>9678</v>
      </c>
    </row>
    <row r="314" spans="1:13" ht="12.75">
      <c r="A314" t="s">
        <v>46</v>
      </c>
      <c r="C314" s="31" t="s">
        <v>8326</v>
      </c>
      <c r="E314" s="33" t="s">
        <v>8327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8328</v>
      </c>
      <c s="35" t="s">
        <v>5</v>
      </c>
      <c s="6" t="s">
        <v>8329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4949</v>
      </c>
      <c>
        <f>(M315*21)/100</f>
      </c>
      <c t="s">
        <v>27</v>
      </c>
    </row>
    <row r="316" spans="1:5" ht="12.75">
      <c r="A316" s="35" t="s">
        <v>56</v>
      </c>
      <c r="E316" s="39" t="s">
        <v>8329</v>
      </c>
    </row>
    <row r="317" spans="1:5" ht="293.25">
      <c r="A317" s="35" t="s">
        <v>58</v>
      </c>
      <c r="E317" s="40" t="s">
        <v>9679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8331</v>
      </c>
      <c s="35" t="s">
        <v>5</v>
      </c>
      <c s="6" t="s">
        <v>8332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4949</v>
      </c>
      <c>
        <f>(M319*21)/100</f>
      </c>
      <c t="s">
        <v>27</v>
      </c>
    </row>
    <row r="320" spans="1:5" ht="12.75">
      <c r="A320" s="35" t="s">
        <v>56</v>
      </c>
      <c r="E320" s="39" t="s">
        <v>8332</v>
      </c>
    </row>
    <row r="321" spans="1:5" ht="114.75">
      <c r="A321" s="35" t="s">
        <v>58</v>
      </c>
      <c r="E321" s="40" t="s">
        <v>9680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8337</v>
      </c>
      <c s="35" t="s">
        <v>5</v>
      </c>
      <c s="6" t="s">
        <v>8338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4949</v>
      </c>
      <c>
        <f>(M323*21)/100</f>
      </c>
      <c t="s">
        <v>27</v>
      </c>
    </row>
    <row r="324" spans="1:5" ht="12.75">
      <c r="A324" s="35" t="s">
        <v>56</v>
      </c>
      <c r="E324" s="39" t="s">
        <v>8338</v>
      </c>
    </row>
    <row r="325" spans="1:5" ht="293.25">
      <c r="A325" s="35" t="s">
        <v>58</v>
      </c>
      <c r="E325" s="40" t="s">
        <v>9679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8334</v>
      </c>
      <c s="35" t="s">
        <v>5</v>
      </c>
      <c s="6" t="s">
        <v>8335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4949</v>
      </c>
      <c>
        <f>(M327*21)/100</f>
      </c>
      <c t="s">
        <v>27</v>
      </c>
    </row>
    <row r="328" spans="1:5" ht="12.75">
      <c r="A328" s="35" t="s">
        <v>56</v>
      </c>
      <c r="E328" s="39" t="s">
        <v>8335</v>
      </c>
    </row>
    <row r="329" spans="1:5" ht="293.25">
      <c r="A329" s="35" t="s">
        <v>58</v>
      </c>
      <c r="E329" s="40" t="s">
        <v>9679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8339</v>
      </c>
      <c s="35" t="s">
        <v>5</v>
      </c>
      <c s="6" t="s">
        <v>8340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4949</v>
      </c>
      <c>
        <f>(M331*21)/100</f>
      </c>
      <c t="s">
        <v>27</v>
      </c>
    </row>
    <row r="332" spans="1:5" ht="25.5">
      <c r="A332" s="35" t="s">
        <v>56</v>
      </c>
      <c r="E332" s="39" t="s">
        <v>8340</v>
      </c>
    </row>
    <row r="333" spans="1:5" ht="293.25">
      <c r="A333" s="35" t="s">
        <v>58</v>
      </c>
      <c r="E333" s="40" t="s">
        <v>9679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8347</v>
      </c>
      <c s="35" t="s">
        <v>5</v>
      </c>
      <c s="6" t="s">
        <v>8348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4949</v>
      </c>
      <c>
        <f>(M335*21)/100</f>
      </c>
      <c t="s">
        <v>27</v>
      </c>
    </row>
    <row r="336" spans="1:5" ht="12.75">
      <c r="A336" s="35" t="s">
        <v>56</v>
      </c>
      <c r="E336" s="39" t="s">
        <v>8348</v>
      </c>
    </row>
    <row r="337" spans="1:5" ht="293.25">
      <c r="A337" s="35" t="s">
        <v>58</v>
      </c>
      <c r="E337" s="40" t="s">
        <v>9679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9681</v>
      </c>
      <c s="35" t="s">
        <v>5</v>
      </c>
      <c s="6" t="s">
        <v>9682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9682</v>
      </c>
    </row>
    <row r="341" spans="1:5" ht="25.5">
      <c r="A341" s="35" t="s">
        <v>58</v>
      </c>
      <c r="E341" s="40" t="s">
        <v>9683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8341</v>
      </c>
      <c s="35" t="s">
        <v>5</v>
      </c>
      <c s="6" t="s">
        <v>8342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4949</v>
      </c>
      <c>
        <f>(M343*21)/100</f>
      </c>
      <c t="s">
        <v>27</v>
      </c>
    </row>
    <row r="344" spans="1:5" ht="12.75">
      <c r="A344" s="35" t="s">
        <v>56</v>
      </c>
      <c r="E344" s="39" t="s">
        <v>8342</v>
      </c>
    </row>
    <row r="345" spans="1:5" ht="114.75">
      <c r="A345" s="35" t="s">
        <v>58</v>
      </c>
      <c r="E345" s="40" t="s">
        <v>9680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8344</v>
      </c>
      <c s="35" t="s">
        <v>5</v>
      </c>
      <c s="6" t="s">
        <v>8345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4949</v>
      </c>
      <c>
        <f>(M347*21)/100</f>
      </c>
      <c t="s">
        <v>27</v>
      </c>
    </row>
    <row r="348" spans="1:5" ht="12.75">
      <c r="A348" s="35" t="s">
        <v>56</v>
      </c>
      <c r="E348" s="39" t="s">
        <v>8345</v>
      </c>
    </row>
    <row r="349" spans="1:5" ht="25.5">
      <c r="A349" s="35" t="s">
        <v>58</v>
      </c>
      <c r="E349" s="40" t="s">
        <v>9684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8352</v>
      </c>
      <c s="35" t="s">
        <v>5</v>
      </c>
      <c s="6" t="s">
        <v>8353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4949</v>
      </c>
      <c>
        <f>(M351*21)/100</f>
      </c>
      <c t="s">
        <v>27</v>
      </c>
    </row>
    <row r="352" spans="1:5" ht="12.75">
      <c r="A352" s="35" t="s">
        <v>56</v>
      </c>
      <c r="E352" s="39" t="s">
        <v>8353</v>
      </c>
    </row>
    <row r="353" spans="1:5" ht="293.25">
      <c r="A353" s="35" t="s">
        <v>58</v>
      </c>
      <c r="E353" s="40" t="s">
        <v>9679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8354</v>
      </c>
      <c r="E355" s="33" t="s">
        <v>8355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9685</v>
      </c>
      <c s="35" t="s">
        <v>5</v>
      </c>
      <c s="6" t="s">
        <v>9686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4949</v>
      </c>
      <c>
        <f>(M356*21)/100</f>
      </c>
      <c t="s">
        <v>27</v>
      </c>
    </row>
    <row r="357" spans="1:5" ht="12.75">
      <c r="A357" s="35" t="s">
        <v>56</v>
      </c>
      <c r="E357" s="39" t="s">
        <v>9686</v>
      </c>
    </row>
    <row r="358" spans="1:5" ht="102">
      <c r="A358" s="35" t="s">
        <v>58</v>
      </c>
      <c r="E358" s="40" t="s">
        <v>9687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8370</v>
      </c>
      <c s="35" t="s">
        <v>5</v>
      </c>
      <c s="6" t="s">
        <v>8371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4949</v>
      </c>
      <c>
        <f>(M360*21)/100</f>
      </c>
      <c t="s">
        <v>27</v>
      </c>
    </row>
    <row r="361" spans="1:5" ht="25.5">
      <c r="A361" s="35" t="s">
        <v>56</v>
      </c>
      <c r="E361" s="39" t="s">
        <v>8371</v>
      </c>
    </row>
    <row r="362" spans="1:5" ht="102">
      <c r="A362" s="35" t="s">
        <v>58</v>
      </c>
      <c r="E362" s="40" t="s">
        <v>9687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8385</v>
      </c>
      <c s="35" t="s">
        <v>5</v>
      </c>
      <c s="6" t="s">
        <v>8386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4949</v>
      </c>
      <c>
        <f>(M364*21)/100</f>
      </c>
      <c t="s">
        <v>27</v>
      </c>
    </row>
    <row r="365" spans="1:5" ht="12.75">
      <c r="A365" s="35" t="s">
        <v>56</v>
      </c>
      <c r="E365" s="39" t="s">
        <v>8386</v>
      </c>
    </row>
    <row r="366" spans="1:5" ht="127.5">
      <c r="A366" s="35" t="s">
        <v>58</v>
      </c>
      <c r="E366" s="40" t="s">
        <v>9688</v>
      </c>
    </row>
    <row r="367" spans="1:5" ht="12.75">
      <c r="A367" t="s">
        <v>60</v>
      </c>
      <c r="E367" s="39" t="s">
        <v>9689</v>
      </c>
    </row>
    <row r="368" spans="1:16" ht="12.75">
      <c r="A368" t="s">
        <v>49</v>
      </c>
      <c s="34" t="s">
        <v>308</v>
      </c>
      <c s="34" t="s">
        <v>8374</v>
      </c>
      <c s="35" t="s">
        <v>5</v>
      </c>
      <c s="6" t="s">
        <v>8375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4949</v>
      </c>
      <c>
        <f>(M368*21)/100</f>
      </c>
      <c t="s">
        <v>27</v>
      </c>
    </row>
    <row r="369" spans="1:5" ht="12.75">
      <c r="A369" s="35" t="s">
        <v>56</v>
      </c>
      <c r="E369" s="39" t="s">
        <v>8375</v>
      </c>
    </row>
    <row r="370" spans="1:5" ht="114.75">
      <c r="A370" s="35" t="s">
        <v>58</v>
      </c>
      <c r="E370" s="40" t="s">
        <v>9690</v>
      </c>
    </row>
    <row r="371" spans="1:5" ht="12.75">
      <c r="A371" t="s">
        <v>60</v>
      </c>
      <c r="E371" s="39" t="s">
        <v>9689</v>
      </c>
    </row>
    <row r="372" spans="1:16" ht="12.75">
      <c r="A372" t="s">
        <v>49</v>
      </c>
      <c s="34" t="s">
        <v>311</v>
      </c>
      <c s="34" t="s">
        <v>8378</v>
      </c>
      <c s="35" t="s">
        <v>5</v>
      </c>
      <c s="6" t="s">
        <v>8379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4949</v>
      </c>
      <c>
        <f>(M372*21)/100</f>
      </c>
      <c t="s">
        <v>27</v>
      </c>
    </row>
    <row r="373" spans="1:5" ht="12.75">
      <c r="A373" s="35" t="s">
        <v>56</v>
      </c>
      <c r="E373" s="39" t="s">
        <v>8379</v>
      </c>
    </row>
    <row r="374" spans="1:5" ht="114.75">
      <c r="A374" s="35" t="s">
        <v>58</v>
      </c>
      <c r="E374" s="40" t="s">
        <v>9690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9691</v>
      </c>
      <c s="35" t="s">
        <v>5</v>
      </c>
      <c s="6" t="s">
        <v>9692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4949</v>
      </c>
      <c>
        <f>(M376*21)/100</f>
      </c>
      <c t="s">
        <v>27</v>
      </c>
    </row>
    <row r="377" spans="1:5" ht="25.5">
      <c r="A377" s="35" t="s">
        <v>56</v>
      </c>
      <c r="E377" s="39" t="s">
        <v>9692</v>
      </c>
    </row>
    <row r="378" spans="1:5" ht="102">
      <c r="A378" s="35" t="s">
        <v>58</v>
      </c>
      <c r="E378" s="40" t="s">
        <v>9687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9693</v>
      </c>
      <c s="35" t="s">
        <v>5</v>
      </c>
      <c s="6" t="s">
        <v>9694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9694</v>
      </c>
    </row>
    <row r="382" spans="1:5" ht="127.5">
      <c r="A382" s="35" t="s">
        <v>58</v>
      </c>
      <c r="E382" s="40" t="s">
        <v>9688</v>
      </c>
    </row>
    <row r="383" spans="1:5" ht="12.75">
      <c r="A383" t="s">
        <v>60</v>
      </c>
      <c r="E383" s="39" t="s">
        <v>9689</v>
      </c>
    </row>
    <row r="384" spans="1:16" ht="12.75">
      <c r="A384" t="s">
        <v>49</v>
      </c>
      <c s="34" t="s">
        <v>321</v>
      </c>
      <c s="34" t="s">
        <v>9695</v>
      </c>
      <c s="35" t="s">
        <v>5</v>
      </c>
      <c s="6" t="s">
        <v>9696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4949</v>
      </c>
      <c>
        <f>(M384*21)/100</f>
      </c>
      <c t="s">
        <v>27</v>
      </c>
    </row>
    <row r="385" spans="1:5" ht="12.75">
      <c r="A385" s="35" t="s">
        <v>56</v>
      </c>
      <c r="E385" s="39" t="s">
        <v>9696</v>
      </c>
    </row>
    <row r="386" spans="1:5" ht="127.5">
      <c r="A386" s="35" t="s">
        <v>58</v>
      </c>
      <c r="E386" s="40" t="s">
        <v>9688</v>
      </c>
    </row>
    <row r="387" spans="1:5" ht="25.5">
      <c r="A387" t="s">
        <v>60</v>
      </c>
      <c r="E387" s="39" t="s">
        <v>9697</v>
      </c>
    </row>
    <row r="388" spans="1:13" ht="12.75">
      <c r="A388" t="s">
        <v>46</v>
      </c>
      <c r="C388" s="31" t="s">
        <v>8396</v>
      </c>
      <c r="E388" s="33" t="s">
        <v>8397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8401</v>
      </c>
      <c s="35" t="s">
        <v>5</v>
      </c>
      <c s="6" t="s">
        <v>8402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4949</v>
      </c>
      <c>
        <f>(M389*21)/100</f>
      </c>
      <c t="s">
        <v>27</v>
      </c>
    </row>
    <row r="390" spans="1:5" ht="25.5">
      <c r="A390" s="35" t="s">
        <v>56</v>
      </c>
      <c r="E390" s="39" t="s">
        <v>8402</v>
      </c>
    </row>
    <row r="391" spans="1:5" ht="306">
      <c r="A391" s="35" t="s">
        <v>58</v>
      </c>
      <c r="E391" s="40" t="s">
        <v>9698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3049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4488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4491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8447</v>
      </c>
      <c r="E402" s="33" t="s">
        <v>9269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9699</v>
      </c>
      <c s="35" t="s">
        <v>5</v>
      </c>
      <c s="6" t="s">
        <v>8486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8486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9700</v>
      </c>
      <c s="35" t="s">
        <v>5</v>
      </c>
      <c s="6" t="s">
        <v>8488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8488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9701</v>
      </c>
      <c s="35" t="s">
        <v>5</v>
      </c>
      <c s="6" t="s">
        <v>8490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8490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8459</v>
      </c>
      <c r="E415" s="33" t="s">
        <v>9265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9702</v>
      </c>
      <c s="35" t="s">
        <v>5</v>
      </c>
      <c s="6" t="s">
        <v>8480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8480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9703</v>
      </c>
      <c s="35" t="s">
        <v>5</v>
      </c>
      <c s="6" t="s">
        <v>8482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8482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8467</v>
      </c>
      <c r="E424" s="33" t="s">
        <v>9704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9705</v>
      </c>
      <c s="35" t="s">
        <v>5</v>
      </c>
      <c s="6" t="s">
        <v>8449</v>
      </c>
      <c s="36" t="s">
        <v>4123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9706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8451</v>
      </c>
    </row>
    <row r="429" spans="1:16" ht="25.5">
      <c r="A429" t="s">
        <v>49</v>
      </c>
      <c s="34" t="s">
        <v>27</v>
      </c>
      <c s="34" t="s">
        <v>9707</v>
      </c>
      <c s="35" t="s">
        <v>5</v>
      </c>
      <c s="6" t="s">
        <v>8453</v>
      </c>
      <c s="36" t="s">
        <v>4123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8453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9708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8455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9709</v>
      </c>
      <c s="35" t="s">
        <v>5</v>
      </c>
      <c s="6" t="s">
        <v>8457</v>
      </c>
      <c s="36" t="s">
        <v>8458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8457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8471</v>
      </c>
      <c r="E441" s="33" t="s">
        <v>9710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9711</v>
      </c>
      <c s="35" t="s">
        <v>5</v>
      </c>
      <c s="6" t="s">
        <v>9712</v>
      </c>
      <c s="36" t="s">
        <v>4123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9713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8451</v>
      </c>
    </row>
    <row r="446" spans="1:16" ht="25.5">
      <c r="A446" t="s">
        <v>49</v>
      </c>
      <c s="34" t="s">
        <v>77</v>
      </c>
      <c s="34" t="s">
        <v>9714</v>
      </c>
      <c s="35" t="s">
        <v>5</v>
      </c>
      <c s="6" t="s">
        <v>9715</v>
      </c>
      <c s="36" t="s">
        <v>4123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9715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9716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8455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9717</v>
      </c>
      <c s="35" t="s">
        <v>5</v>
      </c>
      <c s="6" t="s">
        <v>8457</v>
      </c>
      <c s="36" t="s">
        <v>8458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8457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8477</v>
      </c>
      <c r="E458" s="33" t="s">
        <v>9718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9719</v>
      </c>
      <c s="35" t="s">
        <v>5</v>
      </c>
      <c s="6" t="s">
        <v>9140</v>
      </c>
      <c s="36" t="s">
        <v>4123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9141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8451</v>
      </c>
    </row>
    <row r="463" spans="1:16" ht="25.5">
      <c r="A463" t="s">
        <v>49</v>
      </c>
      <c s="34" t="s">
        <v>93</v>
      </c>
      <c s="34" t="s">
        <v>9720</v>
      </c>
      <c s="35" t="s">
        <v>5</v>
      </c>
      <c s="6" t="s">
        <v>9143</v>
      </c>
      <c s="36" t="s">
        <v>4123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9143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9721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8455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9722</v>
      </c>
      <c s="35" t="s">
        <v>5</v>
      </c>
      <c s="6" t="s">
        <v>9723</v>
      </c>
      <c s="36" t="s">
        <v>4123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9723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9724</v>
      </c>
      <c s="35" t="s">
        <v>5</v>
      </c>
      <c s="6" t="s">
        <v>8457</v>
      </c>
      <c s="36" t="s">
        <v>8458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8457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8483</v>
      </c>
      <c r="E479" s="33" t="s">
        <v>9725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9726</v>
      </c>
      <c s="35" t="s">
        <v>5</v>
      </c>
      <c s="6" t="s">
        <v>9140</v>
      </c>
      <c s="36" t="s">
        <v>4123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9141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8451</v>
      </c>
    </row>
    <row r="484" spans="1:16" ht="25.5">
      <c r="A484" t="s">
        <v>49</v>
      </c>
      <c s="34" t="s">
        <v>114</v>
      </c>
      <c s="34" t="s">
        <v>9727</v>
      </c>
      <c s="35" t="s">
        <v>5</v>
      </c>
      <c s="6" t="s">
        <v>9143</v>
      </c>
      <c s="36" t="s">
        <v>4123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9143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9728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8455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9729</v>
      </c>
      <c s="35" t="s">
        <v>5</v>
      </c>
      <c s="6" t="s">
        <v>9723</v>
      </c>
      <c s="36" t="s">
        <v>4123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9723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9730</v>
      </c>
      <c s="35" t="s">
        <v>5</v>
      </c>
      <c s="6" t="s">
        <v>8457</v>
      </c>
      <c s="36" t="s">
        <v>8458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8457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9731</v>
      </c>
      <c r="E500" s="33" t="s">
        <v>9732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9733</v>
      </c>
      <c s="35" t="s">
        <v>5</v>
      </c>
      <c s="6" t="s">
        <v>9140</v>
      </c>
      <c s="36" t="s">
        <v>4123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9141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8451</v>
      </c>
    </row>
    <row r="505" spans="1:16" ht="25.5">
      <c r="A505" t="s">
        <v>49</v>
      </c>
      <c s="34" t="s">
        <v>133</v>
      </c>
      <c s="34" t="s">
        <v>9734</v>
      </c>
      <c s="35" t="s">
        <v>5</v>
      </c>
      <c s="6" t="s">
        <v>9143</v>
      </c>
      <c s="36" t="s">
        <v>4123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9143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9735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8455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9493</v>
      </c>
      <c s="35" t="s">
        <v>5</v>
      </c>
      <c s="6" t="s">
        <v>9723</v>
      </c>
      <c s="36" t="s">
        <v>4123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9723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9736</v>
      </c>
      <c s="35" t="s">
        <v>5</v>
      </c>
      <c s="6" t="s">
        <v>9737</v>
      </c>
      <c s="36" t="s">
        <v>4123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9737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9738</v>
      </c>
      <c s="35" t="s">
        <v>5</v>
      </c>
      <c s="6" t="s">
        <v>8457</v>
      </c>
      <c s="36" t="s">
        <v>8458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8457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9739</v>
      </c>
      <c r="E525" s="33" t="s">
        <v>9740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9741</v>
      </c>
      <c s="35" t="s">
        <v>5</v>
      </c>
      <c s="6" t="s">
        <v>9140</v>
      </c>
      <c s="36" t="s">
        <v>4123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9141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8451</v>
      </c>
    </row>
    <row r="530" spans="1:16" ht="25.5">
      <c r="A530" t="s">
        <v>49</v>
      </c>
      <c s="34" t="s">
        <v>154</v>
      </c>
      <c s="34" t="s">
        <v>9742</v>
      </c>
      <c s="35" t="s">
        <v>5</v>
      </c>
      <c s="6" t="s">
        <v>9143</v>
      </c>
      <c s="36" t="s">
        <v>4123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9143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9743</v>
      </c>
      <c s="35" t="s">
        <v>5</v>
      </c>
      <c s="6" t="s">
        <v>8455</v>
      </c>
      <c s="36" t="s">
        <v>4123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8455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9744</v>
      </c>
      <c s="35" t="s">
        <v>5</v>
      </c>
      <c s="6" t="s">
        <v>9723</v>
      </c>
      <c s="36" t="s">
        <v>4123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9723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9745</v>
      </c>
      <c s="35" t="s">
        <v>5</v>
      </c>
      <c s="6" t="s">
        <v>9737</v>
      </c>
      <c s="36" t="s">
        <v>4123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9737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9746</v>
      </c>
      <c s="35" t="s">
        <v>5</v>
      </c>
      <c s="6" t="s">
        <v>8457</v>
      </c>
      <c s="36" t="s">
        <v>8458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8457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9747</v>
      </c>
      <c r="E550" s="33" t="s">
        <v>9748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9749</v>
      </c>
      <c s="35" t="s">
        <v>5</v>
      </c>
      <c s="6" t="s">
        <v>9750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9750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9751</v>
      </c>
      <c r="E555" s="33" t="s">
        <v>9752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9753</v>
      </c>
      <c s="35" t="s">
        <v>5</v>
      </c>
      <c s="6" t="s">
        <v>8474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8474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9754</v>
      </c>
      <c s="35" t="s">
        <v>5</v>
      </c>
      <c s="6" t="s">
        <v>8476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8476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8491</v>
      </c>
      <c r="E564" s="33" t="s">
        <v>9755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9756</v>
      </c>
      <c s="35" t="s">
        <v>5</v>
      </c>
      <c s="6" t="s">
        <v>9757</v>
      </c>
      <c s="36" t="s">
        <v>4123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9757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9758</v>
      </c>
      <c s="35" t="s">
        <v>5</v>
      </c>
      <c s="6" t="s">
        <v>9759</v>
      </c>
      <c s="36" t="s">
        <v>4123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9759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9760</v>
      </c>
      <c s="35" t="s">
        <v>5</v>
      </c>
      <c s="6" t="s">
        <v>9761</v>
      </c>
      <c s="36" t="s">
        <v>4123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9761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9762</v>
      </c>
      <c s="35" t="s">
        <v>5</v>
      </c>
      <c s="6" t="s">
        <v>9763</v>
      </c>
      <c s="36" t="s">
        <v>4123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9763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9764</v>
      </c>
      <c s="35" t="s">
        <v>5</v>
      </c>
      <c s="6" t="s">
        <v>9217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9217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9765</v>
      </c>
      <c s="35" t="s">
        <v>5</v>
      </c>
      <c s="6" t="s">
        <v>9222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9222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9766</v>
      </c>
      <c s="35" t="s">
        <v>5</v>
      </c>
      <c s="6" t="s">
        <v>9224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9224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9767</v>
      </c>
      <c s="35" t="s">
        <v>5</v>
      </c>
      <c s="6" t="s">
        <v>9228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9228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9768</v>
      </c>
      <c s="35" t="s">
        <v>5</v>
      </c>
      <c s="6" t="s">
        <v>4104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4104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8499</v>
      </c>
      <c r="E601" s="33" t="s">
        <v>9769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9770</v>
      </c>
      <c s="35" t="s">
        <v>5</v>
      </c>
      <c s="6" t="s">
        <v>8598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8598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8507</v>
      </c>
      <c r="E606" s="33" t="s">
        <v>9771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9772</v>
      </c>
      <c s="35" t="s">
        <v>5</v>
      </c>
      <c s="6" t="s">
        <v>9773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9773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9774</v>
      </c>
      <c s="35" t="s">
        <v>5</v>
      </c>
      <c s="6" t="s">
        <v>8582</v>
      </c>
      <c s="36" t="s">
        <v>4123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8582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9775</v>
      </c>
      <c s="35" t="s">
        <v>5</v>
      </c>
      <c s="6" t="s">
        <v>9776</v>
      </c>
      <c s="36" t="s">
        <v>4123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9776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9777</v>
      </c>
      <c s="35" t="s">
        <v>5</v>
      </c>
      <c s="6" t="s">
        <v>4117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4117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9778</v>
      </c>
      <c s="35" t="s">
        <v>5</v>
      </c>
      <c s="6" t="s">
        <v>8585</v>
      </c>
      <c s="36" t="s">
        <v>4123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8585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9779</v>
      </c>
      <c s="35" t="s">
        <v>5</v>
      </c>
      <c s="6" t="s">
        <v>8587</v>
      </c>
      <c s="36" t="s">
        <v>4123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8587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9780</v>
      </c>
      <c s="35" t="s">
        <v>5</v>
      </c>
      <c s="6" t="s">
        <v>8593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8593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8531</v>
      </c>
      <c r="E635" s="33" t="s">
        <v>9781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9782</v>
      </c>
      <c s="35" t="s">
        <v>5</v>
      </c>
      <c s="6" t="s">
        <v>9783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9783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9784</v>
      </c>
      <c s="35" t="s">
        <v>5</v>
      </c>
      <c s="6" t="s">
        <v>9785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9785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9786</v>
      </c>
      <c s="35" t="s">
        <v>5</v>
      </c>
      <c s="6" t="s">
        <v>9787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9787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9788</v>
      </c>
      <c s="35" t="s">
        <v>5</v>
      </c>
      <c s="6" t="s">
        <v>9789</v>
      </c>
      <c s="36" t="s">
        <v>4123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9789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9790</v>
      </c>
      <c s="35" t="s">
        <v>5</v>
      </c>
      <c s="6" t="s">
        <v>9791</v>
      </c>
      <c s="36" t="s">
        <v>4123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9791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9792</v>
      </c>
      <c s="35" t="s">
        <v>5</v>
      </c>
      <c s="6" t="s">
        <v>9793</v>
      </c>
      <c s="36" t="s">
        <v>4123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9793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9794</v>
      </c>
      <c s="35" t="s">
        <v>5</v>
      </c>
      <c s="6" t="s">
        <v>9795</v>
      </c>
      <c s="36" t="s">
        <v>4123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9795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9796</v>
      </c>
      <c s="35" t="s">
        <v>5</v>
      </c>
      <c s="6" t="s">
        <v>9797</v>
      </c>
      <c s="36" t="s">
        <v>4123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9797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9798</v>
      </c>
      <c s="35" t="s">
        <v>5</v>
      </c>
      <c s="6" t="s">
        <v>9799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9799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9800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4091</v>
      </c>
    </row>
    <row r="674" spans="1:5" ht="12.75">
      <c r="A674" s="35" t="s">
        <v>58</v>
      </c>
      <c r="E674" s="40" t="s">
        <v>4092</v>
      </c>
    </row>
    <row r="675" spans="1:5" ht="12.75">
      <c r="A675" t="s">
        <v>60</v>
      </c>
      <c r="E675" s="39" t="s">
        <v>9234</v>
      </c>
    </row>
    <row r="676" spans="1:13" ht="12.75">
      <c r="A676" t="s">
        <v>46</v>
      </c>
      <c r="C676" s="31" t="s">
        <v>8563</v>
      </c>
      <c r="E676" s="33" t="s">
        <v>9801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9802</v>
      </c>
      <c s="35" t="s">
        <v>5</v>
      </c>
      <c s="6" t="s">
        <v>8514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8514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9803</v>
      </c>
      <c s="35" t="s">
        <v>5</v>
      </c>
      <c s="6" t="s">
        <v>4082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4082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9804</v>
      </c>
      <c s="35" t="s">
        <v>5</v>
      </c>
      <c s="6" t="s">
        <v>8524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8524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9805</v>
      </c>
      <c s="35" t="s">
        <v>5</v>
      </c>
      <c s="6" t="s">
        <v>4089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4089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9806</v>
      </c>
      <c s="35" t="s">
        <v>5</v>
      </c>
      <c s="6" t="s">
        <v>4091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4091</v>
      </c>
    </row>
    <row r="695" spans="1:5" ht="12.75">
      <c r="A695" s="35" t="s">
        <v>58</v>
      </c>
      <c r="E695" s="40" t="s">
        <v>4092</v>
      </c>
    </row>
    <row r="696" spans="1:5" ht="12.75">
      <c r="A696" t="s">
        <v>60</v>
      </c>
      <c r="E696" s="39" t="s">
        <v>9188</v>
      </c>
    </row>
    <row r="697" spans="1:13" ht="12.75">
      <c r="A697" t="s">
        <v>46</v>
      </c>
      <c r="C697" s="31" t="s">
        <v>8579</v>
      </c>
      <c r="E697" s="33" t="s">
        <v>9807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9808</v>
      </c>
      <c s="35" t="s">
        <v>5</v>
      </c>
      <c s="6" t="s">
        <v>8572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8572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9809</v>
      </c>
      <c s="35" t="s">
        <v>5</v>
      </c>
      <c s="6" t="s">
        <v>9810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9810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9811</v>
      </c>
      <c s="35" t="s">
        <v>5</v>
      </c>
      <c s="6" t="s">
        <v>9812</v>
      </c>
      <c s="36" t="s">
        <v>4123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9812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9813</v>
      </c>
      <c s="35" t="s">
        <v>5</v>
      </c>
      <c s="6" t="s">
        <v>9814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9814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9815</v>
      </c>
      <c s="35" t="s">
        <v>5</v>
      </c>
      <c s="6" t="s">
        <v>4113</v>
      </c>
      <c s="36" t="s">
        <v>4123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4113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8691</v>
      </c>
      <c r="E718" s="33" t="s">
        <v>8680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9816</v>
      </c>
      <c s="35" t="s">
        <v>5</v>
      </c>
      <c s="6" t="s">
        <v>8708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8708</v>
      </c>
    </row>
    <row r="721" spans="1:5" ht="25.5">
      <c r="A721" s="35" t="s">
        <v>58</v>
      </c>
      <c r="E721" s="40" t="s">
        <v>9817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8706</v>
      </c>
      <c r="E723" s="33" t="s">
        <v>8692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9818</v>
      </c>
      <c s="35" t="s">
        <v>5</v>
      </c>
      <c s="6" t="s">
        <v>9819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9819</v>
      </c>
    </row>
    <row r="726" spans="1:5" ht="25.5">
      <c r="A726" s="35" t="s">
        <v>58</v>
      </c>
      <c r="E726" s="40" t="s">
        <v>9820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9821</v>
      </c>
      <c s="35" t="s">
        <v>5</v>
      </c>
      <c s="6" t="s">
        <v>8694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8694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8696</v>
      </c>
      <c s="35" t="s">
        <v>5</v>
      </c>
      <c s="6" t="s">
        <v>8697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4949</v>
      </c>
      <c>
        <f>(M732*21)/100</f>
      </c>
      <c t="s">
        <v>27</v>
      </c>
    </row>
    <row r="733" spans="1:5" ht="12.75">
      <c r="A733" s="35" t="s">
        <v>56</v>
      </c>
      <c r="E733" s="39" t="s">
        <v>8697</v>
      </c>
    </row>
    <row r="734" spans="1:5" ht="25.5">
      <c r="A734" s="35" t="s">
        <v>58</v>
      </c>
      <c r="E734" s="40" t="s">
        <v>9822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8699</v>
      </c>
      <c s="35" t="s">
        <v>5</v>
      </c>
      <c s="6" t="s">
        <v>8700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4949</v>
      </c>
      <c>
        <f>(M736*21)/100</f>
      </c>
      <c t="s">
        <v>27</v>
      </c>
    </row>
    <row r="737" spans="1:5" ht="12.75">
      <c r="A737" s="35" t="s">
        <v>56</v>
      </c>
      <c r="E737" s="39" t="s">
        <v>8700</v>
      </c>
    </row>
    <row r="738" spans="1:5" ht="25.5">
      <c r="A738" s="35" t="s">
        <v>58</v>
      </c>
      <c r="E738" s="40" t="s">
        <v>9823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8702</v>
      </c>
      <c s="35" t="s">
        <v>5</v>
      </c>
      <c s="6" t="s">
        <v>8703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8703</v>
      </c>
    </row>
    <row r="742" spans="1:5" ht="25.5">
      <c r="A742" s="35" t="s">
        <v>58</v>
      </c>
      <c r="E742" s="40" t="s">
        <v>9823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5345</v>
      </c>
      <c s="35" t="s">
        <v>5</v>
      </c>
      <c s="6" t="s">
        <v>5346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4949</v>
      </c>
      <c>
        <f>(M744*21)/100</f>
      </c>
      <c t="s">
        <v>27</v>
      </c>
    </row>
    <row r="745" spans="1:5" ht="12.75">
      <c r="A745" s="35" t="s">
        <v>56</v>
      </c>
      <c r="E745" s="39" t="s">
        <v>5346</v>
      </c>
    </row>
    <row r="746" spans="1:5" ht="25.5">
      <c r="A746" s="35" t="s">
        <v>58</v>
      </c>
      <c r="E746" s="40" t="s">
        <v>9820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8704</v>
      </c>
      <c s="35" t="s">
        <v>5</v>
      </c>
      <c s="6" t="s">
        <v>8705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8705</v>
      </c>
    </row>
    <row r="750" spans="1:5" ht="25.5">
      <c r="A750" s="35" t="s">
        <v>58</v>
      </c>
      <c r="E750" s="40" t="s">
        <v>9822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5347</v>
      </c>
      <c s="35" t="s">
        <v>5</v>
      </c>
      <c s="6" t="s">
        <v>5348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4949</v>
      </c>
      <c>
        <f>(M752*21)/100</f>
      </c>
      <c t="s">
        <v>27</v>
      </c>
    </row>
    <row r="753" spans="1:5" ht="25.5">
      <c r="A753" s="35" t="s">
        <v>56</v>
      </c>
      <c r="E753" s="39" t="s">
        <v>5348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8063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8063</v>
      </c>
      <c r="E4" s="26" t="s">
        <v>8064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9826</v>
      </c>
      <c r="E8" s="30" t="s">
        <v>9825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9578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8773</v>
      </c>
      <c s="35" t="s">
        <v>5</v>
      </c>
      <c s="6" t="s">
        <v>8774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4949</v>
      </c>
      <c>
        <f>(M10*21)/100</f>
      </c>
      <c t="s">
        <v>27</v>
      </c>
    </row>
    <row r="11" spans="1:5" ht="25.5">
      <c r="A11" s="35" t="s">
        <v>56</v>
      </c>
      <c r="E11" s="39" t="s">
        <v>8774</v>
      </c>
    </row>
    <row r="12" spans="1:5" ht="51">
      <c r="A12" s="35" t="s">
        <v>58</v>
      </c>
      <c r="E12" s="40" t="s">
        <v>9827</v>
      </c>
    </row>
    <row r="13" spans="1:5" ht="51">
      <c r="A13" t="s">
        <v>60</v>
      </c>
      <c r="E13" s="39" t="s">
        <v>9828</v>
      </c>
    </row>
    <row r="14" spans="1:13" ht="12.75">
      <c r="A14" t="s">
        <v>46</v>
      </c>
      <c r="C14" s="31" t="s">
        <v>9829</v>
      </c>
      <c r="E14" s="33" t="s">
        <v>5313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8209</v>
      </c>
      <c s="35" t="s">
        <v>5</v>
      </c>
      <c s="6" t="s">
        <v>8210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4949</v>
      </c>
      <c>
        <f>(M15*21)/100</f>
      </c>
      <c t="s">
        <v>27</v>
      </c>
    </row>
    <row r="16" spans="1:5" ht="25.5">
      <c r="A16" s="35" t="s">
        <v>56</v>
      </c>
      <c r="E16" s="39" t="s">
        <v>8210</v>
      </c>
    </row>
    <row r="17" spans="1:5" ht="38.25">
      <c r="A17" s="35" t="s">
        <v>58</v>
      </c>
      <c r="E17" s="40" t="s">
        <v>9830</v>
      </c>
    </row>
    <row r="18" spans="1:5" ht="12.75">
      <c r="A18" t="s">
        <v>60</v>
      </c>
      <c r="E18" s="39" t="s">
        <v>9831</v>
      </c>
    </row>
    <row r="19" spans="1:16" ht="25.5">
      <c r="A19" t="s">
        <v>49</v>
      </c>
      <c s="34" t="s">
        <v>26</v>
      </c>
      <c s="34" t="s">
        <v>9832</v>
      </c>
      <c s="35" t="s">
        <v>5</v>
      </c>
      <c s="6" t="s">
        <v>9833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4949</v>
      </c>
      <c>
        <f>(M19*21)/100</f>
      </c>
      <c t="s">
        <v>27</v>
      </c>
    </row>
    <row r="20" spans="1:5" ht="25.5">
      <c r="A20" s="35" t="s">
        <v>56</v>
      </c>
      <c r="E20" s="39" t="s">
        <v>9833</v>
      </c>
    </row>
    <row r="21" spans="1:5" ht="63.75">
      <c r="A21" s="35" t="s">
        <v>58</v>
      </c>
      <c r="E21" s="40" t="s">
        <v>9834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9835</v>
      </c>
      <c s="35" t="s">
        <v>5</v>
      </c>
      <c s="6" t="s">
        <v>9836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4949</v>
      </c>
      <c>
        <f>(M23*21)/100</f>
      </c>
      <c t="s">
        <v>27</v>
      </c>
    </row>
    <row r="24" spans="1:5" ht="25.5">
      <c r="A24" s="35" t="s">
        <v>56</v>
      </c>
      <c r="E24" s="39" t="s">
        <v>9836</v>
      </c>
    </row>
    <row r="25" spans="1:5" ht="63.75">
      <c r="A25" s="35" t="s">
        <v>58</v>
      </c>
      <c r="E25" s="40" t="s">
        <v>9837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9838</v>
      </c>
      <c s="35" t="s">
        <v>5</v>
      </c>
      <c s="6" t="s">
        <v>9839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9839</v>
      </c>
    </row>
    <row r="29" spans="1:5" ht="38.25">
      <c r="A29" s="35" t="s">
        <v>58</v>
      </c>
      <c r="E29" s="40" t="s">
        <v>9840</v>
      </c>
    </row>
    <row r="30" spans="1:5" ht="12.75">
      <c r="A30" t="s">
        <v>60</v>
      </c>
      <c r="E30" s="39" t="s">
        <v>9841</v>
      </c>
    </row>
    <row r="31" spans="1:13" ht="12.75">
      <c r="A31" t="s">
        <v>46</v>
      </c>
      <c r="C31" s="31" t="s">
        <v>9842</v>
      </c>
      <c r="E31" s="33" t="s">
        <v>9041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9843</v>
      </c>
      <c s="35" t="s">
        <v>5</v>
      </c>
      <c s="6" t="s">
        <v>9844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4949</v>
      </c>
      <c>
        <f>(M32*21)/100</f>
      </c>
      <c t="s">
        <v>27</v>
      </c>
    </row>
    <row r="33" spans="1:5" ht="25.5">
      <c r="A33" s="35" t="s">
        <v>56</v>
      </c>
      <c r="E33" s="39" t="s">
        <v>9844</v>
      </c>
    </row>
    <row r="34" spans="1:5" ht="25.5">
      <c r="A34" s="35" t="s">
        <v>58</v>
      </c>
      <c r="E34" s="40" t="s">
        <v>9845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9846</v>
      </c>
      <c s="35" t="s">
        <v>5</v>
      </c>
      <c s="6" t="s">
        <v>9847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4949</v>
      </c>
      <c>
        <f>(M36*21)/100</f>
      </c>
      <c t="s">
        <v>27</v>
      </c>
    </row>
    <row r="37" spans="1:5" ht="25.5">
      <c r="A37" s="35" t="s">
        <v>56</v>
      </c>
      <c r="E37" s="39" t="s">
        <v>9847</v>
      </c>
    </row>
    <row r="38" spans="1:5" ht="38.25">
      <c r="A38" s="35" t="s">
        <v>58</v>
      </c>
      <c r="E38" s="40" t="s">
        <v>9848</v>
      </c>
    </row>
    <row r="39" spans="1:5" ht="12.75">
      <c r="A39" t="s">
        <v>60</v>
      </c>
      <c r="E39" s="39" t="s">
        <v>9849</v>
      </c>
    </row>
    <row r="40" spans="1:16" ht="25.5">
      <c r="A40" t="s">
        <v>49</v>
      </c>
      <c s="34" t="s">
        <v>85</v>
      </c>
      <c s="34" t="s">
        <v>9850</v>
      </c>
      <c s="35" t="s">
        <v>5</v>
      </c>
      <c s="6" t="s">
        <v>9851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4949</v>
      </c>
      <c>
        <f>(M40*21)/100</f>
      </c>
      <c t="s">
        <v>27</v>
      </c>
    </row>
    <row r="41" spans="1:5" ht="25.5">
      <c r="A41" s="35" t="s">
        <v>56</v>
      </c>
      <c r="E41" s="39" t="s">
        <v>9851</v>
      </c>
    </row>
    <row r="42" spans="1:5" ht="25.5">
      <c r="A42" s="35" t="s">
        <v>58</v>
      </c>
      <c r="E42" s="40" t="s">
        <v>9845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9852</v>
      </c>
      <c s="35" t="s">
        <v>5</v>
      </c>
      <c s="6" t="s">
        <v>9853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4949</v>
      </c>
      <c>
        <f>(M44*21)/100</f>
      </c>
      <c t="s">
        <v>27</v>
      </c>
    </row>
    <row r="45" spans="1:5" ht="25.5">
      <c r="A45" s="35" t="s">
        <v>56</v>
      </c>
      <c r="E45" s="39" t="s">
        <v>9853</v>
      </c>
    </row>
    <row r="46" spans="1:5" ht="38.25">
      <c r="A46" s="35" t="s">
        <v>58</v>
      </c>
      <c r="E46" s="40" t="s">
        <v>9854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9056</v>
      </c>
      <c s="35" t="s">
        <v>5</v>
      </c>
      <c s="6" t="s">
        <v>9057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4949</v>
      </c>
      <c>
        <f>(M48*21)/100</f>
      </c>
      <c t="s">
        <v>27</v>
      </c>
    </row>
    <row r="49" spans="1:5" ht="25.5">
      <c r="A49" s="35" t="s">
        <v>56</v>
      </c>
      <c r="E49" s="39" t="s">
        <v>9057</v>
      </c>
    </row>
    <row r="50" spans="1:5" ht="38.25">
      <c r="A50" s="35" t="s">
        <v>58</v>
      </c>
      <c r="E50" s="40" t="s">
        <v>9855</v>
      </c>
    </row>
    <row r="51" spans="1:5" ht="12.75">
      <c r="A51" t="s">
        <v>60</v>
      </c>
      <c r="E51" s="39" t="s">
        <v>9849</v>
      </c>
    </row>
    <row r="52" spans="1:16" ht="25.5">
      <c r="A52" t="s">
        <v>49</v>
      </c>
      <c s="34" t="s">
        <v>98</v>
      </c>
      <c s="34" t="s">
        <v>9856</v>
      </c>
      <c s="35" t="s">
        <v>5</v>
      </c>
      <c s="6" t="s">
        <v>9857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4949</v>
      </c>
      <c>
        <f>(M52*21)/100</f>
      </c>
      <c t="s">
        <v>27</v>
      </c>
    </row>
    <row r="53" spans="1:5" ht="25.5">
      <c r="A53" s="35" t="s">
        <v>56</v>
      </c>
      <c r="E53" s="39" t="s">
        <v>9857</v>
      </c>
    </row>
    <row r="54" spans="1:5" ht="38.25">
      <c r="A54" s="35" t="s">
        <v>58</v>
      </c>
      <c r="E54" s="40" t="s">
        <v>9854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9858</v>
      </c>
      <c r="E56" s="33" t="s">
        <v>8248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8254</v>
      </c>
      <c s="35" t="s">
        <v>5</v>
      </c>
      <c s="6" t="s">
        <v>8255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4949</v>
      </c>
      <c>
        <f>(M57*21)/100</f>
      </c>
      <c t="s">
        <v>27</v>
      </c>
    </row>
    <row r="58" spans="1:5" ht="38.25">
      <c r="A58" s="35" t="s">
        <v>56</v>
      </c>
      <c r="E58" s="39" t="s">
        <v>8256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8781</v>
      </c>
      <c r="E61" s="33" t="s">
        <v>8782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9859</v>
      </c>
      <c s="35" t="s">
        <v>5</v>
      </c>
      <c s="6" t="s">
        <v>9860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4949</v>
      </c>
      <c>
        <f>(M62*21)/100</f>
      </c>
      <c t="s">
        <v>27</v>
      </c>
    </row>
    <row r="63" spans="1:5" ht="25.5">
      <c r="A63" s="35" t="s">
        <v>56</v>
      </c>
      <c r="E63" s="39" t="s">
        <v>9860</v>
      </c>
    </row>
    <row r="64" spans="1:5" ht="25.5">
      <c r="A64" s="35" t="s">
        <v>58</v>
      </c>
      <c r="E64" s="40" t="s">
        <v>9861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9862</v>
      </c>
      <c s="35" t="s">
        <v>5</v>
      </c>
      <c s="6" t="s">
        <v>9863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4949</v>
      </c>
      <c>
        <f>(M66*21)/100</f>
      </c>
      <c t="s">
        <v>27</v>
      </c>
    </row>
    <row r="67" spans="1:5" ht="38.25">
      <c r="A67" s="35" t="s">
        <v>56</v>
      </c>
      <c r="E67" s="39" t="s">
        <v>9864</v>
      </c>
    </row>
    <row r="68" spans="1:5" ht="25.5">
      <c r="A68" s="35" t="s">
        <v>58</v>
      </c>
      <c r="E68" s="40" t="s">
        <v>9865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9866</v>
      </c>
      <c s="35" t="s">
        <v>5</v>
      </c>
      <c s="6" t="s">
        <v>9867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4949</v>
      </c>
      <c>
        <f>(M70*21)/100</f>
      </c>
      <c t="s">
        <v>27</v>
      </c>
    </row>
    <row r="71" spans="1:5" ht="25.5">
      <c r="A71" s="35" t="s">
        <v>56</v>
      </c>
      <c r="E71" s="39" t="s">
        <v>9867</v>
      </c>
    </row>
    <row r="72" spans="1:5" ht="25.5">
      <c r="A72" s="35" t="s">
        <v>58</v>
      </c>
      <c r="E72" s="40" t="s">
        <v>9861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8786</v>
      </c>
      <c s="35" t="s">
        <v>5</v>
      </c>
      <c s="6" t="s">
        <v>8787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4949</v>
      </c>
      <c>
        <f>(M74*21)/100</f>
      </c>
      <c t="s">
        <v>27</v>
      </c>
    </row>
    <row r="75" spans="1:5" ht="25.5">
      <c r="A75" s="35" t="s">
        <v>56</v>
      </c>
      <c r="E75" s="39" t="s">
        <v>8787</v>
      </c>
    </row>
    <row r="76" spans="1:5" ht="25.5">
      <c r="A76" s="35" t="s">
        <v>58</v>
      </c>
      <c r="E76" s="40" t="s">
        <v>9868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9869</v>
      </c>
      <c s="35" t="s">
        <v>5</v>
      </c>
      <c s="6" t="s">
        <v>9870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4949</v>
      </c>
      <c>
        <f>(M78*21)/100</f>
      </c>
      <c t="s">
        <v>27</v>
      </c>
    </row>
    <row r="79" spans="1:5" ht="25.5">
      <c r="A79" s="35" t="s">
        <v>56</v>
      </c>
      <c r="E79" s="39" t="s">
        <v>9870</v>
      </c>
    </row>
    <row r="80" spans="1:5" ht="38.25">
      <c r="A80" s="35" t="s">
        <v>58</v>
      </c>
      <c r="E80" s="40" t="s">
        <v>9871</v>
      </c>
    </row>
    <row r="81" spans="1:5" ht="25.5">
      <c r="A81" t="s">
        <v>60</v>
      </c>
      <c r="E81" s="39" t="s">
        <v>9872</v>
      </c>
    </row>
    <row r="82" spans="1:16" ht="12.75">
      <c r="A82" t="s">
        <v>49</v>
      </c>
      <c s="34" t="s">
        <v>126</v>
      </c>
      <c s="34" t="s">
        <v>9873</v>
      </c>
      <c s="35" t="s">
        <v>5</v>
      </c>
      <c s="6" t="s">
        <v>9874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9874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9875</v>
      </c>
      <c s="35" t="s">
        <v>5</v>
      </c>
      <c s="6" t="s">
        <v>9876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4949</v>
      </c>
      <c>
        <f>(M86*21)/100</f>
      </c>
      <c t="s">
        <v>27</v>
      </c>
    </row>
    <row r="87" spans="1:5" ht="25.5">
      <c r="A87" s="35" t="s">
        <v>56</v>
      </c>
      <c r="E87" s="39" t="s">
        <v>9876</v>
      </c>
    </row>
    <row r="88" spans="1:5" ht="25.5">
      <c r="A88" s="35" t="s">
        <v>58</v>
      </c>
      <c r="E88" s="40" t="s">
        <v>9861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9877</v>
      </c>
      <c s="35" t="s">
        <v>5</v>
      </c>
      <c s="6" t="s">
        <v>9878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4949</v>
      </c>
      <c>
        <f>(M90*21)/100</f>
      </c>
      <c t="s">
        <v>27</v>
      </c>
    </row>
    <row r="91" spans="1:5" ht="12.75">
      <c r="A91" s="35" t="s">
        <v>56</v>
      </c>
      <c r="E91" s="39" t="s">
        <v>9878</v>
      </c>
    </row>
    <row r="92" spans="1:5" ht="25.5">
      <c r="A92" s="35" t="s">
        <v>58</v>
      </c>
      <c r="E92" s="40" t="s">
        <v>9879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9394</v>
      </c>
      <c r="E94" s="33" t="s">
        <v>8263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9880</v>
      </c>
      <c s="35" t="s">
        <v>5</v>
      </c>
      <c s="6" t="s">
        <v>9881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4949</v>
      </c>
      <c>
        <f>(M95*21)/100</f>
      </c>
      <c t="s">
        <v>27</v>
      </c>
    </row>
    <row r="96" spans="1:5" ht="25.5">
      <c r="A96" s="35" t="s">
        <v>56</v>
      </c>
      <c r="E96" s="39" t="s">
        <v>9881</v>
      </c>
    </row>
    <row r="97" spans="1:5" ht="25.5">
      <c r="A97" s="35" t="s">
        <v>58</v>
      </c>
      <c r="E97" s="40" t="s">
        <v>9861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9882</v>
      </c>
      <c s="35" t="s">
        <v>5</v>
      </c>
      <c s="6" t="s">
        <v>9883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4949</v>
      </c>
      <c>
        <f>(M99*21)/100</f>
      </c>
      <c t="s">
        <v>27</v>
      </c>
    </row>
    <row r="100" spans="1:5" ht="12.75">
      <c r="A100" s="35" t="s">
        <v>56</v>
      </c>
      <c r="E100" s="39" t="s">
        <v>9883</v>
      </c>
    </row>
    <row r="101" spans="1:5" ht="25.5">
      <c r="A101" s="35" t="s">
        <v>58</v>
      </c>
      <c r="E101" s="40" t="s">
        <v>9879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8801</v>
      </c>
      <c r="E103" s="33" t="s">
        <v>8270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9884</v>
      </c>
      <c s="35" t="s">
        <v>5</v>
      </c>
      <c s="6" t="s">
        <v>9885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4949</v>
      </c>
      <c>
        <f>(M104*21)/100</f>
      </c>
      <c t="s">
        <v>27</v>
      </c>
    </row>
    <row r="105" spans="1:5" ht="25.5">
      <c r="A105" s="35" t="s">
        <v>56</v>
      </c>
      <c r="E105" s="39" t="s">
        <v>9885</v>
      </c>
    </row>
    <row r="106" spans="1:5" ht="25.5">
      <c r="A106" s="35" t="s">
        <v>58</v>
      </c>
      <c r="E106" s="40" t="s">
        <v>9861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9886</v>
      </c>
      <c s="35" t="s">
        <v>5</v>
      </c>
      <c s="6" t="s">
        <v>9887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4949</v>
      </c>
      <c>
        <f>(M108*21)/100</f>
      </c>
      <c t="s">
        <v>27</v>
      </c>
    </row>
    <row r="109" spans="1:5" ht="12.75">
      <c r="A109" s="35" t="s">
        <v>56</v>
      </c>
      <c r="E109" s="39" t="s">
        <v>9887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4476</v>
      </c>
      <c r="E112" s="33" t="s">
        <v>4477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9888</v>
      </c>
      <c s="35" t="s">
        <v>5</v>
      </c>
      <c s="6" t="s">
        <v>9889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4949</v>
      </c>
      <c>
        <f>(M113*21)/100</f>
      </c>
      <c t="s">
        <v>27</v>
      </c>
    </row>
    <row r="114" spans="1:5" ht="12.75">
      <c r="A114" s="35" t="s">
        <v>56</v>
      </c>
      <c r="E114" s="39" t="s">
        <v>9889</v>
      </c>
    </row>
    <row r="115" spans="1:5" ht="63.75">
      <c r="A115" s="35" t="s">
        <v>58</v>
      </c>
      <c r="E115" s="40" t="s">
        <v>9890</v>
      </c>
    </row>
    <row r="116" spans="1:5" ht="25.5">
      <c r="A116" t="s">
        <v>60</v>
      </c>
      <c r="E116" s="39" t="s">
        <v>9891</v>
      </c>
    </row>
    <row r="117" spans="1:16" ht="12.75">
      <c r="A117" t="s">
        <v>49</v>
      </c>
      <c s="34" t="s">
        <v>154</v>
      </c>
      <c s="34" t="s">
        <v>9892</v>
      </c>
      <c s="35" t="s">
        <v>5</v>
      </c>
      <c s="6" t="s">
        <v>9893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9893</v>
      </c>
    </row>
    <row r="119" spans="1:5" ht="38.25">
      <c r="A119" s="35" t="s">
        <v>58</v>
      </c>
      <c r="E119" s="40" t="s">
        <v>9894</v>
      </c>
    </row>
    <row r="120" spans="1:5" ht="25.5">
      <c r="A120" t="s">
        <v>60</v>
      </c>
      <c r="E120" s="39" t="s">
        <v>9895</v>
      </c>
    </row>
    <row r="121" spans="1:16" ht="12.75">
      <c r="A121" t="s">
        <v>49</v>
      </c>
      <c s="34" t="s">
        <v>158</v>
      </c>
      <c s="34" t="s">
        <v>9896</v>
      </c>
      <c s="35" t="s">
        <v>5</v>
      </c>
      <c s="6" t="s">
        <v>9897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9897</v>
      </c>
    </row>
    <row r="123" spans="1:5" ht="38.25">
      <c r="A123" s="35" t="s">
        <v>58</v>
      </c>
      <c r="E123" s="40" t="s">
        <v>9898</v>
      </c>
    </row>
    <row r="124" spans="1:5" ht="25.5">
      <c r="A124" t="s">
        <v>60</v>
      </c>
      <c r="E124" s="39" t="s">
        <v>9899</v>
      </c>
    </row>
    <row r="125" spans="1:16" ht="12.75">
      <c r="A125" t="s">
        <v>49</v>
      </c>
      <c s="34" t="s">
        <v>161</v>
      </c>
      <c s="34" t="s">
        <v>9900</v>
      </c>
      <c s="35" t="s">
        <v>5</v>
      </c>
      <c s="6" t="s">
        <v>9901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4949</v>
      </c>
      <c>
        <f>(M125*21)/100</f>
      </c>
      <c t="s">
        <v>27</v>
      </c>
    </row>
    <row r="126" spans="1:5" ht="12.75">
      <c r="A126" s="35" t="s">
        <v>56</v>
      </c>
      <c r="E126" s="39" t="s">
        <v>9901</v>
      </c>
    </row>
    <row r="127" spans="1:5" ht="63.75">
      <c r="A127" s="35" t="s">
        <v>58</v>
      </c>
      <c r="E127" s="40" t="s">
        <v>9902</v>
      </c>
    </row>
    <row r="128" spans="1:5" ht="25.5">
      <c r="A128" t="s">
        <v>60</v>
      </c>
      <c r="E128" s="39" t="s">
        <v>9903</v>
      </c>
    </row>
    <row r="129" spans="1:16" ht="12.75">
      <c r="A129" t="s">
        <v>49</v>
      </c>
      <c s="34" t="s">
        <v>164</v>
      </c>
      <c s="34" t="s">
        <v>9904</v>
      </c>
      <c s="35" t="s">
        <v>5</v>
      </c>
      <c s="6" t="s">
        <v>9905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9905</v>
      </c>
    </row>
    <row r="131" spans="1:5" ht="38.25">
      <c r="A131" s="35" t="s">
        <v>58</v>
      </c>
      <c r="E131" s="40" t="s">
        <v>9906</v>
      </c>
    </row>
    <row r="132" spans="1:5" ht="38.25">
      <c r="A132" t="s">
        <v>60</v>
      </c>
      <c r="E132" s="39" t="s">
        <v>9907</v>
      </c>
    </row>
    <row r="133" spans="1:16" ht="12.75">
      <c r="A133" t="s">
        <v>49</v>
      </c>
      <c s="34" t="s">
        <v>656</v>
      </c>
      <c s="34" t="s">
        <v>9908</v>
      </c>
      <c s="35" t="s">
        <v>5</v>
      </c>
      <c s="6" t="s">
        <v>9909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9909</v>
      </c>
    </row>
    <row r="135" spans="1:5" ht="38.25">
      <c r="A135" s="35" t="s">
        <v>58</v>
      </c>
      <c r="E135" s="40" t="s">
        <v>9910</v>
      </c>
    </row>
    <row r="136" spans="1:5" ht="38.25">
      <c r="A136" t="s">
        <v>60</v>
      </c>
      <c r="E136" s="39" t="s">
        <v>9911</v>
      </c>
    </row>
    <row r="137" spans="1:16" ht="12.75">
      <c r="A137" t="s">
        <v>49</v>
      </c>
      <c s="34" t="s">
        <v>660</v>
      </c>
      <c s="34" t="s">
        <v>9912</v>
      </c>
      <c s="35" t="s">
        <v>5</v>
      </c>
      <c s="6" t="s">
        <v>9913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9913</v>
      </c>
    </row>
    <row r="139" spans="1:5" ht="25.5">
      <c r="A139" s="35" t="s">
        <v>58</v>
      </c>
      <c r="E139" s="40" t="s">
        <v>9914</v>
      </c>
    </row>
    <row r="140" spans="1:5" ht="89.25">
      <c r="A140" t="s">
        <v>60</v>
      </c>
      <c r="E140" s="39" t="s">
        <v>9915</v>
      </c>
    </row>
    <row r="141" spans="1:16" ht="12.75">
      <c r="A141" t="s">
        <v>49</v>
      </c>
      <c s="34" t="s">
        <v>664</v>
      </c>
      <c s="34" t="s">
        <v>9916</v>
      </c>
      <c s="35" t="s">
        <v>5</v>
      </c>
      <c s="6" t="s">
        <v>9917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9917</v>
      </c>
    </row>
    <row r="143" spans="1:5" ht="38.25">
      <c r="A143" s="35" t="s">
        <v>58</v>
      </c>
      <c r="E143" s="40" t="s">
        <v>9918</v>
      </c>
    </row>
    <row r="144" spans="1:5" ht="51">
      <c r="A144" t="s">
        <v>60</v>
      </c>
      <c r="E144" s="39" t="s">
        <v>9919</v>
      </c>
    </row>
    <row r="145" spans="1:16" ht="12.75">
      <c r="A145" t="s">
        <v>49</v>
      </c>
      <c s="34" t="s">
        <v>668</v>
      </c>
      <c s="34" t="s">
        <v>9920</v>
      </c>
      <c s="35" t="s">
        <v>5</v>
      </c>
      <c s="6" t="s">
        <v>9921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9921</v>
      </c>
    </row>
    <row r="147" spans="1:5" ht="38.25">
      <c r="A147" s="35" t="s">
        <v>58</v>
      </c>
      <c r="E147" s="40" t="s">
        <v>9918</v>
      </c>
    </row>
    <row r="148" spans="1:5" ht="51">
      <c r="A148" t="s">
        <v>60</v>
      </c>
      <c r="E148" s="39" t="s">
        <v>9922</v>
      </c>
    </row>
    <row r="149" spans="1:16" ht="12.75">
      <c r="A149" t="s">
        <v>49</v>
      </c>
      <c s="34" t="s">
        <v>638</v>
      </c>
      <c s="34" t="s">
        <v>9923</v>
      </c>
      <c s="35" t="s">
        <v>5</v>
      </c>
      <c s="6" t="s">
        <v>9924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9924</v>
      </c>
    </row>
    <row r="151" spans="1:5" ht="38.25">
      <c r="A151" s="35" t="s">
        <v>58</v>
      </c>
      <c r="E151" s="40" t="s">
        <v>9925</v>
      </c>
    </row>
    <row r="152" spans="1:5" ht="63.75">
      <c r="A152" t="s">
        <v>60</v>
      </c>
      <c r="E152" s="39" t="s">
        <v>9926</v>
      </c>
    </row>
    <row r="153" spans="1:16" ht="12.75">
      <c r="A153" t="s">
        <v>49</v>
      </c>
      <c s="34" t="s">
        <v>674</v>
      </c>
      <c s="34" t="s">
        <v>9927</v>
      </c>
      <c s="35" t="s">
        <v>5</v>
      </c>
      <c s="6" t="s">
        <v>9928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9928</v>
      </c>
    </row>
    <row r="155" spans="1:5" ht="38.25">
      <c r="A155" s="35" t="s">
        <v>58</v>
      </c>
      <c r="E155" s="40" t="s">
        <v>9929</v>
      </c>
    </row>
    <row r="156" spans="1:5" ht="51">
      <c r="A156" t="s">
        <v>60</v>
      </c>
      <c r="E156" s="39" t="s">
        <v>9930</v>
      </c>
    </row>
    <row r="157" spans="1:16" ht="12.75">
      <c r="A157" t="s">
        <v>49</v>
      </c>
      <c s="34" t="s">
        <v>677</v>
      </c>
      <c s="34" t="s">
        <v>9931</v>
      </c>
      <c s="35" t="s">
        <v>5</v>
      </c>
      <c s="6" t="s">
        <v>9932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9932</v>
      </c>
    </row>
    <row r="159" spans="1:5" ht="38.25">
      <c r="A159" s="35" t="s">
        <v>58</v>
      </c>
      <c r="E159" s="40" t="s">
        <v>9933</v>
      </c>
    </row>
    <row r="160" spans="1:5" ht="51">
      <c r="A160" t="s">
        <v>60</v>
      </c>
      <c r="E160" s="39" t="s">
        <v>9934</v>
      </c>
    </row>
    <row r="161" spans="1:16" ht="12.75">
      <c r="A161" t="s">
        <v>49</v>
      </c>
      <c s="34" t="s">
        <v>167</v>
      </c>
      <c s="34" t="s">
        <v>9935</v>
      </c>
      <c s="35" t="s">
        <v>5</v>
      </c>
      <c s="6" t="s">
        <v>9936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4949</v>
      </c>
      <c>
        <f>(M161*21)/100</f>
      </c>
      <c t="s">
        <v>27</v>
      </c>
    </row>
    <row r="162" spans="1:5" ht="12.75">
      <c r="A162" s="35" t="s">
        <v>56</v>
      </c>
      <c r="E162" s="39" t="s">
        <v>9936</v>
      </c>
    </row>
    <row r="163" spans="1:5" ht="38.25">
      <c r="A163" s="35" t="s">
        <v>58</v>
      </c>
      <c r="E163" s="40" t="s">
        <v>9937</v>
      </c>
    </row>
    <row r="164" spans="1:5" ht="63.75">
      <c r="A164" t="s">
        <v>60</v>
      </c>
      <c r="E164" s="39" t="s">
        <v>9938</v>
      </c>
    </row>
    <row r="165" spans="1:16" ht="12.75">
      <c r="A165" t="s">
        <v>49</v>
      </c>
      <c s="34" t="s">
        <v>170</v>
      </c>
      <c s="34" t="s">
        <v>9077</v>
      </c>
      <c s="35" t="s">
        <v>5</v>
      </c>
      <c s="6" t="s">
        <v>9939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9939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9940</v>
      </c>
      <c s="35" t="s">
        <v>5</v>
      </c>
      <c s="6" t="s">
        <v>9941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9941</v>
      </c>
    </row>
    <row r="171" spans="1:5" ht="38.25">
      <c r="A171" s="35" t="s">
        <v>58</v>
      </c>
      <c r="E171" s="40" t="s">
        <v>9942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9943</v>
      </c>
      <c s="35" t="s">
        <v>5</v>
      </c>
      <c s="6" t="s">
        <v>9944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9944</v>
      </c>
    </row>
    <row r="175" spans="1:5" ht="38.25">
      <c r="A175" s="35" t="s">
        <v>58</v>
      </c>
      <c r="E175" s="40" t="s">
        <v>9945</v>
      </c>
    </row>
    <row r="176" spans="1:5" ht="38.25">
      <c r="A176" t="s">
        <v>60</v>
      </c>
      <c r="E176" s="39" t="s">
        <v>9946</v>
      </c>
    </row>
    <row r="177" spans="1:13" ht="12.75">
      <c r="A177" t="s">
        <v>46</v>
      </c>
      <c r="C177" s="31" t="s">
        <v>8354</v>
      </c>
      <c r="E177" s="33" t="s">
        <v>8355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9947</v>
      </c>
      <c s="35" t="s">
        <v>5</v>
      </c>
      <c s="6" t="s">
        <v>9948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4949</v>
      </c>
      <c>
        <f>(M178*21)/100</f>
      </c>
      <c t="s">
        <v>27</v>
      </c>
    </row>
    <row r="179" spans="1:5" ht="25.5">
      <c r="A179" s="35" t="s">
        <v>56</v>
      </c>
      <c r="E179" s="39" t="s">
        <v>9948</v>
      </c>
    </row>
    <row r="180" spans="1:5" ht="38.25">
      <c r="A180" s="35" t="s">
        <v>58</v>
      </c>
      <c r="E180" s="40" t="s">
        <v>9949</v>
      </c>
    </row>
    <row r="181" spans="1:5" ht="12.75">
      <c r="A181" t="s">
        <v>60</v>
      </c>
      <c r="E181" s="39" t="s">
        <v>9950</v>
      </c>
    </row>
    <row r="182" spans="1:16" ht="12.75">
      <c r="A182" t="s">
        <v>49</v>
      </c>
      <c s="34" t="s">
        <v>182</v>
      </c>
      <c s="34" t="s">
        <v>9695</v>
      </c>
      <c s="35" t="s">
        <v>5</v>
      </c>
      <c s="6" t="s">
        <v>9696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4949</v>
      </c>
      <c>
        <f>(M182*21)/100</f>
      </c>
      <c t="s">
        <v>27</v>
      </c>
    </row>
    <row r="183" spans="1:5" ht="12.75">
      <c r="A183" s="35" t="s">
        <v>56</v>
      </c>
      <c r="E183" s="39" t="s">
        <v>9696</v>
      </c>
    </row>
    <row r="184" spans="1:5" ht="38.25">
      <c r="A184" s="35" t="s">
        <v>58</v>
      </c>
      <c r="E184" s="40" t="s">
        <v>9949</v>
      </c>
    </row>
    <row r="185" spans="1:5" ht="12.75">
      <c r="A185" t="s">
        <v>60</v>
      </c>
      <c r="E185" s="39" t="s">
        <v>9950</v>
      </c>
    </row>
    <row r="186" spans="1:16" ht="12.75">
      <c r="A186" t="s">
        <v>49</v>
      </c>
      <c s="34" t="s">
        <v>185</v>
      </c>
      <c s="34" t="s">
        <v>9951</v>
      </c>
      <c s="35" t="s">
        <v>5</v>
      </c>
      <c s="6" t="s">
        <v>9952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4949</v>
      </c>
      <c>
        <f>(M186*21)/100</f>
      </c>
      <c t="s">
        <v>27</v>
      </c>
    </row>
    <row r="187" spans="1:5" ht="12.75">
      <c r="A187" s="35" t="s">
        <v>56</v>
      </c>
      <c r="E187" s="39" t="s">
        <v>9952</v>
      </c>
    </row>
    <row r="188" spans="1:5" ht="38.25">
      <c r="A188" s="35" t="s">
        <v>58</v>
      </c>
      <c r="E188" s="40" t="s">
        <v>9949</v>
      </c>
    </row>
    <row r="189" spans="1:5" ht="12.75">
      <c r="A189" t="s">
        <v>60</v>
      </c>
      <c r="E189" s="39" t="s">
        <v>9950</v>
      </c>
    </row>
    <row r="190" spans="1:16" ht="12.75">
      <c r="A190" t="s">
        <v>49</v>
      </c>
      <c s="34" t="s">
        <v>188</v>
      </c>
      <c s="34" t="s">
        <v>9953</v>
      </c>
      <c s="35" t="s">
        <v>5</v>
      </c>
      <c s="6" t="s">
        <v>9954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4949</v>
      </c>
      <c>
        <f>(M190*21)/100</f>
      </c>
      <c t="s">
        <v>27</v>
      </c>
    </row>
    <row r="191" spans="1:5" ht="12.75">
      <c r="A191" s="35" t="s">
        <v>56</v>
      </c>
      <c r="E191" s="39" t="s">
        <v>9954</v>
      </c>
    </row>
    <row r="192" spans="1:5" ht="38.25">
      <c r="A192" s="35" t="s">
        <v>58</v>
      </c>
      <c r="E192" s="40" t="s">
        <v>9955</v>
      </c>
    </row>
    <row r="193" spans="1:5" ht="25.5">
      <c r="A193" t="s">
        <v>60</v>
      </c>
      <c r="E193" s="39" t="s">
        <v>9956</v>
      </c>
    </row>
    <row r="194" spans="1:13" ht="12.75">
      <c r="A194" t="s">
        <v>46</v>
      </c>
      <c r="C194" s="31" t="s">
        <v>8884</v>
      </c>
      <c r="E194" s="33" t="s">
        <v>8885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9957</v>
      </c>
      <c s="35" t="s">
        <v>5</v>
      </c>
      <c s="6" t="s">
        <v>9958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9958</v>
      </c>
    </row>
    <row r="197" spans="1:5" ht="51">
      <c r="A197" s="35" t="s">
        <v>58</v>
      </c>
      <c r="E197" s="40" t="s">
        <v>9959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9960</v>
      </c>
      <c s="35" t="s">
        <v>5</v>
      </c>
      <c s="6" t="s">
        <v>9961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9961</v>
      </c>
    </row>
    <row r="201" spans="1:5" ht="76.5">
      <c r="A201" s="35" t="s">
        <v>58</v>
      </c>
      <c r="E201" s="40" t="s">
        <v>9962</v>
      </c>
    </row>
    <row r="202" spans="1:5" ht="12.75">
      <c r="A202" t="s">
        <v>60</v>
      </c>
      <c r="E202" s="39" t="s">
        <v>9963</v>
      </c>
    </row>
    <row r="203" spans="1:13" ht="12.75">
      <c r="A203" t="s">
        <v>46</v>
      </c>
      <c r="C203" s="31" t="s">
        <v>8410</v>
      </c>
      <c r="E203" s="33" t="s">
        <v>3049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4124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9137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9964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9964</v>
      </c>
      <c r="E4" s="26" t="s">
        <v>9965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9968</v>
      </c>
      <c r="E8" s="30" t="s">
        <v>9967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9513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9969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8073</v>
      </c>
    </row>
    <row r="12" spans="1:5" ht="25.5">
      <c r="A12" s="35" t="s">
        <v>58</v>
      </c>
      <c r="E12" s="40" t="s">
        <v>9970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9971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8073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4771</v>
      </c>
    </row>
    <row r="18" spans="1:16" ht="25.5">
      <c r="A18" t="s">
        <v>49</v>
      </c>
      <c s="34" t="s">
        <v>26</v>
      </c>
      <c s="34" t="s">
        <v>4234</v>
      </c>
      <c s="35" t="s">
        <v>4235</v>
      </c>
      <c s="6" t="s">
        <v>9972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8073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8073</v>
      </c>
    </row>
    <row r="24" spans="1:5" ht="25.5">
      <c r="A24" s="35" t="s">
        <v>58</v>
      </c>
      <c r="E24" s="40" t="s">
        <v>9973</v>
      </c>
    </row>
    <row r="25" spans="1:5" ht="76.5">
      <c r="A25" t="s">
        <v>60</v>
      </c>
      <c r="E25" s="39" t="s">
        <v>4771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9974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8073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9975</v>
      </c>
      <c s="35" t="s">
        <v>9976</v>
      </c>
      <c s="6" t="s">
        <v>9977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8073</v>
      </c>
    </row>
    <row r="32" spans="1:5" ht="25.5">
      <c r="A32" s="35" t="s">
        <v>58</v>
      </c>
      <c r="E32" s="40" t="s">
        <v>9978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9979</v>
      </c>
      <c r="E34" s="33" t="s">
        <v>9980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9981</v>
      </c>
      <c s="35" t="s">
        <v>5</v>
      </c>
      <c s="6" t="s">
        <v>9982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4949</v>
      </c>
      <c>
        <f>(M35*21)/100</f>
      </c>
      <c t="s">
        <v>27</v>
      </c>
    </row>
    <row r="36" spans="1:5" ht="25.5">
      <c r="A36" s="35" t="s">
        <v>56</v>
      </c>
      <c r="E36" s="39" t="s">
        <v>9982</v>
      </c>
    </row>
    <row r="37" spans="1:5" ht="51">
      <c r="A37" s="35" t="s">
        <v>58</v>
      </c>
      <c r="E37" s="40" t="s">
        <v>9983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9984</v>
      </c>
      <c s="35" t="s">
        <v>5</v>
      </c>
      <c s="6" t="s">
        <v>9985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4949</v>
      </c>
      <c>
        <f>(M39*21)/100</f>
      </c>
      <c t="s">
        <v>27</v>
      </c>
    </row>
    <row r="40" spans="1:5" ht="25.5">
      <c r="A40" s="35" t="s">
        <v>56</v>
      </c>
      <c r="E40" s="39" t="s">
        <v>9985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2945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9986</v>
      </c>
      <c s="35" t="s">
        <v>5</v>
      </c>
      <c s="6" t="s">
        <v>9987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4949</v>
      </c>
      <c>
        <f>(M44*21)/100</f>
      </c>
      <c t="s">
        <v>27</v>
      </c>
    </row>
    <row r="45" spans="1:5" ht="25.5">
      <c r="A45" s="35" t="s">
        <v>56</v>
      </c>
      <c r="E45" s="39" t="s">
        <v>9987</v>
      </c>
    </row>
    <row r="46" spans="1:5" ht="51">
      <c r="A46" s="35" t="s">
        <v>58</v>
      </c>
      <c r="E46" s="40" t="s">
        <v>9988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2946</v>
      </c>
      <c s="35" t="s">
        <v>5</v>
      </c>
      <c s="6" t="s">
        <v>2947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4949</v>
      </c>
      <c>
        <f>(M48*21)/100</f>
      </c>
      <c t="s">
        <v>27</v>
      </c>
    </row>
    <row r="49" spans="1:5" ht="25.5">
      <c r="A49" s="35" t="s">
        <v>56</v>
      </c>
      <c r="E49" s="39" t="s">
        <v>2947</v>
      </c>
    </row>
    <row r="50" spans="1:5" ht="102">
      <c r="A50" s="35" t="s">
        <v>58</v>
      </c>
      <c r="E50" s="40" t="s">
        <v>9989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9990</v>
      </c>
      <c s="35" t="s">
        <v>5</v>
      </c>
      <c s="6" t="s">
        <v>9991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4949</v>
      </c>
      <c>
        <f>(M52*21)/100</f>
      </c>
      <c t="s">
        <v>27</v>
      </c>
    </row>
    <row r="53" spans="1:5" ht="25.5">
      <c r="A53" s="35" t="s">
        <v>56</v>
      </c>
      <c r="E53" s="39" t="s">
        <v>9991</v>
      </c>
    </row>
    <row r="54" spans="1:5" ht="51">
      <c r="A54" s="35" t="s">
        <v>58</v>
      </c>
      <c r="E54" s="40" t="s">
        <v>9992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9993</v>
      </c>
      <c s="35" t="s">
        <v>5</v>
      </c>
      <c s="6" t="s">
        <v>9994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4949</v>
      </c>
      <c>
        <f>(M56*21)/100</f>
      </c>
      <c t="s">
        <v>27</v>
      </c>
    </row>
    <row r="57" spans="1:5" ht="25.5">
      <c r="A57" s="35" t="s">
        <v>56</v>
      </c>
      <c r="E57" s="39" t="s">
        <v>9994</v>
      </c>
    </row>
    <row r="58" spans="1:5" ht="76.5">
      <c r="A58" s="35" t="s">
        <v>58</v>
      </c>
      <c r="E58" s="40" t="s">
        <v>9995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5496</v>
      </c>
      <c s="35" t="s">
        <v>5</v>
      </c>
      <c s="6" t="s">
        <v>5068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4949</v>
      </c>
      <c>
        <f>(M60*21)/100</f>
      </c>
      <c t="s">
        <v>27</v>
      </c>
    </row>
    <row r="61" spans="1:5" ht="38.25">
      <c r="A61" s="35" t="s">
        <v>56</v>
      </c>
      <c r="E61" s="39" t="s">
        <v>5498</v>
      </c>
    </row>
    <row r="62" spans="1:5" ht="63.75">
      <c r="A62" s="35" t="s">
        <v>58</v>
      </c>
      <c r="E62" s="40" t="s">
        <v>9996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8102</v>
      </c>
      <c s="35" t="s">
        <v>5</v>
      </c>
      <c s="6" t="s">
        <v>8103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4949</v>
      </c>
      <c>
        <f>(M64*21)/100</f>
      </c>
      <c t="s">
        <v>27</v>
      </c>
    </row>
    <row r="65" spans="1:5" ht="25.5">
      <c r="A65" s="35" t="s">
        <v>56</v>
      </c>
      <c r="E65" s="39" t="s">
        <v>8103</v>
      </c>
    </row>
    <row r="66" spans="1:5" ht="38.25">
      <c r="A66" s="35" t="s">
        <v>58</v>
      </c>
      <c r="E66" s="40" t="s">
        <v>9997</v>
      </c>
    </row>
    <row r="67" spans="1:5" ht="12.75">
      <c r="A67" t="s">
        <v>60</v>
      </c>
      <c r="E67" s="39" t="s">
        <v>9998</v>
      </c>
    </row>
    <row r="68" spans="1:16" ht="25.5">
      <c r="A68" t="s">
        <v>49</v>
      </c>
      <c s="34" t="s">
        <v>114</v>
      </c>
      <c s="34" t="s">
        <v>5085</v>
      </c>
      <c s="35" t="s">
        <v>5</v>
      </c>
      <c s="6" t="s">
        <v>5086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4949</v>
      </c>
      <c>
        <f>(M68*21)/100</f>
      </c>
      <c t="s">
        <v>27</v>
      </c>
    </row>
    <row r="69" spans="1:5" ht="25.5">
      <c r="A69" s="35" t="s">
        <v>56</v>
      </c>
      <c r="E69" s="39" t="s">
        <v>5086</v>
      </c>
    </row>
    <row r="70" spans="1:5" ht="114.75">
      <c r="A70" s="35" t="s">
        <v>58</v>
      </c>
      <c r="E70" s="40" t="s">
        <v>9999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2949</v>
      </c>
      <c s="35" t="s">
        <v>5</v>
      </c>
      <c s="6" t="s">
        <v>2950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4949</v>
      </c>
      <c>
        <f>(M72*21)/100</f>
      </c>
      <c t="s">
        <v>27</v>
      </c>
    </row>
    <row r="73" spans="1:5" ht="25.5">
      <c r="A73" s="35" t="s">
        <v>56</v>
      </c>
      <c r="E73" s="39" t="s">
        <v>2950</v>
      </c>
    </row>
    <row r="74" spans="1:5" ht="89.25">
      <c r="A74" s="35" t="s">
        <v>58</v>
      </c>
      <c r="E74" s="40" t="s">
        <v>10000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10001</v>
      </c>
      <c s="35" t="s">
        <v>5</v>
      </c>
      <c s="6" t="s">
        <v>10002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4949</v>
      </c>
      <c>
        <f>(M76*21)/100</f>
      </c>
      <c t="s">
        <v>27</v>
      </c>
    </row>
    <row r="77" spans="1:5" ht="38.25">
      <c r="A77" s="35" t="s">
        <v>56</v>
      </c>
      <c r="E77" s="39" t="s">
        <v>10003</v>
      </c>
    </row>
    <row r="78" spans="1:5" ht="38.25">
      <c r="A78" s="35" t="s">
        <v>58</v>
      </c>
      <c r="E78" s="40" t="s">
        <v>10004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5500</v>
      </c>
      <c s="35" t="s">
        <v>5</v>
      </c>
      <c s="6" t="s">
        <v>5068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4949</v>
      </c>
      <c>
        <f>(M80*21)/100</f>
      </c>
      <c t="s">
        <v>27</v>
      </c>
    </row>
    <row r="81" spans="1:5" ht="38.25">
      <c r="A81" s="35" t="s">
        <v>56</v>
      </c>
      <c r="E81" s="39" t="s">
        <v>5502</v>
      </c>
    </row>
    <row r="82" spans="1:5" ht="51">
      <c r="A82" s="35" t="s">
        <v>58</v>
      </c>
      <c r="E82" s="40" t="s">
        <v>10005</v>
      </c>
    </row>
    <row r="83" spans="1:5" ht="12.75">
      <c r="A83" t="s">
        <v>60</v>
      </c>
      <c r="E83" s="39" t="s">
        <v>10006</v>
      </c>
    </row>
    <row r="84" spans="1:16" ht="38.25">
      <c r="A84" t="s">
        <v>49</v>
      </c>
      <c s="34" t="s">
        <v>130</v>
      </c>
      <c s="34" t="s">
        <v>10007</v>
      </c>
      <c s="35" t="s">
        <v>5</v>
      </c>
      <c s="6" t="s">
        <v>5068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4949</v>
      </c>
      <c>
        <f>(M84*21)/100</f>
      </c>
      <c t="s">
        <v>27</v>
      </c>
    </row>
    <row r="85" spans="1:5" ht="51">
      <c r="A85" s="35" t="s">
        <v>56</v>
      </c>
      <c r="E85" s="39" t="s">
        <v>10008</v>
      </c>
    </row>
    <row r="86" spans="1:5" ht="51">
      <c r="A86" s="35" t="s">
        <v>58</v>
      </c>
      <c r="E86" s="40" t="s">
        <v>10009</v>
      </c>
    </row>
    <row r="87" spans="1:5" ht="12.75">
      <c r="A87" t="s">
        <v>60</v>
      </c>
      <c r="E87" s="39" t="s">
        <v>10010</v>
      </c>
    </row>
    <row r="88" spans="1:16" ht="25.5">
      <c r="A88" t="s">
        <v>49</v>
      </c>
      <c s="34" t="s">
        <v>133</v>
      </c>
      <c s="34" t="s">
        <v>10011</v>
      </c>
      <c s="35" t="s">
        <v>5</v>
      </c>
      <c s="6" t="s">
        <v>2950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4949</v>
      </c>
      <c>
        <f>(M88*21)/100</f>
      </c>
      <c t="s">
        <v>27</v>
      </c>
    </row>
    <row r="89" spans="1:5" ht="25.5">
      <c r="A89" s="35" t="s">
        <v>56</v>
      </c>
      <c r="E89" s="39" t="s">
        <v>2950</v>
      </c>
    </row>
    <row r="90" spans="1:5" ht="38.25">
      <c r="A90" s="35" t="s">
        <v>58</v>
      </c>
      <c r="E90" s="40" t="s">
        <v>10004</v>
      </c>
    </row>
    <row r="91" spans="1:5" ht="12.75">
      <c r="A91" t="s">
        <v>60</v>
      </c>
      <c r="E91" s="39" t="s">
        <v>10012</v>
      </c>
    </row>
    <row r="92" spans="1:16" ht="25.5">
      <c r="A92" t="s">
        <v>49</v>
      </c>
      <c s="34" t="s">
        <v>136</v>
      </c>
      <c s="34" t="s">
        <v>10013</v>
      </c>
      <c s="35" t="s">
        <v>5</v>
      </c>
      <c s="6" t="s">
        <v>10014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4949</v>
      </c>
      <c>
        <f>(M92*21)/100</f>
      </c>
      <c t="s">
        <v>27</v>
      </c>
    </row>
    <row r="93" spans="1:5" ht="25.5">
      <c r="A93" s="35" t="s">
        <v>56</v>
      </c>
      <c r="E93" s="39" t="s">
        <v>10014</v>
      </c>
    </row>
    <row r="94" spans="1:5" ht="51">
      <c r="A94" s="35" t="s">
        <v>58</v>
      </c>
      <c r="E94" s="40" t="s">
        <v>10005</v>
      </c>
    </row>
    <row r="95" spans="1:5" ht="12.75">
      <c r="A95" t="s">
        <v>60</v>
      </c>
      <c r="E95" s="39" t="s">
        <v>10015</v>
      </c>
    </row>
    <row r="96" spans="1:13" ht="12.75">
      <c r="A96" t="s">
        <v>46</v>
      </c>
      <c r="C96" s="31" t="s">
        <v>27</v>
      </c>
      <c r="E96" s="33" t="s">
        <v>2955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10016</v>
      </c>
      <c s="35" t="s">
        <v>5</v>
      </c>
      <c s="6" t="s">
        <v>10017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4949</v>
      </c>
      <c>
        <f>(M97*21)/100</f>
      </c>
      <c t="s">
        <v>27</v>
      </c>
    </row>
    <row r="98" spans="1:5" ht="25.5">
      <c r="A98" s="35" t="s">
        <v>56</v>
      </c>
      <c r="E98" s="39" t="s">
        <v>10017</v>
      </c>
    </row>
    <row r="99" spans="1:5" ht="191.25">
      <c r="A99" s="35" t="s">
        <v>58</v>
      </c>
      <c r="E99" s="40" t="s">
        <v>10018</v>
      </c>
    </row>
    <row r="100" spans="1:5" ht="12.75">
      <c r="A100" t="s">
        <v>60</v>
      </c>
      <c r="E100" s="39" t="s">
        <v>10019</v>
      </c>
    </row>
    <row r="101" spans="1:16" ht="12.75">
      <c r="A101" t="s">
        <v>49</v>
      </c>
      <c s="34" t="s">
        <v>142</v>
      </c>
      <c s="34" t="s">
        <v>2976</v>
      </c>
      <c s="35" t="s">
        <v>5</v>
      </c>
      <c s="6" t="s">
        <v>2977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4949</v>
      </c>
      <c>
        <f>(M101*21)/100</f>
      </c>
      <c t="s">
        <v>27</v>
      </c>
    </row>
    <row r="102" spans="1:5" ht="12.75">
      <c r="A102" s="35" t="s">
        <v>56</v>
      </c>
      <c r="E102" s="39" t="s">
        <v>2977</v>
      </c>
    </row>
    <row r="103" spans="1:5" ht="191.25">
      <c r="A103" s="35" t="s">
        <v>58</v>
      </c>
      <c r="E103" s="40" t="s">
        <v>10020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2979</v>
      </c>
      <c s="35" t="s">
        <v>5</v>
      </c>
      <c s="6" t="s">
        <v>2980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4949</v>
      </c>
      <c>
        <f>(M105*21)/100</f>
      </c>
      <c t="s">
        <v>27</v>
      </c>
    </row>
    <row r="106" spans="1:5" ht="12.75">
      <c r="A106" s="35" t="s">
        <v>56</v>
      </c>
      <c r="E106" s="39" t="s">
        <v>2980</v>
      </c>
    </row>
    <row r="107" spans="1:5" ht="191.25">
      <c r="A107" s="35" t="s">
        <v>58</v>
      </c>
      <c r="E107" s="40" t="s">
        <v>10020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8722</v>
      </c>
      <c s="35" t="s">
        <v>5</v>
      </c>
      <c s="6" t="s">
        <v>8723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4949</v>
      </c>
      <c>
        <f>(M109*21)/100</f>
      </c>
      <c t="s">
        <v>27</v>
      </c>
    </row>
    <row r="110" spans="1:5" ht="12.75">
      <c r="A110" s="35" t="s">
        <v>56</v>
      </c>
      <c r="E110" s="39" t="s">
        <v>8723</v>
      </c>
    </row>
    <row r="111" spans="1:5" ht="51">
      <c r="A111" s="35" t="s">
        <v>58</v>
      </c>
      <c r="E111" s="40" t="s">
        <v>10021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10022</v>
      </c>
      <c s="35" t="s">
        <v>5</v>
      </c>
      <c s="6" t="s">
        <v>10023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10023</v>
      </c>
    </row>
    <row r="115" spans="1:5" ht="38.25">
      <c r="A115" s="35" t="s">
        <v>58</v>
      </c>
      <c r="E115" s="40" t="s">
        <v>10024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9578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10025</v>
      </c>
      <c s="35" t="s">
        <v>5</v>
      </c>
      <c s="6" t="s">
        <v>10026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10026</v>
      </c>
    </row>
    <row r="120" spans="1:5" ht="38.25">
      <c r="A120" s="35" t="s">
        <v>58</v>
      </c>
      <c r="E120" s="40" t="s">
        <v>10027</v>
      </c>
    </row>
    <row r="121" spans="1:5" ht="51">
      <c r="A121" t="s">
        <v>60</v>
      </c>
      <c r="E121" s="39" t="s">
        <v>10028</v>
      </c>
    </row>
    <row r="122" spans="1:13" ht="12.75">
      <c r="A122" t="s">
        <v>46</v>
      </c>
      <c r="C122" s="31" t="s">
        <v>246</v>
      </c>
      <c r="E122" s="33" t="s">
        <v>8173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10029</v>
      </c>
      <c s="35" t="s">
        <v>5</v>
      </c>
      <c s="6" t="s">
        <v>10030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4949</v>
      </c>
      <c>
        <f>(M123*21)/100</f>
      </c>
      <c t="s">
        <v>27</v>
      </c>
    </row>
    <row r="124" spans="1:5" ht="25.5">
      <c r="A124" s="35" t="s">
        <v>56</v>
      </c>
      <c r="E124" s="39" t="s">
        <v>10030</v>
      </c>
    </row>
    <row r="125" spans="1:5" ht="38.25">
      <c r="A125" s="35" t="s">
        <v>58</v>
      </c>
      <c r="E125" s="40" t="s">
        <v>10031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9601</v>
      </c>
      <c r="E127" s="33" t="s">
        <v>5313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8209</v>
      </c>
      <c s="35" t="s">
        <v>5</v>
      </c>
      <c s="6" t="s">
        <v>8210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4949</v>
      </c>
      <c>
        <f>(M128*21)/100</f>
      </c>
      <c t="s">
        <v>27</v>
      </c>
    </row>
    <row r="129" spans="1:5" ht="25.5">
      <c r="A129" s="35" t="s">
        <v>56</v>
      </c>
      <c r="E129" s="39" t="s">
        <v>8210</v>
      </c>
    </row>
    <row r="130" spans="1:5" ht="38.25">
      <c r="A130" s="35" t="s">
        <v>58</v>
      </c>
      <c r="E130" s="40" t="s">
        <v>10032</v>
      </c>
    </row>
    <row r="131" spans="1:5" ht="12.75">
      <c r="A131" t="s">
        <v>60</v>
      </c>
      <c r="E131" s="39" t="s">
        <v>9831</v>
      </c>
    </row>
    <row r="132" spans="1:16" ht="25.5">
      <c r="A132" t="s">
        <v>49</v>
      </c>
      <c s="34" t="s">
        <v>656</v>
      </c>
      <c s="34" t="s">
        <v>10033</v>
      </c>
      <c s="35" t="s">
        <v>5</v>
      </c>
      <c s="6" t="s">
        <v>10034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4949</v>
      </c>
      <c>
        <f>(M132*21)/100</f>
      </c>
      <c t="s">
        <v>27</v>
      </c>
    </row>
    <row r="133" spans="1:5" ht="25.5">
      <c r="A133" s="35" t="s">
        <v>56</v>
      </c>
      <c r="E133" s="39" t="s">
        <v>10034</v>
      </c>
    </row>
    <row r="134" spans="1:5" ht="395.25">
      <c r="A134" s="35" t="s">
        <v>58</v>
      </c>
      <c r="E134" s="40" t="s">
        <v>10035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10036</v>
      </c>
      <c s="35" t="s">
        <v>5</v>
      </c>
      <c s="6" t="s">
        <v>10037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4949</v>
      </c>
      <c>
        <f>(M136*21)/100</f>
      </c>
      <c t="s">
        <v>27</v>
      </c>
    </row>
    <row r="137" spans="1:5" ht="25.5">
      <c r="A137" s="35" t="s">
        <v>56</v>
      </c>
      <c r="E137" s="39" t="s">
        <v>10037</v>
      </c>
    </row>
    <row r="138" spans="1:5" ht="409.5">
      <c r="A138" s="35" t="s">
        <v>58</v>
      </c>
      <c r="E138" s="40" t="s">
        <v>10038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10039</v>
      </c>
      <c s="35" t="s">
        <v>5</v>
      </c>
      <c s="6" t="s">
        <v>10040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4949</v>
      </c>
      <c>
        <f>(M140*21)/100</f>
      </c>
      <c t="s">
        <v>27</v>
      </c>
    </row>
    <row r="141" spans="1:5" ht="25.5">
      <c r="A141" s="35" t="s">
        <v>56</v>
      </c>
      <c r="E141" s="39" t="s">
        <v>10040</v>
      </c>
    </row>
    <row r="142" spans="1:5" ht="127.5">
      <c r="A142" s="35" t="s">
        <v>58</v>
      </c>
      <c r="E142" s="40" t="s">
        <v>10041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10042</v>
      </c>
      <c s="35" t="s">
        <v>5</v>
      </c>
      <c s="6" t="s">
        <v>10043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10043</v>
      </c>
    </row>
    <row r="146" spans="1:5" ht="12.75">
      <c r="A146" s="35" t="s">
        <v>58</v>
      </c>
      <c r="E146" s="40" t="s">
        <v>10044</v>
      </c>
    </row>
    <row r="147" spans="1:5" ht="12.75">
      <c r="A147" t="s">
        <v>60</v>
      </c>
      <c r="E147" s="39" t="s">
        <v>10045</v>
      </c>
    </row>
    <row r="148" spans="1:16" ht="25.5">
      <c r="A148" t="s">
        <v>49</v>
      </c>
      <c s="34" t="s">
        <v>638</v>
      </c>
      <c s="34" t="s">
        <v>10046</v>
      </c>
      <c s="35" t="s">
        <v>5</v>
      </c>
      <c s="6" t="s">
        <v>10047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4949</v>
      </c>
      <c>
        <f>(M148*21)/100</f>
      </c>
      <c t="s">
        <v>27</v>
      </c>
    </row>
    <row r="149" spans="1:5" ht="25.5">
      <c r="A149" s="35" t="s">
        <v>56</v>
      </c>
      <c r="E149" s="39" t="s">
        <v>10047</v>
      </c>
    </row>
    <row r="150" spans="1:5" ht="51">
      <c r="A150" s="35" t="s">
        <v>58</v>
      </c>
      <c r="E150" s="40" t="s">
        <v>10048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10049</v>
      </c>
      <c s="35" t="s">
        <v>5</v>
      </c>
      <c s="6" t="s">
        <v>10050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10050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10051</v>
      </c>
    </row>
    <row r="156" spans="1:16" ht="12.75">
      <c r="A156" t="s">
        <v>49</v>
      </c>
      <c s="34" t="s">
        <v>677</v>
      </c>
      <c s="34" t="s">
        <v>10052</v>
      </c>
      <c s="35" t="s">
        <v>5</v>
      </c>
      <c s="6" t="s">
        <v>10053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10053</v>
      </c>
    </row>
    <row r="158" spans="1:5" ht="38.25">
      <c r="A158" s="35" t="s">
        <v>58</v>
      </c>
      <c r="E158" s="40" t="s">
        <v>10054</v>
      </c>
    </row>
    <row r="159" spans="1:5" ht="51">
      <c r="A159" t="s">
        <v>60</v>
      </c>
      <c r="E159" s="39" t="s">
        <v>10055</v>
      </c>
    </row>
    <row r="160" spans="1:16" ht="12.75">
      <c r="A160" t="s">
        <v>49</v>
      </c>
      <c s="34" t="s">
        <v>167</v>
      </c>
      <c s="34" t="s">
        <v>10056</v>
      </c>
      <c s="35" t="s">
        <v>5</v>
      </c>
      <c s="6" t="s">
        <v>10057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10057</v>
      </c>
    </row>
    <row r="162" spans="1:5" ht="38.25">
      <c r="A162" s="35" t="s">
        <v>58</v>
      </c>
      <c r="E162" s="40" t="s">
        <v>10058</v>
      </c>
    </row>
    <row r="163" spans="1:5" ht="51">
      <c r="A163" t="s">
        <v>60</v>
      </c>
      <c r="E163" s="39" t="s">
        <v>10059</v>
      </c>
    </row>
    <row r="164" spans="1:16" ht="12.75">
      <c r="A164" t="s">
        <v>49</v>
      </c>
      <c s="34" t="s">
        <v>170</v>
      </c>
      <c s="34" t="s">
        <v>10060</v>
      </c>
      <c s="35" t="s">
        <v>5</v>
      </c>
      <c s="6" t="s">
        <v>10061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10061</v>
      </c>
    </row>
    <row r="166" spans="1:5" ht="38.25">
      <c r="A166" s="35" t="s">
        <v>58</v>
      </c>
      <c r="E166" s="40" t="s">
        <v>10062</v>
      </c>
    </row>
    <row r="167" spans="1:5" ht="51">
      <c r="A167" t="s">
        <v>60</v>
      </c>
      <c r="E167" s="39" t="s">
        <v>10063</v>
      </c>
    </row>
    <row r="168" spans="1:16" ht="12.75">
      <c r="A168" t="s">
        <v>49</v>
      </c>
      <c s="34" t="s">
        <v>173</v>
      </c>
      <c s="34" t="s">
        <v>10064</v>
      </c>
      <c s="35" t="s">
        <v>5</v>
      </c>
      <c s="6" t="s">
        <v>10065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10065</v>
      </c>
    </row>
    <row r="170" spans="1:5" ht="38.25">
      <c r="A170" s="35" t="s">
        <v>58</v>
      </c>
      <c r="E170" s="40" t="s">
        <v>10066</v>
      </c>
    </row>
    <row r="171" spans="1:5" ht="51">
      <c r="A171" t="s">
        <v>60</v>
      </c>
      <c r="E171" s="39" t="s">
        <v>10067</v>
      </c>
    </row>
    <row r="172" spans="1:16" ht="12.75">
      <c r="A172" t="s">
        <v>49</v>
      </c>
      <c s="34" t="s">
        <v>176</v>
      </c>
      <c s="34" t="s">
        <v>10068</v>
      </c>
      <c s="35" t="s">
        <v>5</v>
      </c>
      <c s="6" t="s">
        <v>10069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10069</v>
      </c>
    </row>
    <row r="174" spans="1:5" ht="38.25">
      <c r="A174" s="35" t="s">
        <v>58</v>
      </c>
      <c r="E174" s="40" t="s">
        <v>10070</v>
      </c>
    </row>
    <row r="175" spans="1:5" ht="51">
      <c r="A175" t="s">
        <v>60</v>
      </c>
      <c r="E175" s="39" t="s">
        <v>10071</v>
      </c>
    </row>
    <row r="176" spans="1:16" ht="12.75">
      <c r="A176" t="s">
        <v>49</v>
      </c>
      <c s="34" t="s">
        <v>179</v>
      </c>
      <c s="34" t="s">
        <v>10072</v>
      </c>
      <c s="35" t="s">
        <v>5</v>
      </c>
      <c s="6" t="s">
        <v>10073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10073</v>
      </c>
    </row>
    <row r="178" spans="1:5" ht="51">
      <c r="A178" s="35" t="s">
        <v>58</v>
      </c>
      <c r="E178" s="40" t="s">
        <v>10074</v>
      </c>
    </row>
    <row r="179" spans="1:5" ht="76.5">
      <c r="A179" t="s">
        <v>60</v>
      </c>
      <c r="E179" s="39" t="s">
        <v>10075</v>
      </c>
    </row>
    <row r="180" spans="1:16" ht="12.75">
      <c r="A180" t="s">
        <v>49</v>
      </c>
      <c s="34" t="s">
        <v>182</v>
      </c>
      <c s="34" t="s">
        <v>10076</v>
      </c>
      <c s="35" t="s">
        <v>5</v>
      </c>
      <c s="6" t="s">
        <v>10077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10077</v>
      </c>
    </row>
    <row r="182" spans="1:5" ht="38.25">
      <c r="A182" s="35" t="s">
        <v>58</v>
      </c>
      <c r="E182" s="40" t="s">
        <v>10078</v>
      </c>
    </row>
    <row r="183" spans="1:5" ht="51">
      <c r="A183" t="s">
        <v>60</v>
      </c>
      <c r="E183" s="39" t="s">
        <v>10067</v>
      </c>
    </row>
    <row r="184" spans="1:13" ht="12.75">
      <c r="A184" t="s">
        <v>46</v>
      </c>
      <c r="C184" s="31" t="s">
        <v>9623</v>
      </c>
      <c r="E184" s="33" t="s">
        <v>8248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6031</v>
      </c>
      <c s="35" t="s">
        <v>5</v>
      </c>
      <c s="6" t="s">
        <v>8255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4949</v>
      </c>
      <c>
        <f>(M185*21)/100</f>
      </c>
      <c t="s">
        <v>27</v>
      </c>
    </row>
    <row r="186" spans="1:5" ht="38.25">
      <c r="A186" s="35" t="s">
        <v>56</v>
      </c>
      <c r="E186" s="39" t="s">
        <v>6033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10079</v>
      </c>
      <c r="E189" s="33" t="s">
        <v>10080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10081</v>
      </c>
      <c s="35" t="s">
        <v>5</v>
      </c>
      <c s="6" t="s">
        <v>10082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10083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10084</v>
      </c>
      <c r="E194" s="33" t="s">
        <v>8419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10085</v>
      </c>
      <c s="35" t="s">
        <v>5</v>
      </c>
      <c s="6" t="s">
        <v>10086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4949</v>
      </c>
      <c>
        <f>(M195*21)/100</f>
      </c>
      <c t="s">
        <v>27</v>
      </c>
    </row>
    <row r="196" spans="1:5" ht="25.5">
      <c r="A196" s="35" t="s">
        <v>56</v>
      </c>
      <c r="E196" s="39" t="s">
        <v>10086</v>
      </c>
    </row>
    <row r="197" spans="1:5" ht="38.25">
      <c r="A197" s="35" t="s">
        <v>58</v>
      </c>
      <c r="E197" s="40" t="s">
        <v>10087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10088</v>
      </c>
      <c s="35" t="s">
        <v>5</v>
      </c>
      <c s="6" t="s">
        <v>10089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4949</v>
      </c>
      <c>
        <f>(M199*21)/100</f>
      </c>
      <c t="s">
        <v>27</v>
      </c>
    </row>
    <row r="200" spans="1:5" ht="25.5">
      <c r="A200" s="35" t="s">
        <v>56</v>
      </c>
      <c r="E200" s="39" t="s">
        <v>10089</v>
      </c>
    </row>
    <row r="201" spans="1:5" ht="38.25">
      <c r="A201" s="35" t="s">
        <v>58</v>
      </c>
      <c r="E201" s="40" t="s">
        <v>10087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7537</v>
      </c>
      <c s="35" t="s">
        <v>5</v>
      </c>
      <c s="6" t="s">
        <v>7539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4949</v>
      </c>
      <c>
        <f>(M203*21)/100</f>
      </c>
      <c t="s">
        <v>27</v>
      </c>
    </row>
    <row r="204" spans="1:5" ht="25.5">
      <c r="A204" s="35" t="s">
        <v>56</v>
      </c>
      <c r="E204" s="39" t="s">
        <v>7539</v>
      </c>
    </row>
    <row r="205" spans="1:5" ht="63.75">
      <c r="A205" s="35" t="s">
        <v>58</v>
      </c>
      <c r="E205" s="40" t="s">
        <v>10090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7542</v>
      </c>
      <c s="35" t="s">
        <v>5</v>
      </c>
      <c s="6" t="s">
        <v>7543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4949</v>
      </c>
      <c>
        <f>(M207*21)/100</f>
      </c>
      <c t="s">
        <v>27</v>
      </c>
    </row>
    <row r="208" spans="1:5" ht="25.5">
      <c r="A208" s="35" t="s">
        <v>56</v>
      </c>
      <c r="E208" s="39" t="s">
        <v>7543</v>
      </c>
    </row>
    <row r="209" spans="1:5" ht="63.75">
      <c r="A209" s="35" t="s">
        <v>58</v>
      </c>
      <c r="E209" s="40" t="s">
        <v>10090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4465</v>
      </c>
      <c r="E211" s="33" t="s">
        <v>7024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10091</v>
      </c>
      <c s="35" t="s">
        <v>5</v>
      </c>
      <c s="6" t="s">
        <v>10092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4949</v>
      </c>
      <c>
        <f>(M212*21)/100</f>
      </c>
      <c t="s">
        <v>27</v>
      </c>
    </row>
    <row r="213" spans="1:5" ht="25.5">
      <c r="A213" s="35" t="s">
        <v>56</v>
      </c>
      <c r="E213" s="39" t="s">
        <v>10092</v>
      </c>
    </row>
    <row r="214" spans="1:5" ht="191.25">
      <c r="A214" s="35" t="s">
        <v>58</v>
      </c>
      <c r="E214" s="40" t="s">
        <v>10093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6053</v>
      </c>
      <c s="35" t="s">
        <v>5</v>
      </c>
      <c s="6" t="s">
        <v>6054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4949</v>
      </c>
      <c>
        <f>(M216*21)/100</f>
      </c>
      <c t="s">
        <v>27</v>
      </c>
    </row>
    <row r="217" spans="1:5" ht="12.75">
      <c r="A217" s="35" t="s">
        <v>56</v>
      </c>
      <c r="E217" s="39" t="s">
        <v>6054</v>
      </c>
    </row>
    <row r="218" spans="1:5" ht="25.5">
      <c r="A218" s="35" t="s">
        <v>58</v>
      </c>
      <c r="E218" s="40" t="s">
        <v>10094</v>
      </c>
    </row>
    <row r="219" spans="1:5" ht="12.75">
      <c r="A219" t="s">
        <v>60</v>
      </c>
      <c r="E219" s="39" t="s">
        <v>6056</v>
      </c>
    </row>
    <row r="220" spans="1:16" ht="25.5">
      <c r="A220" t="s">
        <v>49</v>
      </c>
      <c s="34" t="s">
        <v>209</v>
      </c>
      <c s="34" t="s">
        <v>6043</v>
      </c>
      <c s="35" t="s">
        <v>5</v>
      </c>
      <c s="6" t="s">
        <v>6045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4949</v>
      </c>
      <c>
        <f>(M220*21)/100</f>
      </c>
      <c t="s">
        <v>27</v>
      </c>
    </row>
    <row r="221" spans="1:5" ht="25.5">
      <c r="A221" s="35" t="s">
        <v>56</v>
      </c>
      <c r="E221" s="39" t="s">
        <v>6045</v>
      </c>
    </row>
    <row r="222" spans="1:5" ht="191.25">
      <c r="A222" s="35" t="s">
        <v>58</v>
      </c>
      <c r="E222" s="40" t="s">
        <v>10093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10095</v>
      </c>
      <c s="35" t="s">
        <v>5</v>
      </c>
      <c s="6" t="s">
        <v>10096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10096</v>
      </c>
    </row>
    <row r="226" spans="1:5" ht="25.5">
      <c r="A226" s="35" t="s">
        <v>58</v>
      </c>
      <c r="E226" s="40" t="s">
        <v>10097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8781</v>
      </c>
      <c r="E228" s="33" t="s">
        <v>8782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10098</v>
      </c>
      <c s="35" t="s">
        <v>5</v>
      </c>
      <c s="6" t="s">
        <v>10099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4949</v>
      </c>
      <c>
        <f>(M229*21)/100</f>
      </c>
      <c t="s">
        <v>27</v>
      </c>
    </row>
    <row r="230" spans="1:5" ht="25.5">
      <c r="A230" s="35" t="s">
        <v>56</v>
      </c>
      <c r="E230" s="39" t="s">
        <v>10099</v>
      </c>
    </row>
    <row r="231" spans="1:5" ht="51">
      <c r="A231" s="35" t="s">
        <v>58</v>
      </c>
      <c r="E231" s="40" t="s">
        <v>10100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10101</v>
      </c>
      <c r="E233" s="33" t="s">
        <v>10102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10103</v>
      </c>
      <c s="35" t="s">
        <v>5</v>
      </c>
      <c s="6" t="s">
        <v>10104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10104</v>
      </c>
    </row>
    <row r="236" spans="1:5" ht="38.25">
      <c r="A236" s="35" t="s">
        <v>58</v>
      </c>
      <c r="E236" s="40" t="s">
        <v>10105</v>
      </c>
    </row>
    <row r="237" spans="1:5" ht="38.25">
      <c r="A237" t="s">
        <v>60</v>
      </c>
      <c r="E237" s="39" t="s">
        <v>10106</v>
      </c>
    </row>
    <row r="238" spans="1:13" ht="12.75">
      <c r="A238" t="s">
        <v>46</v>
      </c>
      <c r="C238" s="31" t="s">
        <v>10107</v>
      </c>
      <c r="E238" s="33" t="s">
        <v>5341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10108</v>
      </c>
      <c s="35" t="s">
        <v>5</v>
      </c>
      <c s="6" t="s">
        <v>10109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10109</v>
      </c>
    </row>
    <row r="241" spans="1:5" ht="38.25">
      <c r="A241" s="35" t="s">
        <v>58</v>
      </c>
      <c r="E241" s="40" t="s">
        <v>10110</v>
      </c>
    </row>
    <row r="242" spans="1:5" ht="38.25">
      <c r="A242" t="s">
        <v>60</v>
      </c>
      <c r="E242" s="39" t="s">
        <v>10111</v>
      </c>
    </row>
    <row r="243" spans="1:13" ht="12.75">
      <c r="A243" t="s">
        <v>46</v>
      </c>
      <c r="C243" s="31" t="s">
        <v>8801</v>
      </c>
      <c r="E243" s="33" t="s">
        <v>8270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10112</v>
      </c>
      <c s="35" t="s">
        <v>5</v>
      </c>
      <c s="6" t="s">
        <v>10113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4949</v>
      </c>
      <c>
        <f>(M244*21)/100</f>
      </c>
      <c t="s">
        <v>27</v>
      </c>
    </row>
    <row r="245" spans="1:5" ht="25.5">
      <c r="A245" s="35" t="s">
        <v>56</v>
      </c>
      <c r="E245" s="39" t="s">
        <v>10113</v>
      </c>
    </row>
    <row r="246" spans="1:5" ht="38.25">
      <c r="A246" s="35" t="s">
        <v>58</v>
      </c>
      <c r="E246" s="40" t="s">
        <v>10114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10115</v>
      </c>
      <c s="35" t="s">
        <v>5</v>
      </c>
      <c s="6" t="s">
        <v>10116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4949</v>
      </c>
      <c>
        <f>(M248*21)/100</f>
      </c>
      <c t="s">
        <v>27</v>
      </c>
    </row>
    <row r="249" spans="1:5" ht="25.5">
      <c r="A249" s="35" t="s">
        <v>56</v>
      </c>
      <c r="E249" s="39" t="s">
        <v>10116</v>
      </c>
    </row>
    <row r="250" spans="1:5" ht="76.5">
      <c r="A250" s="35" t="s">
        <v>58</v>
      </c>
      <c r="E250" s="40" t="s">
        <v>10117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10118</v>
      </c>
      <c s="35" t="s">
        <v>5</v>
      </c>
      <c s="6" t="s">
        <v>10119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4949</v>
      </c>
      <c>
        <f>(M252*21)/100</f>
      </c>
      <c t="s">
        <v>27</v>
      </c>
    </row>
    <row r="253" spans="1:5" ht="25.5">
      <c r="A253" s="35" t="s">
        <v>56</v>
      </c>
      <c r="E253" s="39" t="s">
        <v>10119</v>
      </c>
    </row>
    <row r="254" spans="1:5" ht="51">
      <c r="A254" s="35" t="s">
        <v>58</v>
      </c>
      <c r="E254" s="40" t="s">
        <v>10100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8278</v>
      </c>
      <c r="E256" s="33" t="s">
        <v>8279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10120</v>
      </c>
      <c s="35" t="s">
        <v>5</v>
      </c>
      <c s="6" t="s">
        <v>10121</v>
      </c>
      <c s="36" t="s">
        <v>590</v>
      </c>
      <c s="37">
        <v>4454.418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4949</v>
      </c>
      <c>
        <f>(M257*21)/100</f>
      </c>
      <c t="s">
        <v>27</v>
      </c>
    </row>
    <row r="258" spans="1:5" ht="38.25">
      <c r="A258" s="35" t="s">
        <v>56</v>
      </c>
      <c r="E258" s="39" t="s">
        <v>10122</v>
      </c>
    </row>
    <row r="259" spans="1:5" ht="38.25">
      <c r="A259" s="35" t="s">
        <v>58</v>
      </c>
      <c r="E259" s="40" t="s">
        <v>10123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8828</v>
      </c>
      <c r="E261" s="33" t="s">
        <v>8829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8836</v>
      </c>
      <c s="35" t="s">
        <v>5</v>
      </c>
      <c s="6" t="s">
        <v>8837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4949</v>
      </c>
      <c>
        <f>(M262*21)/100</f>
      </c>
      <c t="s">
        <v>27</v>
      </c>
    </row>
    <row r="263" spans="1:5" ht="12.75">
      <c r="A263" s="35" t="s">
        <v>56</v>
      </c>
      <c r="E263" s="39" t="s">
        <v>8837</v>
      </c>
    </row>
    <row r="264" spans="1:5" ht="38.25">
      <c r="A264" s="35" t="s">
        <v>58</v>
      </c>
      <c r="E264" s="40" t="s">
        <v>10124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10125</v>
      </c>
      <c s="35" t="s">
        <v>5</v>
      </c>
      <c s="6" t="s">
        <v>10126</v>
      </c>
      <c s="36" t="s">
        <v>590</v>
      </c>
      <c s="37">
        <v>4043.594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10126</v>
      </c>
    </row>
    <row r="268" spans="1:5" ht="38.25">
      <c r="A268" s="35" t="s">
        <v>58</v>
      </c>
      <c r="E268" s="40" t="s">
        <v>10127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10128</v>
      </c>
      <c s="35" t="s">
        <v>5</v>
      </c>
      <c s="6" t="s">
        <v>10129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10129</v>
      </c>
    </row>
    <row r="272" spans="1:5" ht="38.25">
      <c r="A272" s="35" t="s">
        <v>58</v>
      </c>
      <c r="E272" s="40" t="s">
        <v>10130</v>
      </c>
    </row>
    <row r="273" spans="1:5" ht="25.5">
      <c r="A273" t="s">
        <v>60</v>
      </c>
      <c r="E273" s="39" t="s">
        <v>10131</v>
      </c>
    </row>
    <row r="274" spans="1:16" ht="12.75">
      <c r="A274" t="s">
        <v>49</v>
      </c>
      <c s="34" t="s">
        <v>240</v>
      </c>
      <c s="34" t="s">
        <v>10132</v>
      </c>
      <c s="35" t="s">
        <v>5</v>
      </c>
      <c s="6" t="s">
        <v>10133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10133</v>
      </c>
    </row>
    <row r="276" spans="1:5" ht="38.25">
      <c r="A276" s="35" t="s">
        <v>58</v>
      </c>
      <c r="E276" s="40" t="s">
        <v>10134</v>
      </c>
    </row>
    <row r="277" spans="1:5" ht="25.5">
      <c r="A277" t="s">
        <v>60</v>
      </c>
      <c r="E277" s="39" t="s">
        <v>10135</v>
      </c>
    </row>
    <row r="278" spans="1:16" ht="25.5">
      <c r="A278" t="s">
        <v>49</v>
      </c>
      <c s="34" t="s">
        <v>243</v>
      </c>
      <c s="34" t="s">
        <v>10136</v>
      </c>
      <c s="35" t="s">
        <v>5</v>
      </c>
      <c s="6" t="s">
        <v>10137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10137</v>
      </c>
    </row>
    <row r="280" spans="1:5" ht="38.25">
      <c r="A280" s="35" t="s">
        <v>58</v>
      </c>
      <c r="E280" s="40" t="s">
        <v>10138</v>
      </c>
    </row>
    <row r="281" spans="1:5" ht="25.5">
      <c r="A281" t="s">
        <v>60</v>
      </c>
      <c r="E281" s="39" t="s">
        <v>10139</v>
      </c>
    </row>
    <row r="282" spans="1:16" ht="12.75">
      <c r="A282" t="s">
        <v>49</v>
      </c>
      <c s="34" t="s">
        <v>246</v>
      </c>
      <c s="34" t="s">
        <v>10140</v>
      </c>
      <c s="35" t="s">
        <v>5</v>
      </c>
      <c s="6" t="s">
        <v>10141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10141</v>
      </c>
    </row>
    <row r="284" spans="1:5" ht="38.25">
      <c r="A284" s="35" t="s">
        <v>58</v>
      </c>
      <c r="E284" s="40" t="s">
        <v>10142</v>
      </c>
    </row>
    <row r="285" spans="1:5" ht="38.25">
      <c r="A285" t="s">
        <v>60</v>
      </c>
      <c r="E285" s="39" t="s">
        <v>10143</v>
      </c>
    </row>
    <row r="286" spans="1:16" ht="12.75">
      <c r="A286" t="s">
        <v>49</v>
      </c>
      <c s="34" t="s">
        <v>749</v>
      </c>
      <c s="34" t="s">
        <v>10144</v>
      </c>
      <c s="35" t="s">
        <v>5</v>
      </c>
      <c s="6" t="s">
        <v>10145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10145</v>
      </c>
    </row>
    <row r="288" spans="1:5" ht="38.25">
      <c r="A288" s="35" t="s">
        <v>58</v>
      </c>
      <c r="E288" s="40" t="s">
        <v>10146</v>
      </c>
    </row>
    <row r="289" spans="1:5" ht="38.25">
      <c r="A289" t="s">
        <v>60</v>
      </c>
      <c r="E289" s="39" t="s">
        <v>10147</v>
      </c>
    </row>
    <row r="290" spans="1:13" ht="12.75">
      <c r="A290" t="s">
        <v>46</v>
      </c>
      <c r="C290" s="31" t="s">
        <v>10148</v>
      </c>
      <c r="E290" s="33" t="s">
        <v>10149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10150</v>
      </c>
      <c s="35" t="s">
        <v>5</v>
      </c>
      <c s="6" t="s">
        <v>10151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4949</v>
      </c>
      <c>
        <f>(M291*21)/100</f>
      </c>
      <c t="s">
        <v>27</v>
      </c>
    </row>
    <row r="292" spans="1:5" ht="12.75">
      <c r="A292" s="35" t="s">
        <v>56</v>
      </c>
      <c r="E292" s="39" t="s">
        <v>10151</v>
      </c>
    </row>
    <row r="293" spans="1:5" ht="38.25">
      <c r="A293" s="35" t="s">
        <v>58</v>
      </c>
      <c r="E293" s="40" t="s">
        <v>10152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4476</v>
      </c>
      <c r="E295" s="33" t="s">
        <v>4477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10153</v>
      </c>
      <c s="35" t="s">
        <v>5</v>
      </c>
      <c s="6" t="s">
        <v>10154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4949</v>
      </c>
      <c>
        <f>(M296*21)/100</f>
      </c>
      <c t="s">
        <v>27</v>
      </c>
    </row>
    <row r="297" spans="1:5" ht="12.75">
      <c r="A297" s="35" t="s">
        <v>56</v>
      </c>
      <c r="E297" s="39" t="s">
        <v>10154</v>
      </c>
    </row>
    <row r="298" spans="1:5" ht="76.5">
      <c r="A298" s="35" t="s">
        <v>58</v>
      </c>
      <c r="E298" s="40" t="s">
        <v>10155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9640</v>
      </c>
      <c s="35" t="s">
        <v>5</v>
      </c>
      <c s="6" t="s">
        <v>9641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4949</v>
      </c>
      <c>
        <f>(M300*21)/100</f>
      </c>
      <c t="s">
        <v>27</v>
      </c>
    </row>
    <row r="301" spans="1:5" ht="25.5">
      <c r="A301" s="35" t="s">
        <v>56</v>
      </c>
      <c r="E301" s="39" t="s">
        <v>9641</v>
      </c>
    </row>
    <row r="302" spans="1:5" ht="331.5">
      <c r="A302" s="35" t="s">
        <v>58</v>
      </c>
      <c r="E302" s="40" t="s">
        <v>10156</v>
      </c>
    </row>
    <row r="303" spans="1:5" ht="25.5">
      <c r="A303" t="s">
        <v>60</v>
      </c>
      <c r="E303" s="39" t="s">
        <v>10157</v>
      </c>
    </row>
    <row r="304" spans="1:16" ht="25.5">
      <c r="A304" t="s">
        <v>49</v>
      </c>
      <c s="34" t="s">
        <v>255</v>
      </c>
      <c s="34" t="s">
        <v>10158</v>
      </c>
      <c s="35" t="s">
        <v>5</v>
      </c>
      <c s="6" t="s">
        <v>10159</v>
      </c>
      <c s="36" t="s">
        <v>590</v>
      </c>
      <c s="37">
        <v>4043.594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4949</v>
      </c>
      <c>
        <f>(M304*21)/100</f>
      </c>
      <c t="s">
        <v>27</v>
      </c>
    </row>
    <row r="305" spans="1:5" ht="25.5">
      <c r="A305" s="35" t="s">
        <v>56</v>
      </c>
      <c r="E305" s="39" t="s">
        <v>10159</v>
      </c>
    </row>
    <row r="306" spans="1:5" ht="38.25">
      <c r="A306" s="35" t="s">
        <v>58</v>
      </c>
      <c r="E306" s="40" t="s">
        <v>10127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261</v>
      </c>
      <c s="34" t="s">
        <v>9647</v>
      </c>
      <c s="35" t="s">
        <v>5</v>
      </c>
      <c s="6" t="s">
        <v>9648</v>
      </c>
      <c s="36" t="s">
        <v>2729</v>
      </c>
      <c s="37">
        <v>56582</v>
      </c>
      <c s="36">
        <v>5.1E-05</v>
      </c>
      <c s="36">
        <f>ROUND(G308*H308,6)</f>
      </c>
      <c r="L308" s="38">
        <v>0</v>
      </c>
      <c s="32">
        <f>ROUND(ROUND(L308,2)*ROUND(G308,3),2)</f>
      </c>
      <c s="36" t="s">
        <v>4949</v>
      </c>
      <c>
        <f>(M308*21)/100</f>
      </c>
      <c t="s">
        <v>27</v>
      </c>
    </row>
    <row r="309" spans="1:5" ht="12.75">
      <c r="A309" s="35" t="s">
        <v>56</v>
      </c>
      <c r="E309" s="39" t="s">
        <v>9648</v>
      </c>
    </row>
    <row r="310" spans="1:5" ht="89.25">
      <c r="A310" s="35" t="s">
        <v>58</v>
      </c>
      <c r="E310" s="40" t="s">
        <v>10160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264</v>
      </c>
      <c s="34" t="s">
        <v>10161</v>
      </c>
      <c s="35" t="s">
        <v>5</v>
      </c>
      <c s="6" t="s">
        <v>10162</v>
      </c>
      <c s="36" t="s">
        <v>2729</v>
      </c>
      <c s="37">
        <v>47622.5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38.25">
      <c r="A314" s="35" t="s">
        <v>58</v>
      </c>
      <c r="E314" s="40" t="s">
        <v>10163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267</v>
      </c>
      <c s="34" t="s">
        <v>10164</v>
      </c>
      <c s="35" t="s">
        <v>5</v>
      </c>
      <c s="6" t="s">
        <v>10165</v>
      </c>
      <c s="36" t="s">
        <v>2729</v>
      </c>
      <c s="37">
        <v>8960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10165</v>
      </c>
    </row>
    <row r="318" spans="1:5" ht="38.25">
      <c r="A318" s="35" t="s">
        <v>58</v>
      </c>
      <c r="E318" s="40" t="s">
        <v>10166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270</v>
      </c>
      <c s="34" t="s">
        <v>10167</v>
      </c>
      <c s="35" t="s">
        <v>5</v>
      </c>
      <c s="6" t="s">
        <v>10168</v>
      </c>
      <c s="36" t="s">
        <v>2729</v>
      </c>
      <c s="37">
        <v>9130</v>
      </c>
      <c s="36">
        <v>4.7E-05</v>
      </c>
      <c s="36">
        <f>ROUND(G320*H320,6)</f>
      </c>
      <c r="L320" s="38">
        <v>0</v>
      </c>
      <c s="32">
        <f>ROUND(ROUND(L320,2)*ROUND(G320,3),2)</f>
      </c>
      <c s="36" t="s">
        <v>4949</v>
      </c>
      <c>
        <f>(M320*21)/100</f>
      </c>
      <c t="s">
        <v>27</v>
      </c>
    </row>
    <row r="321" spans="1:5" ht="12.75">
      <c r="A321" s="35" t="s">
        <v>56</v>
      </c>
      <c r="E321" s="39" t="s">
        <v>10168</v>
      </c>
    </row>
    <row r="322" spans="1:5" ht="38.25">
      <c r="A322" s="35" t="s">
        <v>58</v>
      </c>
      <c r="E322" s="40" t="s">
        <v>10169</v>
      </c>
    </row>
    <row r="323" spans="1:5" ht="25.5">
      <c r="A323" t="s">
        <v>60</v>
      </c>
      <c r="E323" s="39" t="s">
        <v>10170</v>
      </c>
    </row>
    <row r="324" spans="1:16" ht="12.75">
      <c r="A324" t="s">
        <v>49</v>
      </c>
      <c s="34" t="s">
        <v>273</v>
      </c>
      <c s="34" t="s">
        <v>10171</v>
      </c>
      <c s="35" t="s">
        <v>5</v>
      </c>
      <c s="6" t="s">
        <v>10172</v>
      </c>
      <c s="36" t="s">
        <v>2729</v>
      </c>
      <c s="37">
        <v>9130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12.75">
      <c r="A325" s="35" t="s">
        <v>56</v>
      </c>
      <c r="E325" s="39" t="s">
        <v>10172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10173</v>
      </c>
    </row>
    <row r="328" spans="1:16" ht="12.75">
      <c r="A328" t="s">
        <v>49</v>
      </c>
      <c s="34" t="s">
        <v>276</v>
      </c>
      <c s="34" t="s">
        <v>10174</v>
      </c>
      <c s="35" t="s">
        <v>5</v>
      </c>
      <c s="6" t="s">
        <v>10175</v>
      </c>
      <c s="36" t="s">
        <v>113</v>
      </c>
      <c s="37">
        <v>950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10175</v>
      </c>
    </row>
    <row r="330" spans="1:5" ht="51">
      <c r="A330" s="35" t="s">
        <v>58</v>
      </c>
      <c r="E330" s="40" t="s">
        <v>10176</v>
      </c>
    </row>
    <row r="331" spans="1:5" ht="12.75">
      <c r="A331" t="s">
        <v>60</v>
      </c>
      <c r="E331" s="39" t="s">
        <v>5</v>
      </c>
    </row>
    <row r="332" spans="1:16" ht="38.25">
      <c r="A332" t="s">
        <v>49</v>
      </c>
      <c s="34" t="s">
        <v>279</v>
      </c>
      <c s="34" t="s">
        <v>10177</v>
      </c>
      <c s="35" t="s">
        <v>5</v>
      </c>
      <c s="6" t="s">
        <v>10178</v>
      </c>
      <c s="36" t="s">
        <v>113</v>
      </c>
      <c s="37">
        <v>53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4949</v>
      </c>
      <c>
        <f>(M332*21)/100</f>
      </c>
      <c t="s">
        <v>27</v>
      </c>
    </row>
    <row r="333" spans="1:5" ht="38.25">
      <c r="A333" s="35" t="s">
        <v>56</v>
      </c>
      <c r="E333" s="39" t="s">
        <v>10179</v>
      </c>
    </row>
    <row r="334" spans="1:5" ht="38.25">
      <c r="A334" s="35" t="s">
        <v>58</v>
      </c>
      <c r="E334" s="40" t="s">
        <v>10180</v>
      </c>
    </row>
    <row r="335" spans="1:5" ht="25.5">
      <c r="A335" t="s">
        <v>60</v>
      </c>
      <c r="E335" s="39" t="s">
        <v>10181</v>
      </c>
    </row>
    <row r="336" spans="1:16" ht="12.75">
      <c r="A336" t="s">
        <v>49</v>
      </c>
      <c s="34" t="s">
        <v>282</v>
      </c>
      <c s="34" t="s">
        <v>10182</v>
      </c>
      <c s="35" t="s">
        <v>5</v>
      </c>
      <c s="6" t="s">
        <v>10183</v>
      </c>
      <c s="36" t="s">
        <v>113</v>
      </c>
      <c s="37">
        <v>33</v>
      </c>
      <c s="36">
        <v>0.00264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12.75">
      <c r="A337" s="35" t="s">
        <v>56</v>
      </c>
      <c r="E337" s="39" t="s">
        <v>10183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285</v>
      </c>
      <c s="34" t="s">
        <v>10184</v>
      </c>
      <c s="35" t="s">
        <v>5</v>
      </c>
      <c s="6" t="s">
        <v>10185</v>
      </c>
      <c s="36" t="s">
        <v>113</v>
      </c>
      <c s="37">
        <v>20</v>
      </c>
      <c s="36">
        <v>0.00281</v>
      </c>
      <c s="36">
        <f>ROUND(G340*H340,6)</f>
      </c>
      <c r="L340" s="38">
        <v>0</v>
      </c>
      <c s="32">
        <f>ROUND(ROUND(L340,2)*ROUND(G340,3),2)</f>
      </c>
      <c s="36" t="s">
        <v>4949</v>
      </c>
      <c>
        <f>(M340*21)/100</f>
      </c>
      <c t="s">
        <v>27</v>
      </c>
    </row>
    <row r="341" spans="1:5" ht="12.75">
      <c r="A341" s="35" t="s">
        <v>56</v>
      </c>
      <c r="E341" s="39" t="s">
        <v>10185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288</v>
      </c>
      <c s="34" t="s">
        <v>10186</v>
      </c>
      <c s="35" t="s">
        <v>5</v>
      </c>
      <c s="6" t="s">
        <v>10187</v>
      </c>
      <c s="36" t="s">
        <v>113</v>
      </c>
      <c s="37">
        <v>70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12.75">
      <c r="A345" s="35" t="s">
        <v>56</v>
      </c>
      <c r="E345" s="39" t="s">
        <v>10187</v>
      </c>
    </row>
    <row r="346" spans="1:5" ht="38.25">
      <c r="A346" s="35" t="s">
        <v>58</v>
      </c>
      <c r="E346" s="40" t="s">
        <v>10188</v>
      </c>
    </row>
    <row r="347" spans="1:5" ht="51">
      <c r="A347" t="s">
        <v>60</v>
      </c>
      <c r="E347" s="39" t="s">
        <v>10189</v>
      </c>
    </row>
    <row r="348" spans="1:16" ht="12.75">
      <c r="A348" t="s">
        <v>49</v>
      </c>
      <c s="34" t="s">
        <v>292</v>
      </c>
      <c s="34" t="s">
        <v>10190</v>
      </c>
      <c s="35" t="s">
        <v>5</v>
      </c>
      <c s="6" t="s">
        <v>10191</v>
      </c>
      <c s="36" t="s">
        <v>113</v>
      </c>
      <c s="37">
        <v>12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10191</v>
      </c>
    </row>
    <row r="350" spans="1:5" ht="38.25">
      <c r="A350" s="35" t="s">
        <v>58</v>
      </c>
      <c r="E350" s="40" t="s">
        <v>10192</v>
      </c>
    </row>
    <row r="351" spans="1:5" ht="51">
      <c r="A351" t="s">
        <v>60</v>
      </c>
      <c r="E351" s="39" t="s">
        <v>10193</v>
      </c>
    </row>
    <row r="352" spans="1:16" ht="12.75">
      <c r="A352" t="s">
        <v>49</v>
      </c>
      <c s="34" t="s">
        <v>347</v>
      </c>
      <c s="34" t="s">
        <v>10194</v>
      </c>
      <c s="35" t="s">
        <v>5</v>
      </c>
      <c s="6" t="s">
        <v>10195</v>
      </c>
      <c s="36" t="s">
        <v>590</v>
      </c>
      <c s="37">
        <v>3516.169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76.5">
      <c r="A354" s="35" t="s">
        <v>58</v>
      </c>
      <c r="E354" s="40" t="s">
        <v>10196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8354</v>
      </c>
      <c r="E356" s="33" t="s">
        <v>8355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9695</v>
      </c>
      <c s="35" t="s">
        <v>5</v>
      </c>
      <c s="6" t="s">
        <v>9696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4949</v>
      </c>
      <c>
        <f>(M357*21)/100</f>
      </c>
      <c t="s">
        <v>27</v>
      </c>
    </row>
    <row r="358" spans="1:5" ht="12.75">
      <c r="A358" s="35" t="s">
        <v>56</v>
      </c>
      <c r="E358" s="39" t="s">
        <v>9696</v>
      </c>
    </row>
    <row r="359" spans="1:5" ht="76.5">
      <c r="A359" s="35" t="s">
        <v>58</v>
      </c>
      <c r="E359" s="40" t="s">
        <v>10197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9947</v>
      </c>
      <c s="35" t="s">
        <v>5</v>
      </c>
      <c s="6" t="s">
        <v>9948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4949</v>
      </c>
      <c>
        <f>(M361*21)/100</f>
      </c>
      <c t="s">
        <v>27</v>
      </c>
    </row>
    <row r="362" spans="1:5" ht="25.5">
      <c r="A362" s="35" t="s">
        <v>56</v>
      </c>
      <c r="E362" s="39" t="s">
        <v>9948</v>
      </c>
    </row>
    <row r="363" spans="1:5" ht="76.5">
      <c r="A363" s="35" t="s">
        <v>58</v>
      </c>
      <c r="E363" s="40" t="s">
        <v>10197</v>
      </c>
    </row>
    <row r="364" spans="1:5" ht="12.75">
      <c r="A364" t="s">
        <v>60</v>
      </c>
      <c r="E364" s="39" t="s">
        <v>10198</v>
      </c>
    </row>
    <row r="365" spans="1:16" ht="12.75">
      <c r="A365" t="s">
        <v>49</v>
      </c>
      <c s="34" t="s">
        <v>302</v>
      </c>
      <c s="34" t="s">
        <v>9951</v>
      </c>
      <c s="35" t="s">
        <v>5</v>
      </c>
      <c s="6" t="s">
        <v>9952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4949</v>
      </c>
      <c>
        <f>(M365*21)/100</f>
      </c>
      <c t="s">
        <v>27</v>
      </c>
    </row>
    <row r="366" spans="1:5" ht="12.75">
      <c r="A366" s="35" t="s">
        <v>56</v>
      </c>
      <c r="E366" s="39" t="s">
        <v>9952</v>
      </c>
    </row>
    <row r="367" spans="1:5" ht="76.5">
      <c r="A367" s="35" t="s">
        <v>58</v>
      </c>
      <c r="E367" s="40" t="s">
        <v>10197</v>
      </c>
    </row>
    <row r="368" spans="1:5" ht="12.75">
      <c r="A368" t="s">
        <v>60</v>
      </c>
      <c r="E368" s="39" t="s">
        <v>10199</v>
      </c>
    </row>
    <row r="369" spans="1:16" ht="12.75">
      <c r="A369" t="s">
        <v>49</v>
      </c>
      <c s="34" t="s">
        <v>305</v>
      </c>
      <c s="34" t="s">
        <v>9953</v>
      </c>
      <c s="35" t="s">
        <v>5</v>
      </c>
      <c s="6" t="s">
        <v>9954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4949</v>
      </c>
      <c>
        <f>(M369*21)/100</f>
      </c>
      <c t="s">
        <v>27</v>
      </c>
    </row>
    <row r="370" spans="1:5" ht="12.75">
      <c r="A370" s="35" t="s">
        <v>56</v>
      </c>
      <c r="E370" s="39" t="s">
        <v>9954</v>
      </c>
    </row>
    <row r="371" spans="1:5" ht="76.5">
      <c r="A371" s="35" t="s">
        <v>58</v>
      </c>
      <c r="E371" s="40" t="s">
        <v>10200</v>
      </c>
    </row>
    <row r="372" spans="1:5" ht="25.5">
      <c r="A372" t="s">
        <v>60</v>
      </c>
      <c r="E372" s="39" t="s">
        <v>10201</v>
      </c>
    </row>
    <row r="373" spans="1:13" ht="12.75">
      <c r="A373" t="s">
        <v>46</v>
      </c>
      <c r="C373" s="31" t="s">
        <v>8884</v>
      </c>
      <c r="E373" s="33" t="s">
        <v>8885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10202</v>
      </c>
      <c s="35" t="s">
        <v>5</v>
      </c>
      <c s="6" t="s">
        <v>10203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10203</v>
      </c>
    </row>
    <row r="376" spans="1:5" ht="38.25">
      <c r="A376" s="35" t="s">
        <v>58</v>
      </c>
      <c r="E376" s="40" t="s">
        <v>10204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8410</v>
      </c>
      <c r="E378" s="33" t="s">
        <v>8411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10205</v>
      </c>
      <c s="35" t="s">
        <v>5</v>
      </c>
      <c s="6" t="s">
        <v>10206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10206</v>
      </c>
    </row>
    <row r="381" spans="1:5" ht="38.25">
      <c r="A381" s="35" t="s">
        <v>58</v>
      </c>
      <c r="E381" s="40" t="s">
        <v>10207</v>
      </c>
    </row>
    <row r="382" spans="1:5" ht="12.75">
      <c r="A382" t="s">
        <v>60</v>
      </c>
      <c r="E382" s="39" t="s">
        <v>9639</v>
      </c>
    </row>
    <row r="383" spans="1:16" ht="12.75">
      <c r="A383" t="s">
        <v>49</v>
      </c>
      <c s="34" t="s">
        <v>311</v>
      </c>
      <c s="34" t="s">
        <v>10208</v>
      </c>
      <c s="35" t="s">
        <v>5</v>
      </c>
      <c s="6" t="s">
        <v>10209</v>
      </c>
      <c s="36" t="s">
        <v>590</v>
      </c>
      <c s="37">
        <v>9979.618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65.75">
      <c r="A385" s="35" t="s">
        <v>58</v>
      </c>
      <c r="E385" s="40" t="s">
        <v>10210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10211</v>
      </c>
      <c s="35" t="s">
        <v>5</v>
      </c>
      <c s="6" t="s">
        <v>10212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10212</v>
      </c>
    </row>
    <row r="389" spans="1:5" ht="38.25">
      <c r="A389" s="35" t="s">
        <v>58</v>
      </c>
      <c r="E389" s="40" t="s">
        <v>10213</v>
      </c>
    </row>
    <row r="390" spans="1:5" ht="12.75">
      <c r="A390" t="s">
        <v>60</v>
      </c>
      <c r="E390" s="39" t="s">
        <v>10214</v>
      </c>
    </row>
    <row r="391" spans="1:13" ht="12.75">
      <c r="A391" t="s">
        <v>46</v>
      </c>
      <c r="C391" s="31" t="s">
        <v>4486</v>
      </c>
      <c r="E391" s="33" t="s">
        <v>3049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10215</v>
      </c>
      <c s="35" t="s">
        <v>5</v>
      </c>
      <c s="6" t="s">
        <v>10216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10216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4124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9137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10217</v>
      </c>
      <c r="E400" s="33" t="s">
        <v>3049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4488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4491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10218</v>
      </c>
      <c s="35" t="s">
        <v>5</v>
      </c>
      <c s="6" t="s">
        <v>3975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10219</v>
      </c>
    </row>
    <row r="412" spans="1:5" ht="127.5">
      <c r="A412" t="s">
        <v>60</v>
      </c>
      <c r="E412" s="39" t="s">
        <v>10220</v>
      </c>
    </row>
    <row r="413" spans="1:16" ht="12.75">
      <c r="A413" t="s">
        <v>49</v>
      </c>
      <c s="34" t="s">
        <v>337</v>
      </c>
      <c s="34" t="s">
        <v>10221</v>
      </c>
      <c s="35" t="s">
        <v>5</v>
      </c>
      <c s="6" t="s">
        <v>3930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10222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10223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10224</v>
      </c>
    </row>
    <row r="420" spans="1:5" ht="102">
      <c r="A420" t="s">
        <v>60</v>
      </c>
      <c r="E420" s="39" t="s">
        <v>10225</v>
      </c>
    </row>
    <row r="421" spans="1:16" ht="12.75">
      <c r="A421" t="s">
        <v>49</v>
      </c>
      <c s="34" t="s">
        <v>344</v>
      </c>
      <c s="34" t="s">
        <v>10226</v>
      </c>
      <c s="35" t="s">
        <v>5</v>
      </c>
      <c s="6" t="s">
        <v>3989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10227</v>
      </c>
    </row>
    <row r="424" spans="1:5" ht="127.5">
      <c r="A424" t="s">
        <v>60</v>
      </c>
      <c r="E424" s="39" t="s">
        <v>10220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9964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9964</v>
      </c>
      <c r="E4" s="26" t="s">
        <v>9965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10230</v>
      </c>
      <c r="E8" s="30" t="s">
        <v>10229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10231</v>
      </c>
      <c r="E9" s="33" t="s">
        <v>9578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10232</v>
      </c>
      <c s="35" t="s">
        <v>5</v>
      </c>
      <c s="6" t="s">
        <v>10233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10233</v>
      </c>
    </row>
    <row r="12" spans="1:5" ht="38.25">
      <c r="A12" s="35" t="s">
        <v>58</v>
      </c>
      <c r="E12" s="40" t="s">
        <v>10234</v>
      </c>
    </row>
    <row r="13" spans="1:5" ht="38.25">
      <c r="A13" t="s">
        <v>60</v>
      </c>
      <c r="E13" s="39" t="s">
        <v>10235</v>
      </c>
    </row>
    <row r="14" spans="1:13" ht="12.75">
      <c r="A14" t="s">
        <v>46</v>
      </c>
      <c r="C14" s="31" t="s">
        <v>26</v>
      </c>
      <c r="E14" s="33" t="s">
        <v>5108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10236</v>
      </c>
      <c s="35" t="s">
        <v>5</v>
      </c>
      <c s="6" t="s">
        <v>10237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4949</v>
      </c>
      <c>
        <f>(M15*21)/100</f>
      </c>
      <c t="s">
        <v>27</v>
      </c>
    </row>
    <row r="16" spans="1:5" ht="25.5">
      <c r="A16" s="35" t="s">
        <v>56</v>
      </c>
      <c r="E16" s="39" t="s">
        <v>10237</v>
      </c>
    </row>
    <row r="17" spans="1:5" ht="38.25">
      <c r="A17" s="35" t="s">
        <v>58</v>
      </c>
      <c r="E17" s="40" t="s">
        <v>10238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10239</v>
      </c>
      <c r="E19" s="33" t="s">
        <v>8173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10240</v>
      </c>
      <c s="35" t="s">
        <v>5</v>
      </c>
      <c s="6" t="s">
        <v>10241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10241</v>
      </c>
    </row>
    <row r="22" spans="1:5" ht="25.5">
      <c r="A22" s="35" t="s">
        <v>58</v>
      </c>
      <c r="E22" s="40" t="s">
        <v>10242</v>
      </c>
    </row>
    <row r="23" spans="1:5" ht="25.5">
      <c r="A23" t="s">
        <v>60</v>
      </c>
      <c r="E23" s="39" t="s">
        <v>10243</v>
      </c>
    </row>
    <row r="24" spans="1:13" ht="12.75">
      <c r="A24" t="s">
        <v>46</v>
      </c>
      <c r="C24" s="31" t="s">
        <v>10244</v>
      </c>
      <c r="E24" s="33" t="s">
        <v>5313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8209</v>
      </c>
      <c s="35" t="s">
        <v>5</v>
      </c>
      <c s="6" t="s">
        <v>8210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4949</v>
      </c>
      <c>
        <f>(M25*21)/100</f>
      </c>
      <c t="s">
        <v>27</v>
      </c>
    </row>
    <row r="26" spans="1:5" ht="25.5">
      <c r="A26" s="35" t="s">
        <v>56</v>
      </c>
      <c r="E26" s="39" t="s">
        <v>8210</v>
      </c>
    </row>
    <row r="27" spans="1:5" ht="38.25">
      <c r="A27" s="35" t="s">
        <v>58</v>
      </c>
      <c r="E27" s="40" t="s">
        <v>10245</v>
      </c>
    </row>
    <row r="28" spans="1:5" ht="12.75">
      <c r="A28" t="s">
        <v>60</v>
      </c>
      <c r="E28" s="39" t="s">
        <v>9831</v>
      </c>
    </row>
    <row r="29" spans="1:16" ht="12.75">
      <c r="A29" t="s">
        <v>49</v>
      </c>
      <c s="34" t="s">
        <v>73</v>
      </c>
      <c s="34" t="s">
        <v>10246</v>
      </c>
      <c s="35" t="s">
        <v>5</v>
      </c>
      <c s="6" t="s">
        <v>10247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10247</v>
      </c>
    </row>
    <row r="31" spans="1:5" ht="38.25">
      <c r="A31" s="35" t="s">
        <v>58</v>
      </c>
      <c r="E31" s="40" t="s">
        <v>10248</v>
      </c>
    </row>
    <row r="32" spans="1:5" ht="51">
      <c r="A32" t="s">
        <v>60</v>
      </c>
      <c r="E32" s="39" t="s">
        <v>10249</v>
      </c>
    </row>
    <row r="33" spans="1:16" ht="12.75">
      <c r="A33" t="s">
        <v>49</v>
      </c>
      <c s="34" t="s">
        <v>77</v>
      </c>
      <c s="34" t="s">
        <v>10250</v>
      </c>
      <c s="35" t="s">
        <v>5</v>
      </c>
      <c s="6" t="s">
        <v>10251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10251</v>
      </c>
    </row>
    <row r="35" spans="1:5" ht="38.25">
      <c r="A35" s="35" t="s">
        <v>58</v>
      </c>
      <c r="E35" s="40" t="s">
        <v>10252</v>
      </c>
    </row>
    <row r="36" spans="1:5" ht="51">
      <c r="A36" t="s">
        <v>60</v>
      </c>
      <c r="E36" s="39" t="s">
        <v>10253</v>
      </c>
    </row>
    <row r="37" spans="1:16" ht="12.75">
      <c r="A37" t="s">
        <v>49</v>
      </c>
      <c s="34" t="s">
        <v>81</v>
      </c>
      <c s="34" t="s">
        <v>10254</v>
      </c>
      <c s="35" t="s">
        <v>5</v>
      </c>
      <c s="6" t="s">
        <v>10255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10256</v>
      </c>
      <c s="35" t="s">
        <v>5</v>
      </c>
      <c s="6" t="s">
        <v>10257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10257</v>
      </c>
    </row>
    <row r="43" spans="1:5" ht="38.25">
      <c r="A43" s="35" t="s">
        <v>58</v>
      </c>
      <c r="E43" s="40" t="s">
        <v>10258</v>
      </c>
    </row>
    <row r="44" spans="1:5" ht="38.25">
      <c r="A44" t="s">
        <v>60</v>
      </c>
      <c r="E44" s="39" t="s">
        <v>10259</v>
      </c>
    </row>
    <row r="45" spans="1:16" ht="12.75">
      <c r="A45" t="s">
        <v>49</v>
      </c>
      <c s="34" t="s">
        <v>89</v>
      </c>
      <c s="34" t="s">
        <v>10260</v>
      </c>
      <c s="35" t="s">
        <v>5</v>
      </c>
      <c s="6" t="s">
        <v>10261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10261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10262</v>
      </c>
    </row>
    <row r="49" spans="1:16" ht="25.5">
      <c r="A49" t="s">
        <v>49</v>
      </c>
      <c s="34" t="s">
        <v>98</v>
      </c>
      <c s="34" t="s">
        <v>10263</v>
      </c>
      <c s="35" t="s">
        <v>5</v>
      </c>
      <c s="6" t="s">
        <v>10264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4949</v>
      </c>
      <c>
        <f>(M49*21)/100</f>
      </c>
      <c t="s">
        <v>27</v>
      </c>
    </row>
    <row r="50" spans="1:5" ht="25.5">
      <c r="A50" s="35" t="s">
        <v>56</v>
      </c>
      <c r="E50" s="39" t="s">
        <v>10264</v>
      </c>
    </row>
    <row r="51" spans="1:5" ht="51">
      <c r="A51" s="35" t="s">
        <v>58</v>
      </c>
      <c r="E51" s="40" t="s">
        <v>10265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10266</v>
      </c>
      <c s="35" t="s">
        <v>5</v>
      </c>
      <c s="6" t="s">
        <v>10267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4949</v>
      </c>
      <c>
        <f>(M53*21)/100</f>
      </c>
      <c t="s">
        <v>27</v>
      </c>
    </row>
    <row r="54" spans="1:5" ht="25.5">
      <c r="A54" s="35" t="s">
        <v>56</v>
      </c>
      <c r="E54" s="39" t="s">
        <v>10267</v>
      </c>
    </row>
    <row r="55" spans="1:5" ht="395.25">
      <c r="A55" s="35" t="s">
        <v>58</v>
      </c>
      <c r="E55" s="40" t="s">
        <v>10268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10269</v>
      </c>
      <c s="35" t="s">
        <v>5</v>
      </c>
      <c s="6" t="s">
        <v>10270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10270</v>
      </c>
    </row>
    <row r="59" spans="1:5" ht="76.5">
      <c r="A59" s="35" t="s">
        <v>58</v>
      </c>
      <c r="E59" s="40" t="s">
        <v>10271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10272</v>
      </c>
      <c s="35" t="s">
        <v>5</v>
      </c>
      <c s="6" t="s">
        <v>10273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4949</v>
      </c>
      <c>
        <f>(M61*21)/100</f>
      </c>
      <c t="s">
        <v>27</v>
      </c>
    </row>
    <row r="62" spans="1:5" ht="25.5">
      <c r="A62" s="35" t="s">
        <v>56</v>
      </c>
      <c r="E62" s="39" t="s">
        <v>10273</v>
      </c>
    </row>
    <row r="63" spans="1:5" ht="76.5">
      <c r="A63" s="35" t="s">
        <v>58</v>
      </c>
      <c r="E63" s="40" t="s">
        <v>10274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10275</v>
      </c>
      <c s="35" t="s">
        <v>5</v>
      </c>
      <c s="6" t="s">
        <v>10276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10276</v>
      </c>
    </row>
    <row r="67" spans="1:5" ht="38.25">
      <c r="A67" s="35" t="s">
        <v>58</v>
      </c>
      <c r="E67" s="40" t="s">
        <v>10277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9832</v>
      </c>
      <c s="35" t="s">
        <v>50</v>
      </c>
      <c s="6" t="s">
        <v>9833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4949</v>
      </c>
      <c>
        <f>(M69*21)/100</f>
      </c>
      <c t="s">
        <v>27</v>
      </c>
    </row>
    <row r="70" spans="1:5" ht="25.5">
      <c r="A70" s="35" t="s">
        <v>56</v>
      </c>
      <c r="E70" s="39" t="s">
        <v>9833</v>
      </c>
    </row>
    <row r="71" spans="1:5" ht="76.5">
      <c r="A71" s="35" t="s">
        <v>58</v>
      </c>
      <c r="E71" s="40" t="s">
        <v>10278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10279</v>
      </c>
      <c s="35" t="s">
        <v>5</v>
      </c>
      <c s="6" t="s">
        <v>10280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4949</v>
      </c>
      <c>
        <f>(M73*21)/100</f>
      </c>
      <c t="s">
        <v>27</v>
      </c>
    </row>
    <row r="74" spans="1:5" ht="25.5">
      <c r="A74" s="35" t="s">
        <v>56</v>
      </c>
      <c r="E74" s="39" t="s">
        <v>10280</v>
      </c>
    </row>
    <row r="75" spans="1:5" ht="38.25">
      <c r="A75" s="35" t="s">
        <v>58</v>
      </c>
      <c r="E75" s="40" t="s">
        <v>10281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10282</v>
      </c>
      <c s="35" t="s">
        <v>5</v>
      </c>
      <c s="6" t="s">
        <v>10283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10283</v>
      </c>
    </row>
    <row r="79" spans="1:5" ht="38.25">
      <c r="A79" s="35" t="s">
        <v>58</v>
      </c>
      <c r="E79" s="40" t="s">
        <v>10284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10285</v>
      </c>
      <c s="35" t="s">
        <v>5</v>
      </c>
      <c s="6" t="s">
        <v>10286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10286</v>
      </c>
    </row>
    <row r="83" spans="1:5" ht="51">
      <c r="A83" s="35" t="s">
        <v>58</v>
      </c>
      <c r="E83" s="40" t="s">
        <v>10287</v>
      </c>
    </row>
    <row r="84" spans="1:5" ht="12.75">
      <c r="A84" t="s">
        <v>60</v>
      </c>
      <c r="E84" s="39" t="s">
        <v>9639</v>
      </c>
    </row>
    <row r="85" spans="1:13" ht="12.75">
      <c r="A85" t="s">
        <v>46</v>
      </c>
      <c r="C85" s="31" t="s">
        <v>10288</v>
      </c>
      <c r="E85" s="33" t="s">
        <v>8248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8254</v>
      </c>
      <c s="35" t="s">
        <v>5</v>
      </c>
      <c s="6" t="s">
        <v>8255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4949</v>
      </c>
      <c>
        <f>(M86*21)/100</f>
      </c>
      <c t="s">
        <v>27</v>
      </c>
    </row>
    <row r="87" spans="1:5" ht="38.25">
      <c r="A87" s="35" t="s">
        <v>56</v>
      </c>
      <c r="E87" s="39" t="s">
        <v>8256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10289</v>
      </c>
      <c r="E90" s="33" t="s">
        <v>10080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10290</v>
      </c>
      <c s="35" t="s">
        <v>5</v>
      </c>
      <c s="6" t="s">
        <v>10082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10083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10291</v>
      </c>
      <c r="E95" s="33" t="s">
        <v>5341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10292</v>
      </c>
      <c s="35" t="s">
        <v>5</v>
      </c>
      <c s="6" t="s">
        <v>10293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10293</v>
      </c>
    </row>
    <row r="98" spans="1:5" ht="38.25">
      <c r="A98" s="35" t="s">
        <v>58</v>
      </c>
      <c r="E98" s="40" t="s">
        <v>10294</v>
      </c>
    </row>
    <row r="99" spans="1:5" ht="51">
      <c r="A99" t="s">
        <v>60</v>
      </c>
      <c r="E99" s="39" t="s">
        <v>10295</v>
      </c>
    </row>
    <row r="100" spans="1:16" ht="12.75">
      <c r="A100" t="s">
        <v>49</v>
      </c>
      <c s="34" t="s">
        <v>142</v>
      </c>
      <c s="34" t="s">
        <v>10296</v>
      </c>
      <c s="35" t="s">
        <v>5</v>
      </c>
      <c s="6" t="s">
        <v>10297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10297</v>
      </c>
    </row>
    <row r="102" spans="1:5" ht="38.25">
      <c r="A102" s="35" t="s">
        <v>58</v>
      </c>
      <c r="E102" s="40" t="s">
        <v>10298</v>
      </c>
    </row>
    <row r="103" spans="1:5" ht="51">
      <c r="A103" t="s">
        <v>60</v>
      </c>
      <c r="E103" s="39" t="s">
        <v>10299</v>
      </c>
    </row>
    <row r="104" spans="1:16" ht="12.75">
      <c r="A104" t="s">
        <v>49</v>
      </c>
      <c s="34" t="s">
        <v>145</v>
      </c>
      <c s="34" t="s">
        <v>10300</v>
      </c>
      <c s="35" t="s">
        <v>5</v>
      </c>
      <c s="6" t="s">
        <v>10301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10301</v>
      </c>
    </row>
    <row r="106" spans="1:5" ht="38.25">
      <c r="A106" s="35" t="s">
        <v>58</v>
      </c>
      <c r="E106" s="40" t="s">
        <v>10302</v>
      </c>
    </row>
    <row r="107" spans="1:5" ht="51">
      <c r="A107" t="s">
        <v>60</v>
      </c>
      <c r="E107" s="39" t="s">
        <v>10303</v>
      </c>
    </row>
    <row r="108" spans="1:13" ht="12.75">
      <c r="A108" t="s">
        <v>46</v>
      </c>
      <c r="C108" s="31" t="s">
        <v>10304</v>
      </c>
      <c r="E108" s="33" t="s">
        <v>8829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10305</v>
      </c>
      <c s="35" t="s">
        <v>5</v>
      </c>
      <c s="6" t="s">
        <v>10306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10306</v>
      </c>
    </row>
    <row r="111" spans="1:5" ht="38.25">
      <c r="A111" s="35" t="s">
        <v>58</v>
      </c>
      <c r="E111" s="40" t="s">
        <v>10307</v>
      </c>
    </row>
    <row r="112" spans="1:5" ht="51">
      <c r="A112" t="s">
        <v>60</v>
      </c>
      <c r="E112" s="39" t="s">
        <v>10308</v>
      </c>
    </row>
    <row r="113" spans="1:13" ht="12.75">
      <c r="A113" t="s">
        <v>46</v>
      </c>
      <c r="C113" s="31" t="s">
        <v>10309</v>
      </c>
      <c r="E113" s="33" t="s">
        <v>4477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10177</v>
      </c>
      <c s="35" t="s">
        <v>5</v>
      </c>
      <c s="6" t="s">
        <v>10178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4949</v>
      </c>
      <c>
        <f>(M114*21)/100</f>
      </c>
      <c t="s">
        <v>27</v>
      </c>
    </row>
    <row r="115" spans="1:5" ht="38.25">
      <c r="A115" s="35" t="s">
        <v>56</v>
      </c>
      <c r="E115" s="39" t="s">
        <v>10179</v>
      </c>
    </row>
    <row r="116" spans="1:5" ht="38.25">
      <c r="A116" s="35" t="s">
        <v>58</v>
      </c>
      <c r="E116" s="40" t="s">
        <v>10310</v>
      </c>
    </row>
    <row r="117" spans="1:5" ht="12.75">
      <c r="A117" t="s">
        <v>60</v>
      </c>
      <c r="E117" s="39" t="s">
        <v>10311</v>
      </c>
    </row>
    <row r="118" spans="1:16" ht="12.75">
      <c r="A118" t="s">
        <v>49</v>
      </c>
      <c s="34" t="s">
        <v>158</v>
      </c>
      <c s="34" t="s">
        <v>10312</v>
      </c>
      <c s="35" t="s">
        <v>5</v>
      </c>
      <c s="6" t="s">
        <v>10313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10313</v>
      </c>
    </row>
    <row r="120" spans="1:5" ht="38.25">
      <c r="A120" s="35" t="s">
        <v>58</v>
      </c>
      <c r="E120" s="40" t="s">
        <v>10314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10315</v>
      </c>
      <c s="35" t="s">
        <v>5</v>
      </c>
      <c s="6" t="s">
        <v>10316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10316</v>
      </c>
    </row>
    <row r="124" spans="1:5" ht="38.25">
      <c r="A124" s="35" t="s">
        <v>58</v>
      </c>
      <c r="E124" s="40" t="s">
        <v>10317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10318</v>
      </c>
      <c s="35" t="s">
        <v>5</v>
      </c>
      <c s="6" t="s">
        <v>10319</v>
      </c>
      <c s="36" t="s">
        <v>113</v>
      </c>
      <c s="37">
        <v>10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10319</v>
      </c>
    </row>
    <row r="128" spans="1:5" ht="38.25">
      <c r="A128" s="35" t="s">
        <v>58</v>
      </c>
      <c r="E128" s="40" t="s">
        <v>10320</v>
      </c>
    </row>
    <row r="129" spans="1:5" ht="63.75">
      <c r="A129" t="s">
        <v>60</v>
      </c>
      <c r="E129" s="39" t="s">
        <v>10321</v>
      </c>
    </row>
    <row r="130" spans="1:16" ht="12.75">
      <c r="A130" t="s">
        <v>49</v>
      </c>
      <c s="34" t="s">
        <v>656</v>
      </c>
      <c s="34" t="s">
        <v>10322</v>
      </c>
      <c s="35" t="s">
        <v>5</v>
      </c>
      <c s="6" t="s">
        <v>10323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10324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9639</v>
      </c>
    </row>
    <row r="134" spans="1:13" ht="12.75">
      <c r="A134" t="s">
        <v>46</v>
      </c>
      <c r="C134" s="31" t="s">
        <v>10325</v>
      </c>
      <c r="E134" s="33" t="s">
        <v>8355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9695</v>
      </c>
      <c s="35" t="s">
        <v>5</v>
      </c>
      <c s="6" t="s">
        <v>9696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4949</v>
      </c>
      <c>
        <f>(M135*21)/100</f>
      </c>
      <c t="s">
        <v>27</v>
      </c>
    </row>
    <row r="136" spans="1:5" ht="12.75">
      <c r="A136" s="35" t="s">
        <v>56</v>
      </c>
      <c r="E136" s="39" t="s">
        <v>9696</v>
      </c>
    </row>
    <row r="137" spans="1:5" ht="127.5">
      <c r="A137" s="35" t="s">
        <v>58</v>
      </c>
      <c r="E137" s="40" t="s">
        <v>10326</v>
      </c>
    </row>
    <row r="138" spans="1:5" ht="12.75">
      <c r="A138" t="s">
        <v>60</v>
      </c>
      <c r="E138" s="39" t="s">
        <v>10327</v>
      </c>
    </row>
    <row r="139" spans="1:16" ht="12.75">
      <c r="A139" t="s">
        <v>49</v>
      </c>
      <c s="34" t="s">
        <v>664</v>
      </c>
      <c s="34" t="s">
        <v>9951</v>
      </c>
      <c s="35" t="s">
        <v>5</v>
      </c>
      <c s="6" t="s">
        <v>9952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4949</v>
      </c>
      <c>
        <f>(M139*21)/100</f>
      </c>
      <c t="s">
        <v>27</v>
      </c>
    </row>
    <row r="140" spans="1:5" ht="12.75">
      <c r="A140" s="35" t="s">
        <v>56</v>
      </c>
      <c r="E140" s="39" t="s">
        <v>9952</v>
      </c>
    </row>
    <row r="141" spans="1:5" ht="127.5">
      <c r="A141" s="35" t="s">
        <v>58</v>
      </c>
      <c r="E141" s="40" t="s">
        <v>10328</v>
      </c>
    </row>
    <row r="142" spans="1:5" ht="25.5">
      <c r="A142" t="s">
        <v>60</v>
      </c>
      <c r="E142" s="39" t="s">
        <v>10329</v>
      </c>
    </row>
    <row r="143" spans="1:16" ht="12.75">
      <c r="A143" t="s">
        <v>49</v>
      </c>
      <c s="34" t="s">
        <v>668</v>
      </c>
      <c s="34" t="s">
        <v>9953</v>
      </c>
      <c s="35" t="s">
        <v>5</v>
      </c>
      <c s="6" t="s">
        <v>9954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4949</v>
      </c>
      <c>
        <f>(M143*21)/100</f>
      </c>
      <c t="s">
        <v>27</v>
      </c>
    </row>
    <row r="144" spans="1:5" ht="12.75">
      <c r="A144" s="35" t="s">
        <v>56</v>
      </c>
      <c r="E144" s="39" t="s">
        <v>9954</v>
      </c>
    </row>
    <row r="145" spans="1:5" ht="127.5">
      <c r="A145" s="35" t="s">
        <v>58</v>
      </c>
      <c r="E145" s="40" t="s">
        <v>10326</v>
      </c>
    </row>
    <row r="146" spans="1:5" ht="25.5">
      <c r="A146" t="s">
        <v>60</v>
      </c>
      <c r="E146" s="39" t="s">
        <v>10201</v>
      </c>
    </row>
    <row r="147" spans="1:16" ht="25.5">
      <c r="A147" t="s">
        <v>49</v>
      </c>
      <c s="34" t="s">
        <v>638</v>
      </c>
      <c s="34" t="s">
        <v>9947</v>
      </c>
      <c s="35" t="s">
        <v>5</v>
      </c>
      <c s="6" t="s">
        <v>9948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4949</v>
      </c>
      <c>
        <f>(M147*21)/100</f>
      </c>
      <c t="s">
        <v>27</v>
      </c>
    </row>
    <row r="148" spans="1:5" ht="25.5">
      <c r="A148" s="35" t="s">
        <v>56</v>
      </c>
      <c r="E148" s="39" t="s">
        <v>9948</v>
      </c>
    </row>
    <row r="149" spans="1:5" ht="127.5">
      <c r="A149" s="35" t="s">
        <v>58</v>
      </c>
      <c r="E149" s="40" t="s">
        <v>10326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10330</v>
      </c>
      <c r="E151" s="33" t="s">
        <v>8885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10331</v>
      </c>
      <c s="35" t="s">
        <v>5</v>
      </c>
      <c s="6" t="s">
        <v>10332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10332</v>
      </c>
    </row>
    <row r="154" spans="1:5" ht="38.25">
      <c r="A154" s="35" t="s">
        <v>58</v>
      </c>
      <c r="E154" s="40" t="s">
        <v>10333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10334</v>
      </c>
      <c r="E156" s="33" t="s">
        <v>8419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10085</v>
      </c>
      <c s="35" t="s">
        <v>5</v>
      </c>
      <c s="6" t="s">
        <v>10086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4949</v>
      </c>
      <c>
        <f>(M157*21)/100</f>
      </c>
      <c t="s">
        <v>27</v>
      </c>
    </row>
    <row r="158" spans="1:5" ht="25.5">
      <c r="A158" s="35" t="s">
        <v>56</v>
      </c>
      <c r="E158" s="39" t="s">
        <v>10086</v>
      </c>
    </row>
    <row r="159" spans="1:5" ht="38.25">
      <c r="A159" s="35" t="s">
        <v>58</v>
      </c>
      <c r="E159" s="40" t="s">
        <v>10335</v>
      </c>
    </row>
    <row r="160" spans="1:5" ht="25.5">
      <c r="A160" t="s">
        <v>60</v>
      </c>
      <c r="E160" s="39" t="s">
        <v>8446</v>
      </c>
    </row>
    <row r="161" spans="1:16" ht="25.5">
      <c r="A161" t="s">
        <v>49</v>
      </c>
      <c s="34" t="s">
        <v>167</v>
      </c>
      <c s="34" t="s">
        <v>10336</v>
      </c>
      <c s="35" t="s">
        <v>5</v>
      </c>
      <c s="6" t="s">
        <v>10337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4949</v>
      </c>
      <c>
        <f>(M161*21)/100</f>
      </c>
      <c t="s">
        <v>27</v>
      </c>
    </row>
    <row r="162" spans="1:5" ht="25.5">
      <c r="A162" s="35" t="s">
        <v>56</v>
      </c>
      <c r="E162" s="39" t="s">
        <v>10337</v>
      </c>
    </row>
    <row r="163" spans="1:5" ht="38.25">
      <c r="A163" s="35" t="s">
        <v>58</v>
      </c>
      <c r="E163" s="40" t="s">
        <v>10338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4486</v>
      </c>
      <c r="E165" s="33" t="s">
        <v>3049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4124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9137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3752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4488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4489</v>
      </c>
      <c s="35" t="s">
        <v>5</v>
      </c>
      <c s="6" t="s">
        <v>4490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4491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10339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10339</v>
      </c>
      <c r="E4" s="26" t="s">
        <v>10340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10343</v>
      </c>
      <c r="E8" s="30" t="s">
        <v>10342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3443</v>
      </c>
      <c r="E9" s="33" t="s">
        <v>3306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10344</v>
      </c>
      <c s="35" t="s">
        <v>5</v>
      </c>
      <c s="6" t="s">
        <v>10345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10346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10347</v>
      </c>
      <c s="35" t="s">
        <v>5</v>
      </c>
      <c s="6" t="s">
        <v>10348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10349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10350</v>
      </c>
      <c s="35" t="s">
        <v>5</v>
      </c>
      <c s="6" t="s">
        <v>10351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10352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10353</v>
      </c>
      <c s="35" t="s">
        <v>5</v>
      </c>
      <c s="6" t="s">
        <v>10354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10355</v>
      </c>
      <c s="35" t="s">
        <v>5</v>
      </c>
      <c s="6" t="s">
        <v>10356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10357</v>
      </c>
      <c s="35" t="s">
        <v>5</v>
      </c>
      <c s="6" t="s">
        <v>10358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10359</v>
      </c>
      <c s="35" t="s">
        <v>5</v>
      </c>
      <c s="6" t="s">
        <v>10360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10361</v>
      </c>
      <c s="35" t="s">
        <v>5</v>
      </c>
      <c s="6" t="s">
        <v>10362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10363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10364</v>
      </c>
      <c s="35" t="s">
        <v>5</v>
      </c>
      <c s="6" t="s">
        <v>10365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10366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10367</v>
      </c>
      <c s="35" t="s">
        <v>5</v>
      </c>
      <c s="6" t="s">
        <v>10368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10369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10370</v>
      </c>
      <c s="35" t="s">
        <v>5</v>
      </c>
      <c s="6" t="s">
        <v>10371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10372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10373</v>
      </c>
      <c s="35" t="s">
        <v>5</v>
      </c>
      <c s="6" t="s">
        <v>10374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10375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10376</v>
      </c>
      <c s="35" t="s">
        <v>5</v>
      </c>
      <c s="6" t="s">
        <v>10377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10378</v>
      </c>
      <c s="35" t="s">
        <v>5</v>
      </c>
      <c s="6" t="s">
        <v>10379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10380</v>
      </c>
      <c s="35" t="s">
        <v>5</v>
      </c>
      <c s="6" t="s">
        <v>10381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10382</v>
      </c>
      <c s="35" t="s">
        <v>5</v>
      </c>
      <c s="6" t="s">
        <v>10383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10384</v>
      </c>
      <c s="35" t="s">
        <v>5</v>
      </c>
      <c s="6" t="s">
        <v>10385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10386</v>
      </c>
      <c s="35" t="s">
        <v>5</v>
      </c>
      <c s="6" t="s">
        <v>10387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10388</v>
      </c>
      <c s="35" t="s">
        <v>5</v>
      </c>
      <c s="6" t="s">
        <v>10389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10390</v>
      </c>
      <c s="35" t="s">
        <v>5</v>
      </c>
      <c s="6" t="s">
        <v>10391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10392</v>
      </c>
      <c s="35" t="s">
        <v>5</v>
      </c>
      <c s="6" t="s">
        <v>10393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4092</v>
      </c>
    </row>
    <row r="93" spans="1:5" ht="12.75">
      <c r="A93" t="s">
        <v>60</v>
      </c>
      <c r="E93" s="39" t="s">
        <v>10394</v>
      </c>
    </row>
    <row r="94" spans="1:16" ht="12.75">
      <c r="A94" t="s">
        <v>49</v>
      </c>
      <c s="34" t="s">
        <v>139</v>
      </c>
      <c s="34" t="s">
        <v>10395</v>
      </c>
      <c s="35" t="s">
        <v>5</v>
      </c>
      <c s="6" t="s">
        <v>10396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10397</v>
      </c>
      <c r="E4" s="26" t="s">
        <v>9980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10400</v>
      </c>
      <c r="E8" s="30" t="s">
        <v>10399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10401</v>
      </c>
      <c s="35" t="s">
        <v>5</v>
      </c>
      <c s="6" t="s">
        <v>10402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4949</v>
      </c>
      <c>
        <f>(M10*21)/100</f>
      </c>
      <c t="s">
        <v>27</v>
      </c>
    </row>
    <row r="11" spans="1:5" ht="25.5">
      <c r="A11" s="35" t="s">
        <v>56</v>
      </c>
      <c r="E11" s="39" t="s">
        <v>10402</v>
      </c>
    </row>
    <row r="12" spans="1:5" ht="51">
      <c r="A12" s="35" t="s">
        <v>58</v>
      </c>
      <c r="E12" s="42" t="s">
        <v>10403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10404</v>
      </c>
      <c s="35" t="s">
        <v>5</v>
      </c>
      <c s="6" t="s">
        <v>10405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4949</v>
      </c>
      <c>
        <f>(M14*21)/100</f>
      </c>
      <c t="s">
        <v>27</v>
      </c>
    </row>
    <row r="15" spans="1:5" ht="38.25">
      <c r="A15" s="35" t="s">
        <v>56</v>
      </c>
      <c r="E15" s="39" t="s">
        <v>10406</v>
      </c>
    </row>
    <row r="16" spans="1:5" ht="51">
      <c r="A16" s="35" t="s">
        <v>58</v>
      </c>
      <c r="E16" s="42" t="s">
        <v>10407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10408</v>
      </c>
      <c s="35" t="s">
        <v>5</v>
      </c>
      <c s="6" t="s">
        <v>10409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4949</v>
      </c>
      <c>
        <f>(M18*21)/100</f>
      </c>
      <c t="s">
        <v>27</v>
      </c>
    </row>
    <row r="19" spans="1:5" ht="12.75">
      <c r="A19" s="35" t="s">
        <v>56</v>
      </c>
      <c r="E19" s="39" t="s">
        <v>10409</v>
      </c>
    </row>
    <row r="20" spans="1:5" ht="51">
      <c r="A20" s="35" t="s">
        <v>58</v>
      </c>
      <c r="E20" s="42" t="s">
        <v>10410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10411</v>
      </c>
      <c s="35" t="s">
        <v>5</v>
      </c>
      <c s="6" t="s">
        <v>10412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4949</v>
      </c>
      <c>
        <f>(M22*21)/100</f>
      </c>
      <c t="s">
        <v>27</v>
      </c>
    </row>
    <row r="23" spans="1:5" ht="12.75">
      <c r="A23" s="35" t="s">
        <v>56</v>
      </c>
      <c r="E23" s="39" t="s">
        <v>10412</v>
      </c>
    </row>
    <row r="24" spans="1:5" ht="12.75">
      <c r="A24" s="35" t="s">
        <v>58</v>
      </c>
      <c r="E24" s="40" t="s">
        <v>10413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10414</v>
      </c>
      <c s="35" t="s">
        <v>5</v>
      </c>
      <c s="6" t="s">
        <v>10415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4949</v>
      </c>
      <c>
        <f>(M26*21)/100</f>
      </c>
      <c t="s">
        <v>27</v>
      </c>
    </row>
    <row r="27" spans="1:5" ht="12.75">
      <c r="A27" s="35" t="s">
        <v>56</v>
      </c>
      <c r="E27" s="39" t="s">
        <v>10415</v>
      </c>
    </row>
    <row r="28" spans="1:5" ht="51">
      <c r="A28" s="35" t="s">
        <v>58</v>
      </c>
      <c r="E28" s="42" t="s">
        <v>10407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10416</v>
      </c>
      <c s="35" t="s">
        <v>5</v>
      </c>
      <c s="6" t="s">
        <v>10417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4949</v>
      </c>
      <c>
        <f>(M30*21)/100</f>
      </c>
      <c t="s">
        <v>27</v>
      </c>
    </row>
    <row r="31" spans="1:5" ht="25.5">
      <c r="A31" s="35" t="s">
        <v>56</v>
      </c>
      <c r="E31" s="39" t="s">
        <v>10417</v>
      </c>
    </row>
    <row r="32" spans="1:5" ht="51">
      <c r="A32" s="35" t="s">
        <v>58</v>
      </c>
      <c r="E32" s="42" t="s">
        <v>10418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2955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10419</v>
      </c>
      <c s="35" t="s">
        <v>5</v>
      </c>
      <c s="6" t="s">
        <v>10420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4949</v>
      </c>
      <c>
        <f>(M35*21)/100</f>
      </c>
      <c t="s">
        <v>27</v>
      </c>
    </row>
    <row r="36" spans="1:5" ht="25.5">
      <c r="A36" s="35" t="s">
        <v>56</v>
      </c>
      <c r="E36" s="39" t="s">
        <v>10420</v>
      </c>
    </row>
    <row r="37" spans="1:5" ht="51">
      <c r="A37" s="35" t="s">
        <v>58</v>
      </c>
      <c r="E37" s="42" t="s">
        <v>10407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5313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10421</v>
      </c>
      <c s="35" t="s">
        <v>5</v>
      </c>
      <c s="6" t="s">
        <v>10422</v>
      </c>
      <c s="36" t="s">
        <v>10423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10422</v>
      </c>
    </row>
    <row r="42" spans="1:5" ht="12.75">
      <c r="A42" s="35" t="s">
        <v>58</v>
      </c>
      <c r="E42" s="40" t="s">
        <v>10424</v>
      </c>
    </row>
    <row r="43" spans="1:5" ht="51">
      <c r="A43" t="s">
        <v>60</v>
      </c>
      <c r="E43" s="39" t="s">
        <v>10425</v>
      </c>
    </row>
    <row r="44" spans="1:16" ht="12.75">
      <c r="A44" t="s">
        <v>49</v>
      </c>
      <c s="34" t="s">
        <v>89</v>
      </c>
      <c s="34" t="s">
        <v>10426</v>
      </c>
      <c s="35" t="s">
        <v>5</v>
      </c>
      <c s="6" t="s">
        <v>10427</v>
      </c>
      <c s="36" t="s">
        <v>10423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10427</v>
      </c>
    </row>
    <row r="46" spans="1:5" ht="12.75">
      <c r="A46" s="35" t="s">
        <v>58</v>
      </c>
      <c r="E46" s="40" t="s">
        <v>10424</v>
      </c>
    </row>
    <row r="47" spans="1:5" ht="51">
      <c r="A47" t="s">
        <v>60</v>
      </c>
      <c r="E47" s="39" t="s">
        <v>10425</v>
      </c>
    </row>
    <row r="48" spans="1:16" ht="12.75">
      <c r="A48" t="s">
        <v>49</v>
      </c>
      <c s="34" t="s">
        <v>93</v>
      </c>
      <c s="34" t="s">
        <v>10428</v>
      </c>
      <c s="35" t="s">
        <v>5</v>
      </c>
      <c s="6" t="s">
        <v>10429</v>
      </c>
      <c s="36" t="s">
        <v>10423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10429</v>
      </c>
    </row>
    <row r="50" spans="1:5" ht="12.75">
      <c r="A50" s="35" t="s">
        <v>58</v>
      </c>
      <c r="E50" s="40" t="s">
        <v>10424</v>
      </c>
    </row>
    <row r="51" spans="1:5" ht="51">
      <c r="A51" t="s">
        <v>60</v>
      </c>
      <c r="E51" s="39" t="s">
        <v>10425</v>
      </c>
    </row>
    <row r="52" spans="1:16" ht="12.75">
      <c r="A52" t="s">
        <v>49</v>
      </c>
      <c s="34" t="s">
        <v>98</v>
      </c>
      <c s="34" t="s">
        <v>10430</v>
      </c>
      <c s="35" t="s">
        <v>5</v>
      </c>
      <c s="6" t="s">
        <v>10431</v>
      </c>
      <c s="36" t="s">
        <v>10423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10431</v>
      </c>
    </row>
    <row r="54" spans="1:5" ht="12.75">
      <c r="A54" s="35" t="s">
        <v>58</v>
      </c>
      <c r="E54" s="40" t="s">
        <v>10424</v>
      </c>
    </row>
    <row r="55" spans="1:5" ht="51">
      <c r="A55" t="s">
        <v>60</v>
      </c>
      <c r="E55" s="39" t="s">
        <v>10425</v>
      </c>
    </row>
    <row r="56" spans="1:16" ht="12.75">
      <c r="A56" t="s">
        <v>49</v>
      </c>
      <c s="34" t="s">
        <v>103</v>
      </c>
      <c s="34" t="s">
        <v>10432</v>
      </c>
      <c s="35" t="s">
        <v>5</v>
      </c>
      <c s="6" t="s">
        <v>10433</v>
      </c>
      <c s="36" t="s">
        <v>10423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10433</v>
      </c>
    </row>
    <row r="58" spans="1:5" ht="12.75">
      <c r="A58" s="35" t="s">
        <v>58</v>
      </c>
      <c r="E58" s="40" t="s">
        <v>10424</v>
      </c>
    </row>
    <row r="59" spans="1:5" ht="51">
      <c r="A59" t="s">
        <v>60</v>
      </c>
      <c r="E59" s="39" t="s">
        <v>10425</v>
      </c>
    </row>
    <row r="60" spans="1:16" ht="12.75">
      <c r="A60" t="s">
        <v>49</v>
      </c>
      <c s="34" t="s">
        <v>107</v>
      </c>
      <c s="34" t="s">
        <v>10434</v>
      </c>
      <c s="35" t="s">
        <v>5</v>
      </c>
      <c s="6" t="s">
        <v>10435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10435</v>
      </c>
    </row>
    <row r="62" spans="1:5" ht="63.75">
      <c r="A62" s="35" t="s">
        <v>58</v>
      </c>
      <c r="E62" s="42" t="s">
        <v>10436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10437</v>
      </c>
      <c s="35" t="s">
        <v>5</v>
      </c>
      <c s="6" t="s">
        <v>10438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4949</v>
      </c>
      <c>
        <f>(M64*21)/100</f>
      </c>
      <c t="s">
        <v>27</v>
      </c>
    </row>
    <row r="65" spans="1:5" ht="25.5">
      <c r="A65" s="35" t="s">
        <v>56</v>
      </c>
      <c r="E65" s="39" t="s">
        <v>10438</v>
      </c>
    </row>
    <row r="66" spans="1:5" ht="38.25">
      <c r="A66" s="35" t="s">
        <v>58</v>
      </c>
      <c r="E66" s="40" t="s">
        <v>10439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10440</v>
      </c>
      <c s="35" t="s">
        <v>5</v>
      </c>
      <c s="6" t="s">
        <v>10441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4949</v>
      </c>
      <c>
        <f>(M68*21)/100</f>
      </c>
      <c t="s">
        <v>27</v>
      </c>
    </row>
    <row r="69" spans="1:5" ht="25.5">
      <c r="A69" s="35" t="s">
        <v>56</v>
      </c>
      <c r="E69" s="39" t="s">
        <v>10441</v>
      </c>
    </row>
    <row r="70" spans="1:5" ht="12.75">
      <c r="A70" s="35" t="s">
        <v>58</v>
      </c>
      <c r="E70" s="40" t="s">
        <v>10442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5326</v>
      </c>
      <c r="E72" s="33" t="s">
        <v>5327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10443</v>
      </c>
      <c s="35" t="s">
        <v>5</v>
      </c>
      <c s="6" t="s">
        <v>10444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4949</v>
      </c>
      <c>
        <f>(M73*21)/100</f>
      </c>
      <c t="s">
        <v>27</v>
      </c>
    </row>
    <row r="74" spans="1:5" ht="12.75">
      <c r="A74" s="35" t="s">
        <v>56</v>
      </c>
      <c r="E74" s="39" t="s">
        <v>10444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10445</v>
      </c>
      <c s="35" t="s">
        <v>5</v>
      </c>
      <c s="6" t="s">
        <v>10446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4949</v>
      </c>
      <c>
        <f>(M77*21)/100</f>
      </c>
      <c t="s">
        <v>27</v>
      </c>
    </row>
    <row r="78" spans="1:5" ht="25.5">
      <c r="A78" s="35" t="s">
        <v>56</v>
      </c>
      <c r="E78" s="39" t="s">
        <v>10446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10447</v>
      </c>
      <c s="35" t="s">
        <v>5</v>
      </c>
      <c s="6" t="s">
        <v>10448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4949</v>
      </c>
      <c>
        <f>(M81*21)/100</f>
      </c>
      <c t="s">
        <v>27</v>
      </c>
    </row>
    <row r="82" spans="1:5" ht="25.5">
      <c r="A82" s="35" t="s">
        <v>56</v>
      </c>
      <c r="E82" s="39" t="s">
        <v>10448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10449</v>
      </c>
      <c s="35" t="s">
        <v>5</v>
      </c>
      <c s="6" t="s">
        <v>10450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4949</v>
      </c>
      <c>
        <f>(M85*21)/100</f>
      </c>
      <c t="s">
        <v>27</v>
      </c>
    </row>
    <row r="86" spans="1:5" ht="25.5">
      <c r="A86" s="35" t="s">
        <v>56</v>
      </c>
      <c r="E86" s="39" t="s">
        <v>10450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10451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10452</v>
      </c>
    </row>
    <row r="93" spans="1:5" ht="306">
      <c r="A93" t="s">
        <v>60</v>
      </c>
      <c r="E93" s="39" t="s">
        <v>10453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10454</v>
      </c>
    </row>
    <row r="97" spans="1:5" ht="306">
      <c r="A97" t="s">
        <v>60</v>
      </c>
      <c r="E97" s="39" t="s">
        <v>10455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306">
      <c r="A101" t="s">
        <v>60</v>
      </c>
      <c r="E101" s="39" t="s">
        <v>10456</v>
      </c>
    </row>
    <row r="102" spans="1:16" ht="25.5">
      <c r="A102" t="s">
        <v>49</v>
      </c>
      <c s="34" t="s">
        <v>142</v>
      </c>
      <c s="34" t="s">
        <v>10457</v>
      </c>
      <c s="35" t="s">
        <v>10458</v>
      </c>
      <c s="6" t="s">
        <v>10459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306">
      <c r="A105" t="s">
        <v>60</v>
      </c>
      <c r="E105" s="39" t="s">
        <v>10460</v>
      </c>
    </row>
    <row r="106" spans="1:13" ht="12.75">
      <c r="A106" t="s">
        <v>46</v>
      </c>
      <c r="C106" s="31" t="s">
        <v>10461</v>
      </c>
      <c r="E106" s="33" t="s">
        <v>10149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10462</v>
      </c>
      <c s="35" t="s">
        <v>5</v>
      </c>
      <c s="6" t="s">
        <v>10463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10463</v>
      </c>
    </row>
    <row r="109" spans="1:5" ht="25.5">
      <c r="A109" s="35" t="s">
        <v>58</v>
      </c>
      <c r="E109" s="42" t="s">
        <v>10464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8919</v>
      </c>
      <c r="E111" s="33" t="s">
        <v>8680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8920</v>
      </c>
      <c s="35" t="s">
        <v>5</v>
      </c>
      <c s="6" t="s">
        <v>8689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4949</v>
      </c>
      <c>
        <f>(M112*21)/100</f>
      </c>
      <c t="s">
        <v>27</v>
      </c>
    </row>
    <row r="113" spans="1:5" ht="25.5">
      <c r="A113" s="35" t="s">
        <v>56</v>
      </c>
      <c r="E113" s="39" t="s">
        <v>8689</v>
      </c>
    </row>
    <row r="114" spans="1:5" ht="25.5">
      <c r="A114" s="35" t="s">
        <v>58</v>
      </c>
      <c r="E114" s="42" t="s">
        <v>10465</v>
      </c>
    </row>
    <row r="115" spans="1:5" ht="267.75">
      <c r="A115" t="s">
        <v>60</v>
      </c>
      <c r="E115" s="39" t="s">
        <v>10466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10397</v>
      </c>
      <c r="E4" s="26" t="s">
        <v>9980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10469</v>
      </c>
      <c r="E8" s="30" t="s">
        <v>10468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5108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10470</v>
      </c>
      <c s="35" t="s">
        <v>5</v>
      </c>
      <c s="6" t="s">
        <v>10471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4949</v>
      </c>
      <c>
        <f>(M10*21)/100</f>
      </c>
      <c t="s">
        <v>27</v>
      </c>
    </row>
    <row r="11" spans="1:5" ht="25.5">
      <c r="A11" s="35" t="s">
        <v>56</v>
      </c>
      <c r="E11" s="39" t="s">
        <v>10471</v>
      </c>
    </row>
    <row r="12" spans="1:5" ht="51">
      <c r="A12" s="35" t="s">
        <v>58</v>
      </c>
      <c r="E12" s="42" t="s">
        <v>10472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8766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10473</v>
      </c>
      <c s="35" t="s">
        <v>5</v>
      </c>
      <c s="6" t="s">
        <v>10474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4949</v>
      </c>
      <c>
        <f>(M15*21)/100</f>
      </c>
      <c t="s">
        <v>27</v>
      </c>
    </row>
    <row r="16" spans="1:5" ht="25.5">
      <c r="A16" s="35" t="s">
        <v>56</v>
      </c>
      <c r="E16" s="39" t="s">
        <v>10474</v>
      </c>
    </row>
    <row r="17" spans="1:5" ht="51">
      <c r="A17" s="35" t="s">
        <v>58</v>
      </c>
      <c r="E17" s="42" t="s">
        <v>10475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10476</v>
      </c>
      <c s="35" t="s">
        <v>5</v>
      </c>
      <c s="6" t="s">
        <v>10477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4949</v>
      </c>
      <c>
        <f>(M19*21)/100</f>
      </c>
      <c t="s">
        <v>27</v>
      </c>
    </row>
    <row r="20" spans="1:5" ht="25.5">
      <c r="A20" s="35" t="s">
        <v>56</v>
      </c>
      <c r="E20" s="39" t="s">
        <v>10477</v>
      </c>
    </row>
    <row r="21" spans="1:5" ht="51">
      <c r="A21" s="35" t="s">
        <v>58</v>
      </c>
      <c r="E21" s="42" t="s">
        <v>10475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10478</v>
      </c>
      <c r="E23" s="33" t="s">
        <v>5313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10479</v>
      </c>
      <c s="35" t="s">
        <v>5</v>
      </c>
      <c s="6" t="s">
        <v>10480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4949</v>
      </c>
      <c>
        <f>(M24*21)/100</f>
      </c>
      <c t="s">
        <v>27</v>
      </c>
    </row>
    <row r="25" spans="1:5" ht="25.5">
      <c r="A25" s="35" t="s">
        <v>56</v>
      </c>
      <c r="E25" s="39" t="s">
        <v>10480</v>
      </c>
    </row>
    <row r="26" spans="1:5" ht="76.5">
      <c r="A26" s="35" t="s">
        <v>58</v>
      </c>
      <c r="E26" s="42" t="s">
        <v>10481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10482</v>
      </c>
      <c s="35" t="s">
        <v>5</v>
      </c>
      <c s="6" t="s">
        <v>10483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4949</v>
      </c>
      <c>
        <f>(M28*21)/100</f>
      </c>
      <c t="s">
        <v>27</v>
      </c>
    </row>
    <row r="29" spans="1:5" ht="25.5">
      <c r="A29" s="35" t="s">
        <v>56</v>
      </c>
      <c r="E29" s="39" t="s">
        <v>10483</v>
      </c>
    </row>
    <row r="30" spans="1:5" ht="76.5">
      <c r="A30" s="35" t="s">
        <v>58</v>
      </c>
      <c r="E30" s="42" t="s">
        <v>10481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10484</v>
      </c>
      <c r="E32" s="33" t="s">
        <v>5335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6031</v>
      </c>
      <c s="35" t="s">
        <v>5</v>
      </c>
      <c s="6" t="s">
        <v>8255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4949</v>
      </c>
      <c>
        <f>(M33*21)/100</f>
      </c>
      <c t="s">
        <v>27</v>
      </c>
    </row>
    <row r="34" spans="1:5" ht="38.25">
      <c r="A34" s="35" t="s">
        <v>56</v>
      </c>
      <c r="E34" s="39" t="s">
        <v>6033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4465</v>
      </c>
      <c r="E37" s="33" t="s">
        <v>7024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10485</v>
      </c>
      <c s="35" t="s">
        <v>5</v>
      </c>
      <c s="6" t="s">
        <v>10486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4949</v>
      </c>
      <c>
        <f>(M38*21)/100</f>
      </c>
      <c t="s">
        <v>27</v>
      </c>
    </row>
    <row r="39" spans="1:5" ht="25.5">
      <c r="A39" s="35" t="s">
        <v>56</v>
      </c>
      <c r="E39" s="39" t="s">
        <v>10486</v>
      </c>
    </row>
    <row r="40" spans="1:5" ht="25.5">
      <c r="A40" s="35" t="s">
        <v>58</v>
      </c>
      <c r="E40" s="42" t="s">
        <v>10487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10488</v>
      </c>
      <c s="35" t="s">
        <v>5</v>
      </c>
      <c s="6" t="s">
        <v>10489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4949</v>
      </c>
      <c>
        <f>(M42*21)/100</f>
      </c>
      <c t="s">
        <v>27</v>
      </c>
    </row>
    <row r="43" spans="1:5" ht="25.5">
      <c r="A43" s="35" t="s">
        <v>56</v>
      </c>
      <c r="E43" s="39" t="s">
        <v>10489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10490</v>
      </c>
      <c s="35" t="s">
        <v>5</v>
      </c>
      <c s="6" t="s">
        <v>10491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4949</v>
      </c>
      <c>
        <f>(M46*21)/100</f>
      </c>
      <c t="s">
        <v>27</v>
      </c>
    </row>
    <row r="47" spans="1:5" ht="38.25">
      <c r="A47" s="35" t="s">
        <v>56</v>
      </c>
      <c r="E47" s="39" t="s">
        <v>10492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9394</v>
      </c>
      <c r="E50" s="33" t="s">
        <v>8263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10493</v>
      </c>
      <c s="35" t="s">
        <v>5</v>
      </c>
      <c s="6" t="s">
        <v>10494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4949</v>
      </c>
      <c>
        <f>(M51*21)/100</f>
      </c>
      <c t="s">
        <v>27</v>
      </c>
    </row>
    <row r="52" spans="1:5" ht="25.5">
      <c r="A52" s="35" t="s">
        <v>56</v>
      </c>
      <c r="E52" s="39" t="s">
        <v>10494</v>
      </c>
    </row>
    <row r="53" spans="1:5" ht="76.5">
      <c r="A53" s="35" t="s">
        <v>58</v>
      </c>
      <c r="E53" s="42" t="s">
        <v>10495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10496</v>
      </c>
      <c s="35" t="s">
        <v>5</v>
      </c>
      <c s="6" t="s">
        <v>10497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4949</v>
      </c>
      <c>
        <f>(M55*21)/100</f>
      </c>
      <c t="s">
        <v>27</v>
      </c>
    </row>
    <row r="56" spans="1:5" ht="12.75">
      <c r="A56" s="35" t="s">
        <v>56</v>
      </c>
      <c r="E56" s="39" t="s">
        <v>10497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10498</v>
      </c>
      <c s="35" t="s">
        <v>5</v>
      </c>
      <c s="6" t="s">
        <v>10499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4949</v>
      </c>
      <c>
        <f>(M59*21)/100</f>
      </c>
      <c t="s">
        <v>27</v>
      </c>
    </row>
    <row r="60" spans="1:5" ht="25.5">
      <c r="A60" s="35" t="s">
        <v>56</v>
      </c>
      <c r="E60" s="39" t="s">
        <v>10499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10500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8855</v>
      </c>
      <c s="35" t="s">
        <v>5</v>
      </c>
      <c s="6" t="s">
        <v>8856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4949</v>
      </c>
      <c>
        <f>(M64*21)/100</f>
      </c>
      <c t="s">
        <v>27</v>
      </c>
    </row>
    <row r="65" spans="1:5" ht="12.75">
      <c r="A65" s="35" t="s">
        <v>56</v>
      </c>
      <c r="E65" s="39" t="s">
        <v>8856</v>
      </c>
    </row>
    <row r="66" spans="1:5" ht="12.75">
      <c r="A66" s="35" t="s">
        <v>58</v>
      </c>
      <c r="E66" s="40" t="s">
        <v>10501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10502</v>
      </c>
      <c s="35" t="s">
        <v>5</v>
      </c>
      <c s="6" t="s">
        <v>10503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10503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10504</v>
      </c>
      <c s="35" t="s">
        <v>5</v>
      </c>
      <c s="6" t="s">
        <v>10505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4949</v>
      </c>
      <c>
        <f>(M72*21)/100</f>
      </c>
      <c t="s">
        <v>27</v>
      </c>
    </row>
    <row r="73" spans="1:5" ht="25.5">
      <c r="A73" s="35" t="s">
        <v>56</v>
      </c>
      <c r="E73" s="39" t="s">
        <v>10505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10506</v>
      </c>
      <c s="35" t="s">
        <v>5</v>
      </c>
      <c s="6" t="s">
        <v>10507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4949</v>
      </c>
      <c>
        <f>(M76*21)/100</f>
      </c>
      <c t="s">
        <v>27</v>
      </c>
    </row>
    <row r="77" spans="1:5" ht="25.5">
      <c r="A77" s="35" t="s">
        <v>56</v>
      </c>
      <c r="E77" s="39" t="s">
        <v>10507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10508</v>
      </c>
      <c s="35" t="s">
        <v>5</v>
      </c>
      <c s="6" t="s">
        <v>10509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4949</v>
      </c>
      <c>
        <f>(M80*21)/100</f>
      </c>
      <c t="s">
        <v>27</v>
      </c>
    </row>
    <row r="81" spans="1:5" ht="25.5">
      <c r="A81" s="35" t="s">
        <v>56</v>
      </c>
      <c r="E81" s="39" t="s">
        <v>10509</v>
      </c>
    </row>
    <row r="82" spans="1:5" ht="12.75">
      <c r="A82" s="35" t="s">
        <v>58</v>
      </c>
      <c r="E82" s="40" t="s">
        <v>10510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10511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10512</v>
      </c>
      <c r="E89" s="33" t="s">
        <v>10513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10514</v>
      </c>
      <c s="35" t="s">
        <v>5</v>
      </c>
      <c s="6" t="s">
        <v>7313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4949</v>
      </c>
      <c>
        <f>(M90*21)/100</f>
      </c>
      <c t="s">
        <v>27</v>
      </c>
    </row>
    <row r="91" spans="1:5" ht="12.75">
      <c r="A91" s="35" t="s">
        <v>56</v>
      </c>
      <c r="E91" s="39" t="s">
        <v>7313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10515</v>
      </c>
      <c s="35" t="s">
        <v>5</v>
      </c>
      <c s="6" t="s">
        <v>10516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4949</v>
      </c>
      <c>
        <f>(M94*21)/100</f>
      </c>
      <c t="s">
        <v>27</v>
      </c>
    </row>
    <row r="95" spans="1:5" ht="12.75">
      <c r="A95" s="35" t="s">
        <v>56</v>
      </c>
      <c r="E95" s="39" t="s">
        <v>10516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10517</v>
      </c>
      <c s="35" t="s">
        <v>5</v>
      </c>
      <c s="6" t="s">
        <v>10518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4949</v>
      </c>
      <c>
        <f>(M98*21)/100</f>
      </c>
      <c t="s">
        <v>27</v>
      </c>
    </row>
    <row r="99" spans="1:5" ht="12.75">
      <c r="A99" s="35" t="s">
        <v>56</v>
      </c>
      <c r="E99" s="39" t="s">
        <v>10518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10519</v>
      </c>
      <c s="35" t="s">
        <v>5</v>
      </c>
      <c s="6" t="s">
        <v>10520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10520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10521</v>
      </c>
      <c s="35" t="s">
        <v>5</v>
      </c>
      <c s="6" t="s">
        <v>10522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4949</v>
      </c>
      <c>
        <f>(M106*21)/100</f>
      </c>
      <c t="s">
        <v>27</v>
      </c>
    </row>
    <row r="107" spans="1:5" ht="25.5">
      <c r="A107" s="35" t="s">
        <v>56</v>
      </c>
      <c r="E107" s="39" t="s">
        <v>10522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10523</v>
      </c>
      <c s="35" t="s">
        <v>5</v>
      </c>
      <c s="6" t="s">
        <v>10524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4949</v>
      </c>
      <c>
        <f>(M110*21)/100</f>
      </c>
      <c t="s">
        <v>27</v>
      </c>
    </row>
    <row r="111" spans="1:5" ht="12.75">
      <c r="A111" s="35" t="s">
        <v>56</v>
      </c>
      <c r="E111" s="39" t="s">
        <v>10524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7059</v>
      </c>
      <c s="35" t="s">
        <v>5</v>
      </c>
      <c s="6" t="s">
        <v>7061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4949</v>
      </c>
      <c>
        <f>(M114*21)/100</f>
      </c>
      <c t="s">
        <v>27</v>
      </c>
    </row>
    <row r="115" spans="1:5" ht="25.5">
      <c r="A115" s="35" t="s">
        <v>56</v>
      </c>
      <c r="E115" s="39" t="s">
        <v>7061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10525</v>
      </c>
      <c s="35" t="s">
        <v>5</v>
      </c>
      <c s="6" t="s">
        <v>10526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4949</v>
      </c>
      <c>
        <f>(M118*21)/100</f>
      </c>
      <c t="s">
        <v>27</v>
      </c>
    </row>
    <row r="119" spans="1:5" ht="12.75">
      <c r="A119" s="35" t="s">
        <v>56</v>
      </c>
      <c r="E119" s="39" t="s">
        <v>10526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10527</v>
      </c>
      <c s="35" t="s">
        <v>5</v>
      </c>
      <c s="6" t="s">
        <v>10528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4949</v>
      </c>
      <c>
        <f>(M122*21)/100</f>
      </c>
      <c t="s">
        <v>27</v>
      </c>
    </row>
    <row r="123" spans="1:5" ht="38.25">
      <c r="A123" s="35" t="s">
        <v>56</v>
      </c>
      <c r="E123" s="39" t="s">
        <v>10529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10530</v>
      </c>
      <c s="35" t="s">
        <v>5</v>
      </c>
      <c s="6" t="s">
        <v>10531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4949</v>
      </c>
      <c>
        <f>(M126*21)/100</f>
      </c>
      <c t="s">
        <v>27</v>
      </c>
    </row>
    <row r="127" spans="1:5" ht="12.75">
      <c r="A127" s="35" t="s">
        <v>56</v>
      </c>
      <c r="E127" s="39" t="s">
        <v>10531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10532</v>
      </c>
      <c s="35" t="s">
        <v>5</v>
      </c>
      <c s="6" t="s">
        <v>10533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4949</v>
      </c>
      <c>
        <f>(M130*21)/100</f>
      </c>
      <c t="s">
        <v>27</v>
      </c>
    </row>
    <row r="131" spans="1:5" ht="12.75">
      <c r="A131" s="35" t="s">
        <v>56</v>
      </c>
      <c r="E131" s="39" t="s">
        <v>10533</v>
      </c>
    </row>
    <row r="132" spans="1:5" ht="12.75">
      <c r="A132" s="35" t="s">
        <v>58</v>
      </c>
      <c r="E132" s="40" t="s">
        <v>10534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10535</v>
      </c>
      <c s="35" t="s">
        <v>5</v>
      </c>
      <c s="6" t="s">
        <v>10536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4949</v>
      </c>
      <c>
        <f>(M134*21)/100</f>
      </c>
      <c t="s">
        <v>27</v>
      </c>
    </row>
    <row r="135" spans="1:5" ht="12.75">
      <c r="A135" s="35" t="s">
        <v>56</v>
      </c>
      <c r="E135" s="39" t="s">
        <v>10536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10537</v>
      </c>
      <c s="35" t="s">
        <v>5</v>
      </c>
      <c s="6" t="s">
        <v>10538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10538</v>
      </c>
    </row>
    <row r="140" spans="1:5" ht="12.75">
      <c r="A140" s="35" t="s">
        <v>58</v>
      </c>
      <c r="E140" s="40" t="s">
        <v>10539</v>
      </c>
    </row>
    <row r="141" spans="1:5" ht="12.75">
      <c r="A141" t="s">
        <v>60</v>
      </c>
      <c r="E141" s="39" t="s">
        <v>9234</v>
      </c>
    </row>
    <row r="142" spans="1:13" ht="12.75">
      <c r="A142" t="s">
        <v>46</v>
      </c>
      <c r="C142" s="31" t="s">
        <v>10540</v>
      </c>
      <c r="E142" s="33" t="s">
        <v>10541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10542</v>
      </c>
      <c s="35" t="s">
        <v>5</v>
      </c>
      <c s="6" t="s">
        <v>10543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4949</v>
      </c>
      <c>
        <f>(M143*21)/100</f>
      </c>
      <c t="s">
        <v>27</v>
      </c>
    </row>
    <row r="144" spans="1:5" ht="25.5">
      <c r="A144" s="35" t="s">
        <v>56</v>
      </c>
      <c r="E144" s="39" t="s">
        <v>10543</v>
      </c>
    </row>
    <row r="145" spans="1:5" ht="12.75">
      <c r="A145" s="35" t="s">
        <v>58</v>
      </c>
      <c r="E145" s="40" t="s">
        <v>10544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10545</v>
      </c>
      <c s="35" t="s">
        <v>5</v>
      </c>
      <c s="6" t="s">
        <v>10546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10546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10547</v>
      </c>
      <c s="35" t="s">
        <v>5</v>
      </c>
      <c s="6" t="s">
        <v>10548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4949</v>
      </c>
      <c>
        <f>(M151*21)/100</f>
      </c>
      <c t="s">
        <v>27</v>
      </c>
    </row>
    <row r="152" spans="1:5" ht="25.5">
      <c r="A152" s="35" t="s">
        <v>56</v>
      </c>
      <c r="E152" s="39" t="s">
        <v>10548</v>
      </c>
    </row>
    <row r="153" spans="1:5" ht="12.75">
      <c r="A153" s="35" t="s">
        <v>58</v>
      </c>
      <c r="E153" s="40" t="s">
        <v>10549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10550</v>
      </c>
      <c s="35" t="s">
        <v>5</v>
      </c>
      <c s="6" t="s">
        <v>10551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4949</v>
      </c>
      <c>
        <f>(M155*21)/100</f>
      </c>
      <c t="s">
        <v>27</v>
      </c>
    </row>
    <row r="156" spans="1:5" ht="12.75">
      <c r="A156" s="35" t="s">
        <v>56</v>
      </c>
      <c r="E156" s="39" t="s">
        <v>10551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10552</v>
      </c>
      <c s="35" t="s">
        <v>5</v>
      </c>
      <c s="6" t="s">
        <v>10553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4949</v>
      </c>
      <c>
        <f>(M159*21)/100</f>
      </c>
      <c t="s">
        <v>27</v>
      </c>
    </row>
    <row r="160" spans="1:5" ht="25.5">
      <c r="A160" s="35" t="s">
        <v>56</v>
      </c>
      <c r="E160" s="39" t="s">
        <v>10553</v>
      </c>
    </row>
    <row r="161" spans="1:5" ht="12.75">
      <c r="A161" s="35" t="s">
        <v>58</v>
      </c>
      <c r="E161" s="40" t="s">
        <v>10554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7086</v>
      </c>
      <c s="35" t="s">
        <v>5</v>
      </c>
      <c s="6" t="s">
        <v>7087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4949</v>
      </c>
      <c>
        <f>(M163*21)/100</f>
      </c>
      <c t="s">
        <v>27</v>
      </c>
    </row>
    <row r="164" spans="1:5" ht="12.75">
      <c r="A164" s="35" t="s">
        <v>56</v>
      </c>
      <c r="E164" s="39" t="s">
        <v>7087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10555</v>
      </c>
      <c s="35" t="s">
        <v>5</v>
      </c>
      <c s="6" t="s">
        <v>10556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4949</v>
      </c>
      <c>
        <f>(M167*21)/100</f>
      </c>
      <c t="s">
        <v>27</v>
      </c>
    </row>
    <row r="168" spans="1:5" ht="25.5">
      <c r="A168" s="35" t="s">
        <v>56</v>
      </c>
      <c r="E168" s="39" t="s">
        <v>10556</v>
      </c>
    </row>
    <row r="169" spans="1:5" ht="12.75">
      <c r="A169" s="35" t="s">
        <v>58</v>
      </c>
      <c r="E169" s="40" t="s">
        <v>10557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7091</v>
      </c>
      <c s="35" t="s">
        <v>5</v>
      </c>
      <c s="6" t="s">
        <v>7092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4949</v>
      </c>
      <c>
        <f>(M171*21)/100</f>
      </c>
      <c t="s">
        <v>27</v>
      </c>
    </row>
    <row r="172" spans="1:5" ht="12.75">
      <c r="A172" s="35" t="s">
        <v>56</v>
      </c>
      <c r="E172" s="39" t="s">
        <v>7092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10558</v>
      </c>
      <c s="35" t="s">
        <v>5</v>
      </c>
      <c s="6" t="s">
        <v>10559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10559</v>
      </c>
    </row>
    <row r="177" spans="1:5" ht="12.75">
      <c r="A177" s="35" t="s">
        <v>58</v>
      </c>
      <c r="E177" s="40" t="s">
        <v>5</v>
      </c>
    </row>
    <row r="178" spans="1:5" ht="25.5">
      <c r="A178" t="s">
        <v>60</v>
      </c>
      <c r="E178" s="39" t="s">
        <v>10560</v>
      </c>
    </row>
    <row r="179" spans="1:16" ht="12.75">
      <c r="A179" t="s">
        <v>49</v>
      </c>
      <c s="34" t="s">
        <v>179</v>
      </c>
      <c s="34" t="s">
        <v>10561</v>
      </c>
      <c s="35" t="s">
        <v>5</v>
      </c>
      <c s="6" t="s">
        <v>10562</v>
      </c>
      <c s="36" t="s">
        <v>10563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4949</v>
      </c>
      <c>
        <f>(M179*21)/100</f>
      </c>
      <c t="s">
        <v>27</v>
      </c>
    </row>
    <row r="180" spans="1:5" ht="12.75">
      <c r="A180" s="35" t="s">
        <v>56</v>
      </c>
      <c r="E180" s="39" t="s">
        <v>10562</v>
      </c>
    </row>
    <row r="181" spans="1:5" ht="12.75">
      <c r="A181" s="35" t="s">
        <v>58</v>
      </c>
      <c r="E181" s="40" t="s">
        <v>10564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10565</v>
      </c>
      <c s="35" t="s">
        <v>5</v>
      </c>
      <c s="6" t="s">
        <v>10538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10538</v>
      </c>
    </row>
    <row r="185" spans="1:5" ht="12.75">
      <c r="A185" s="35" t="s">
        <v>58</v>
      </c>
      <c r="E185" s="40" t="s">
        <v>10539</v>
      </c>
    </row>
    <row r="186" spans="1:5" ht="12.75">
      <c r="A186" t="s">
        <v>60</v>
      </c>
      <c r="E186" s="39" t="s">
        <v>10566</v>
      </c>
    </row>
    <row r="187" spans="1:13" ht="12.75">
      <c r="A187" t="s">
        <v>46</v>
      </c>
      <c r="C187" s="31" t="s">
        <v>10567</v>
      </c>
      <c r="E187" s="33" t="s">
        <v>10568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10569</v>
      </c>
      <c s="35" t="s">
        <v>5</v>
      </c>
      <c s="6" t="s">
        <v>10570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4949</v>
      </c>
      <c>
        <f>(M188*21)/100</f>
      </c>
      <c t="s">
        <v>27</v>
      </c>
    </row>
    <row r="189" spans="1:5" ht="38.25">
      <c r="A189" s="35" t="s">
        <v>56</v>
      </c>
      <c r="E189" s="39" t="s">
        <v>10571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10572</v>
      </c>
      <c s="35" t="s">
        <v>5</v>
      </c>
      <c s="6" t="s">
        <v>10573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4949</v>
      </c>
      <c>
        <f>(M192*21)/100</f>
      </c>
      <c t="s">
        <v>27</v>
      </c>
    </row>
    <row r="193" spans="1:5" ht="12.75">
      <c r="A193" s="35" t="s">
        <v>56</v>
      </c>
      <c r="E193" s="39" t="s">
        <v>10573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10574</v>
      </c>
      <c s="35" t="s">
        <v>5</v>
      </c>
      <c s="6" t="s">
        <v>10575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4949</v>
      </c>
      <c>
        <f>(M196*21)/100</f>
      </c>
      <c t="s">
        <v>27</v>
      </c>
    </row>
    <row r="197" spans="1:5" ht="25.5">
      <c r="A197" s="35" t="s">
        <v>56</v>
      </c>
      <c r="E197" s="39" t="s">
        <v>10575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10576</v>
      </c>
      <c s="35" t="s">
        <v>5</v>
      </c>
      <c s="6" t="s">
        <v>10577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4949</v>
      </c>
      <c>
        <f>(M200*21)/100</f>
      </c>
      <c t="s">
        <v>27</v>
      </c>
    </row>
    <row r="201" spans="1:5" ht="12.75">
      <c r="A201" s="35" t="s">
        <v>56</v>
      </c>
      <c r="E201" s="39" t="s">
        <v>10577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10578</v>
      </c>
      <c s="35" t="s">
        <v>5</v>
      </c>
      <c s="6" t="s">
        <v>10579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4949</v>
      </c>
      <c>
        <f>(M204*21)/100</f>
      </c>
      <c t="s">
        <v>27</v>
      </c>
    </row>
    <row r="205" spans="1:5" ht="25.5">
      <c r="A205" s="35" t="s">
        <v>56</v>
      </c>
      <c r="E205" s="39" t="s">
        <v>10579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10580</v>
      </c>
      <c s="35" t="s">
        <v>5</v>
      </c>
      <c s="6" t="s">
        <v>10581</v>
      </c>
      <c s="36" t="s">
        <v>4123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10581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10582</v>
      </c>
      <c s="35" t="s">
        <v>5</v>
      </c>
      <c s="6" t="s">
        <v>10583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4949</v>
      </c>
      <c>
        <f>(M212*21)/100</f>
      </c>
      <c t="s">
        <v>27</v>
      </c>
    </row>
    <row r="213" spans="1:5" ht="25.5">
      <c r="A213" s="35" t="s">
        <v>56</v>
      </c>
      <c r="E213" s="39" t="s">
        <v>10583</v>
      </c>
    </row>
    <row r="214" spans="1:5" ht="12.75">
      <c r="A214" s="35" t="s">
        <v>58</v>
      </c>
      <c r="E214" s="40" t="s">
        <v>10584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10585</v>
      </c>
      <c s="35" t="s">
        <v>5</v>
      </c>
      <c s="6" t="s">
        <v>10586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4949</v>
      </c>
      <c>
        <f>(M216*21)/100</f>
      </c>
      <c t="s">
        <v>27</v>
      </c>
    </row>
    <row r="217" spans="1:5" ht="25.5">
      <c r="A217" s="35" t="s">
        <v>56</v>
      </c>
      <c r="E217" s="39" t="s">
        <v>10586</v>
      </c>
    </row>
    <row r="218" spans="1:5" ht="12.75">
      <c r="A218" s="35" t="s">
        <v>58</v>
      </c>
      <c r="E218" s="40" t="s">
        <v>10587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10588</v>
      </c>
      <c s="35" t="s">
        <v>5</v>
      </c>
      <c s="6" t="s">
        <v>10589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4949</v>
      </c>
      <c>
        <f>(M220*21)/100</f>
      </c>
      <c t="s">
        <v>27</v>
      </c>
    </row>
    <row r="221" spans="1:5" ht="25.5">
      <c r="A221" s="35" t="s">
        <v>56</v>
      </c>
      <c r="E221" s="39" t="s">
        <v>10589</v>
      </c>
    </row>
    <row r="222" spans="1:5" ht="12.75">
      <c r="A222" s="35" t="s">
        <v>58</v>
      </c>
      <c r="E222" s="40" t="s">
        <v>10590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10591</v>
      </c>
      <c s="35" t="s">
        <v>5</v>
      </c>
      <c s="6" t="s">
        <v>10592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4949</v>
      </c>
      <c>
        <f>(M224*21)/100</f>
      </c>
      <c t="s">
        <v>27</v>
      </c>
    </row>
    <row r="225" spans="1:5" ht="25.5">
      <c r="A225" s="35" t="s">
        <v>56</v>
      </c>
      <c r="E225" s="39" t="s">
        <v>10592</v>
      </c>
    </row>
    <row r="226" spans="1:5" ht="25.5">
      <c r="A226" s="35" t="s">
        <v>58</v>
      </c>
      <c r="E226" s="40" t="s">
        <v>10593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10594</v>
      </c>
      <c s="35" t="s">
        <v>5</v>
      </c>
      <c s="6" t="s">
        <v>10595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4949</v>
      </c>
      <c>
        <f>(M228*21)/100</f>
      </c>
      <c t="s">
        <v>27</v>
      </c>
    </row>
    <row r="229" spans="1:5" ht="12.75">
      <c r="A229" s="35" t="s">
        <v>56</v>
      </c>
      <c r="E229" s="39" t="s">
        <v>10595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10596</v>
      </c>
      <c s="35" t="s">
        <v>5</v>
      </c>
      <c s="6" t="s">
        <v>10597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4949</v>
      </c>
      <c>
        <f>(M232*21)/100</f>
      </c>
      <c t="s">
        <v>27</v>
      </c>
    </row>
    <row r="233" spans="1:5" ht="25.5">
      <c r="A233" s="35" t="s">
        <v>56</v>
      </c>
      <c r="E233" s="39" t="s">
        <v>10597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10598</v>
      </c>
      <c s="35" t="s">
        <v>5</v>
      </c>
      <c s="6" t="s">
        <v>10599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4949</v>
      </c>
      <c>
        <f>(M236*21)/100</f>
      </c>
      <c t="s">
        <v>27</v>
      </c>
    </row>
    <row r="237" spans="1:5" ht="25.5">
      <c r="A237" s="35" t="s">
        <v>56</v>
      </c>
      <c r="E237" s="39" t="s">
        <v>10599</v>
      </c>
    </row>
    <row r="238" spans="1:5" ht="51">
      <c r="A238" s="35" t="s">
        <v>58</v>
      </c>
      <c r="E238" s="40" t="s">
        <v>10600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10601</v>
      </c>
      <c s="35" t="s">
        <v>5</v>
      </c>
      <c s="6" t="s">
        <v>9259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9259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10602</v>
      </c>
      <c s="35" t="s">
        <v>5</v>
      </c>
      <c s="6" t="s">
        <v>10603</v>
      </c>
      <c s="36" t="s">
        <v>4123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10603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10604</v>
      </c>
      <c s="35" t="s">
        <v>5</v>
      </c>
      <c s="6" t="s">
        <v>10605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10605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10606</v>
      </c>
      <c s="35" t="s">
        <v>5</v>
      </c>
      <c s="6" t="s">
        <v>8482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8482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8801</v>
      </c>
      <c r="E256" s="33" t="s">
        <v>8270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10607</v>
      </c>
      <c s="35" t="s">
        <v>5</v>
      </c>
      <c s="6" t="s">
        <v>10608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4949</v>
      </c>
      <c>
        <f>(M257*21)/100</f>
      </c>
      <c t="s">
        <v>27</v>
      </c>
    </row>
    <row r="258" spans="1:5" ht="25.5">
      <c r="A258" s="35" t="s">
        <v>56</v>
      </c>
      <c r="E258" s="39" t="s">
        <v>10608</v>
      </c>
    </row>
    <row r="259" spans="1:5" ht="12.75">
      <c r="A259" s="35" t="s">
        <v>58</v>
      </c>
      <c r="E259" s="40" t="s">
        <v>10609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10610</v>
      </c>
      <c s="35" t="s">
        <v>5</v>
      </c>
      <c s="6" t="s">
        <v>10611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4949</v>
      </c>
      <c>
        <f>(M261*21)/100</f>
      </c>
      <c t="s">
        <v>27</v>
      </c>
    </row>
    <row r="262" spans="1:5" ht="25.5">
      <c r="A262" s="35" t="s">
        <v>56</v>
      </c>
      <c r="E262" s="39" t="s">
        <v>10611</v>
      </c>
    </row>
    <row r="263" spans="1:5" ht="178.5">
      <c r="A263" s="35" t="s">
        <v>58</v>
      </c>
      <c r="E263" s="42" t="s">
        <v>10612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10613</v>
      </c>
      <c s="35" t="s">
        <v>5</v>
      </c>
      <c s="6" t="s">
        <v>10614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4949</v>
      </c>
      <c>
        <f>(M265*21)/100</f>
      </c>
      <c t="s">
        <v>27</v>
      </c>
    </row>
    <row r="266" spans="1:5" ht="12.75">
      <c r="A266" s="35" t="s">
        <v>56</v>
      </c>
      <c r="E266" s="39" t="s">
        <v>10614</v>
      </c>
    </row>
    <row r="267" spans="1:5" ht="12.75">
      <c r="A267" s="35" t="s">
        <v>58</v>
      </c>
      <c r="E267" s="40" t="s">
        <v>10615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10616</v>
      </c>
      <c s="35" t="s">
        <v>5</v>
      </c>
      <c s="6" t="s">
        <v>10617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4949</v>
      </c>
      <c>
        <f>(M269*21)/100</f>
      </c>
      <c t="s">
        <v>27</v>
      </c>
    </row>
    <row r="270" spans="1:5" ht="12.75">
      <c r="A270" s="35" t="s">
        <v>56</v>
      </c>
      <c r="E270" s="39" t="s">
        <v>10617</v>
      </c>
    </row>
    <row r="271" spans="1:5" ht="12.75">
      <c r="A271" s="35" t="s">
        <v>58</v>
      </c>
      <c r="E271" s="40" t="s">
        <v>10618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8810</v>
      </c>
      <c s="35" t="s">
        <v>5</v>
      </c>
      <c s="6" t="s">
        <v>8811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4949</v>
      </c>
      <c>
        <f>(M273*21)/100</f>
      </c>
      <c t="s">
        <v>27</v>
      </c>
    </row>
    <row r="274" spans="1:5" ht="12.75">
      <c r="A274" s="35" t="s">
        <v>56</v>
      </c>
      <c r="E274" s="39" t="s">
        <v>8811</v>
      </c>
    </row>
    <row r="275" spans="1:5" ht="12.75">
      <c r="A275" s="35" t="s">
        <v>58</v>
      </c>
      <c r="E275" s="40" t="s">
        <v>10619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10620</v>
      </c>
      <c s="35" t="s">
        <v>5</v>
      </c>
      <c s="6" t="s">
        <v>10621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4949</v>
      </c>
      <c>
        <f>(M277*21)/100</f>
      </c>
      <c t="s">
        <v>27</v>
      </c>
    </row>
    <row r="278" spans="1:5" ht="12.75">
      <c r="A278" s="35" t="s">
        <v>56</v>
      </c>
      <c r="E278" s="39" t="s">
        <v>10621</v>
      </c>
    </row>
    <row r="279" spans="1:5" ht="12.75">
      <c r="A279" s="35" t="s">
        <v>58</v>
      </c>
      <c r="E279" s="40" t="s">
        <v>10609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10622</v>
      </c>
      <c s="35" t="s">
        <v>5</v>
      </c>
      <c s="6" t="s">
        <v>10623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4949</v>
      </c>
      <c>
        <f>(M281*21)/100</f>
      </c>
      <c t="s">
        <v>27</v>
      </c>
    </row>
    <row r="282" spans="1:5" ht="25.5">
      <c r="A282" s="35" t="s">
        <v>56</v>
      </c>
      <c r="E282" s="39" t="s">
        <v>10623</v>
      </c>
    </row>
    <row r="283" spans="1:5" ht="102">
      <c r="A283" s="35" t="s">
        <v>58</v>
      </c>
      <c r="E283" s="42" t="s">
        <v>10624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10625</v>
      </c>
      <c s="35" t="s">
        <v>5</v>
      </c>
      <c s="6" t="s">
        <v>10626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4949</v>
      </c>
      <c>
        <f>(M285*21)/100</f>
      </c>
      <c t="s">
        <v>27</v>
      </c>
    </row>
    <row r="286" spans="1:5" ht="12.75">
      <c r="A286" s="35" t="s">
        <v>56</v>
      </c>
      <c r="E286" s="39" t="s">
        <v>10626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10627</v>
      </c>
      <c s="35" t="s">
        <v>5</v>
      </c>
      <c s="6" t="s">
        <v>10628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4949</v>
      </c>
      <c>
        <f>(M289*21)/100</f>
      </c>
      <c t="s">
        <v>27</v>
      </c>
    </row>
    <row r="290" spans="1:5" ht="25.5">
      <c r="A290" s="35" t="s">
        <v>56</v>
      </c>
      <c r="E290" s="39" t="s">
        <v>10628</v>
      </c>
    </row>
    <row r="291" spans="1:5" ht="102">
      <c r="A291" s="35" t="s">
        <v>58</v>
      </c>
      <c r="E291" s="42" t="s">
        <v>10624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9886</v>
      </c>
      <c s="35" t="s">
        <v>5</v>
      </c>
      <c s="6" t="s">
        <v>10629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4949</v>
      </c>
      <c>
        <f>(M293*21)/100</f>
      </c>
      <c t="s">
        <v>27</v>
      </c>
    </row>
    <row r="294" spans="1:5" ht="25.5">
      <c r="A294" s="35" t="s">
        <v>56</v>
      </c>
      <c r="E294" s="39" t="s">
        <v>10629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8828</v>
      </c>
      <c r="E297" s="33" t="s">
        <v>8829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10630</v>
      </c>
      <c s="35" t="s">
        <v>5</v>
      </c>
      <c s="6" t="s">
        <v>10631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4949</v>
      </c>
      <c>
        <f>(M298*21)/100</f>
      </c>
      <c t="s">
        <v>27</v>
      </c>
    </row>
    <row r="299" spans="1:5" ht="12.75">
      <c r="A299" s="35" t="s">
        <v>56</v>
      </c>
      <c r="E299" s="39" t="s">
        <v>10631</v>
      </c>
    </row>
    <row r="300" spans="1:5" ht="25.5">
      <c r="A300" s="35" t="s">
        <v>58</v>
      </c>
      <c r="E300" s="42" t="s">
        <v>10632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10633</v>
      </c>
      <c s="35" t="s">
        <v>5</v>
      </c>
      <c s="6" t="s">
        <v>10634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4949</v>
      </c>
      <c>
        <f>(M302*21)/100</f>
      </c>
      <c t="s">
        <v>27</v>
      </c>
    </row>
    <row r="303" spans="1:5" ht="25.5">
      <c r="A303" s="35" t="s">
        <v>56</v>
      </c>
      <c r="E303" s="39" t="s">
        <v>10634</v>
      </c>
    </row>
    <row r="304" spans="1:5" ht="25.5">
      <c r="A304" s="35" t="s">
        <v>58</v>
      </c>
      <c r="E304" s="42" t="s">
        <v>10632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10635</v>
      </c>
      <c s="35" t="s">
        <v>5</v>
      </c>
      <c s="6" t="s">
        <v>10636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4949</v>
      </c>
      <c>
        <f>(M306*21)/100</f>
      </c>
      <c t="s">
        <v>27</v>
      </c>
    </row>
    <row r="307" spans="1:5" ht="12.75">
      <c r="A307" s="35" t="s">
        <v>56</v>
      </c>
      <c r="E307" s="39" t="s">
        <v>10636</v>
      </c>
    </row>
    <row r="308" spans="1:5" ht="25.5">
      <c r="A308" s="35" t="s">
        <v>58</v>
      </c>
      <c r="E308" s="42" t="s">
        <v>10637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10638</v>
      </c>
      <c s="35" t="s">
        <v>5</v>
      </c>
      <c s="6" t="s">
        <v>10639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4949</v>
      </c>
      <c>
        <f>(M310*21)/100</f>
      </c>
      <c t="s">
        <v>27</v>
      </c>
    </row>
    <row r="311" spans="1:5" ht="25.5">
      <c r="A311" s="35" t="s">
        <v>56</v>
      </c>
      <c r="E311" s="39" t="s">
        <v>10639</v>
      </c>
    </row>
    <row r="312" spans="1:5" ht="25.5">
      <c r="A312" s="35" t="s">
        <v>58</v>
      </c>
      <c r="E312" s="42" t="s">
        <v>10640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10641</v>
      </c>
      <c s="35" t="s">
        <v>5</v>
      </c>
      <c s="6" t="s">
        <v>10642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4949</v>
      </c>
      <c>
        <f>(M314*21)/100</f>
      </c>
      <c t="s">
        <v>27</v>
      </c>
    </row>
    <row r="315" spans="1:5" ht="25.5">
      <c r="A315" s="35" t="s">
        <v>56</v>
      </c>
      <c r="E315" s="39" t="s">
        <v>10642</v>
      </c>
    </row>
    <row r="316" spans="1:5" ht="25.5">
      <c r="A316" s="35" t="s">
        <v>58</v>
      </c>
      <c r="E316" s="42" t="s">
        <v>10643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10644</v>
      </c>
      <c s="35" t="s">
        <v>5</v>
      </c>
      <c s="6" t="s">
        <v>10645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4949</v>
      </c>
      <c>
        <f>(M318*21)/100</f>
      </c>
      <c t="s">
        <v>27</v>
      </c>
    </row>
    <row r="319" spans="1:5" ht="25.5">
      <c r="A319" s="35" t="s">
        <v>56</v>
      </c>
      <c r="E319" s="39" t="s">
        <v>10645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8295</v>
      </c>
      <c r="E322" s="33" t="s">
        <v>8296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10646</v>
      </c>
      <c s="35" t="s">
        <v>5</v>
      </c>
      <c s="6" t="s">
        <v>10647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4949</v>
      </c>
      <c>
        <f>(M323*21)/100</f>
      </c>
      <c t="s">
        <v>27</v>
      </c>
    </row>
    <row r="324" spans="1:5" ht="25.5">
      <c r="A324" s="35" t="s">
        <v>56</v>
      </c>
      <c r="E324" s="39" t="s">
        <v>10647</v>
      </c>
    </row>
    <row r="325" spans="1:5" ht="25.5">
      <c r="A325" s="35" t="s">
        <v>58</v>
      </c>
      <c r="E325" s="42" t="s">
        <v>10648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10649</v>
      </c>
      <c s="35" t="s">
        <v>5</v>
      </c>
      <c s="6" t="s">
        <v>10650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4949</v>
      </c>
      <c>
        <f>(M327*21)/100</f>
      </c>
      <c t="s">
        <v>27</v>
      </c>
    </row>
    <row r="328" spans="1:5" ht="12.75">
      <c r="A328" s="35" t="s">
        <v>56</v>
      </c>
      <c r="E328" s="39" t="s">
        <v>10650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10651</v>
      </c>
      <c s="35" t="s">
        <v>5</v>
      </c>
      <c s="6" t="s">
        <v>10652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4949</v>
      </c>
      <c>
        <f>(M331*21)/100</f>
      </c>
      <c t="s">
        <v>27</v>
      </c>
    </row>
    <row r="332" spans="1:5" ht="12.75">
      <c r="A332" s="35" t="s">
        <v>56</v>
      </c>
      <c r="E332" s="39" t="s">
        <v>10652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10653</v>
      </c>
      <c s="35" t="s">
        <v>5</v>
      </c>
      <c s="6" t="s">
        <v>10654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4949</v>
      </c>
      <c>
        <f>(M335*21)/100</f>
      </c>
      <c t="s">
        <v>27</v>
      </c>
    </row>
    <row r="336" spans="1:5" ht="25.5">
      <c r="A336" s="35" t="s">
        <v>56</v>
      </c>
      <c r="E336" s="39" t="s">
        <v>10654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10655</v>
      </c>
      <c s="35" t="s">
        <v>5</v>
      </c>
      <c s="6" t="s">
        <v>10656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4949</v>
      </c>
      <c>
        <f>(M339*21)/100</f>
      </c>
      <c t="s">
        <v>27</v>
      </c>
    </row>
    <row r="340" spans="1:5" ht="12.75">
      <c r="A340" s="35" t="s">
        <v>56</v>
      </c>
      <c r="E340" s="39" t="s">
        <v>10656</v>
      </c>
    </row>
    <row r="341" spans="1:5" ht="25.5">
      <c r="A341" s="35" t="s">
        <v>58</v>
      </c>
      <c r="E341" s="42" t="s">
        <v>10648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10657</v>
      </c>
      <c s="35" t="s">
        <v>5</v>
      </c>
      <c s="6" t="s">
        <v>10658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4949</v>
      </c>
      <c>
        <f>(M343*21)/100</f>
      </c>
      <c t="s">
        <v>27</v>
      </c>
    </row>
    <row r="344" spans="1:5" ht="12.75">
      <c r="A344" s="35" t="s">
        <v>56</v>
      </c>
      <c r="E344" s="39" t="s">
        <v>10658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10659</v>
      </c>
      <c s="35" t="s">
        <v>5</v>
      </c>
      <c s="6" t="s">
        <v>10660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4949</v>
      </c>
      <c>
        <f>(M347*21)/100</f>
      </c>
      <c t="s">
        <v>27</v>
      </c>
    </row>
    <row r="348" spans="1:5" ht="25.5">
      <c r="A348" s="35" t="s">
        <v>56</v>
      </c>
      <c r="E348" s="39" t="s">
        <v>10660</v>
      </c>
    </row>
    <row r="349" spans="1:5" ht="25.5">
      <c r="A349" s="35" t="s">
        <v>58</v>
      </c>
      <c r="E349" s="42" t="s">
        <v>10648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10661</v>
      </c>
      <c s="35" t="s">
        <v>5</v>
      </c>
      <c s="6" t="s">
        <v>10662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4949</v>
      </c>
      <c>
        <f>(M351*21)/100</f>
      </c>
      <c t="s">
        <v>27</v>
      </c>
    </row>
    <row r="352" spans="1:5" ht="12.75">
      <c r="A352" s="35" t="s">
        <v>56</v>
      </c>
      <c r="E352" s="39" t="s">
        <v>10662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10663</v>
      </c>
      <c s="35" t="s">
        <v>5</v>
      </c>
      <c s="6" t="s">
        <v>10664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4949</v>
      </c>
      <c>
        <f>(M355*21)/100</f>
      </c>
      <c t="s">
        <v>27</v>
      </c>
    </row>
    <row r="356" spans="1:5" ht="25.5">
      <c r="A356" s="35" t="s">
        <v>56</v>
      </c>
      <c r="E356" s="39" t="s">
        <v>10664</v>
      </c>
    </row>
    <row r="357" spans="1:5" ht="25.5">
      <c r="A357" s="35" t="s">
        <v>58</v>
      </c>
      <c r="E357" s="42" t="s">
        <v>10648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10665</v>
      </c>
      <c s="35" t="s">
        <v>5</v>
      </c>
      <c s="6" t="s">
        <v>10666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4949</v>
      </c>
      <c>
        <f>(M359*21)/100</f>
      </c>
      <c t="s">
        <v>27</v>
      </c>
    </row>
    <row r="360" spans="1:5" ht="12.75">
      <c r="A360" s="35" t="s">
        <v>56</v>
      </c>
      <c r="E360" s="39" t="s">
        <v>10666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10667</v>
      </c>
      <c s="35" t="s">
        <v>5</v>
      </c>
      <c s="6" t="s">
        <v>10668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4949</v>
      </c>
      <c>
        <f>(M363*21)/100</f>
      </c>
      <c t="s">
        <v>27</v>
      </c>
    </row>
    <row r="364" spans="1:5" ht="25.5">
      <c r="A364" s="35" t="s">
        <v>56</v>
      </c>
      <c r="E364" s="39" t="s">
        <v>10668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10669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10669</v>
      </c>
      <c r="E4" s="26" t="s">
        <v>10670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10673</v>
      </c>
      <c r="E8" s="30" t="s">
        <v>10672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10674</v>
      </c>
      <c s="35" t="s">
        <v>5</v>
      </c>
      <c s="6" t="s">
        <v>10675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4949</v>
      </c>
      <c>
        <f>(M10*21)/100</f>
      </c>
      <c t="s">
        <v>27</v>
      </c>
    </row>
    <row r="11" spans="1:5" ht="25.5">
      <c r="A11" s="35" t="s">
        <v>56</v>
      </c>
      <c r="E11" s="39" t="s">
        <v>10675</v>
      </c>
    </row>
    <row r="12" spans="1:5" ht="25.5">
      <c r="A12" s="35" t="s">
        <v>58</v>
      </c>
      <c r="E12" s="40" t="s">
        <v>10676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10677</v>
      </c>
      <c s="35" t="s">
        <v>5</v>
      </c>
      <c s="6" t="s">
        <v>10678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10678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10679</v>
      </c>
      <c s="35" t="s">
        <v>5</v>
      </c>
      <c s="6" t="s">
        <v>10680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10680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10681</v>
      </c>
      <c s="35" t="s">
        <v>5</v>
      </c>
      <c s="6" t="s">
        <v>10682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10682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10683</v>
      </c>
      <c s="35" t="s">
        <v>5</v>
      </c>
      <c s="6" t="s">
        <v>10684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10684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10685</v>
      </c>
      <c s="35" t="s">
        <v>5</v>
      </c>
      <c s="6" t="s">
        <v>10686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10686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10687</v>
      </c>
      <c s="35" t="s">
        <v>5</v>
      </c>
      <c s="6" t="s">
        <v>10688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10688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10689</v>
      </c>
      <c s="35" t="s">
        <v>5</v>
      </c>
      <c s="6" t="s">
        <v>10690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10690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10691</v>
      </c>
      <c s="35" t="s">
        <v>5</v>
      </c>
      <c s="6" t="s">
        <v>10692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10692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10693</v>
      </c>
      <c s="35" t="s">
        <v>5</v>
      </c>
      <c s="6" t="s">
        <v>10694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10694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10695</v>
      </c>
      <c s="35" t="s">
        <v>5</v>
      </c>
      <c s="6" t="s">
        <v>10696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10696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10697</v>
      </c>
      <c s="35" t="s">
        <v>5</v>
      </c>
      <c s="6" t="s">
        <v>10698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10698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10699</v>
      </c>
      <c s="35" t="s">
        <v>5</v>
      </c>
      <c s="6" t="s">
        <v>10700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10700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10701</v>
      </c>
      <c s="35" t="s">
        <v>5</v>
      </c>
      <c s="6" t="s">
        <v>10702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10702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10703</v>
      </c>
      <c s="35" t="s">
        <v>5</v>
      </c>
      <c s="6" t="s">
        <v>10704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10704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10705</v>
      </c>
      <c s="35" t="s">
        <v>5</v>
      </c>
      <c s="6" t="s">
        <v>10706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10706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10707</v>
      </c>
      <c s="35" t="s">
        <v>5</v>
      </c>
      <c s="6" t="s">
        <v>10708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10708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10709</v>
      </c>
      <c s="35" t="s">
        <v>5</v>
      </c>
      <c s="6" t="s">
        <v>10710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10710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10711</v>
      </c>
      <c s="35" t="s">
        <v>5</v>
      </c>
      <c s="6" t="s">
        <v>10712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10712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10713</v>
      </c>
      <c s="35" t="s">
        <v>5</v>
      </c>
      <c s="6" t="s">
        <v>10714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10714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10715</v>
      </c>
      <c s="35" t="s">
        <v>5</v>
      </c>
      <c s="6" t="s">
        <v>10716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10716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10717</v>
      </c>
      <c s="35" t="s">
        <v>5</v>
      </c>
      <c s="6" t="s">
        <v>10718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10718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10719</v>
      </c>
      <c s="35" t="s">
        <v>5</v>
      </c>
      <c s="6" t="s">
        <v>10720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10720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10721</v>
      </c>
      <c s="35" t="s">
        <v>5</v>
      </c>
      <c s="6" t="s">
        <v>10722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10722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10723</v>
      </c>
      <c s="35" t="s">
        <v>5</v>
      </c>
      <c s="6" t="s">
        <v>10724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10724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10725</v>
      </c>
      <c s="35" t="s">
        <v>5</v>
      </c>
      <c s="6" t="s">
        <v>10726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10726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10727</v>
      </c>
      <c s="35" t="s">
        <v>5</v>
      </c>
      <c s="6" t="s">
        <v>10728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4949</v>
      </c>
      <c>
        <f>(M114*21)/100</f>
      </c>
      <c t="s">
        <v>27</v>
      </c>
    </row>
    <row r="115" spans="1:5" ht="25.5">
      <c r="A115" s="35" t="s">
        <v>56</v>
      </c>
      <c r="E115" s="39" t="s">
        <v>10728</v>
      </c>
    </row>
    <row r="116" spans="1:5" ht="12.75">
      <c r="A116" s="35" t="s">
        <v>58</v>
      </c>
      <c r="E116" s="40" t="s">
        <v>10729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10730</v>
      </c>
      <c s="35" t="s">
        <v>5</v>
      </c>
      <c s="6" t="s">
        <v>10731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10731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10732</v>
      </c>
      <c s="35" t="s">
        <v>5</v>
      </c>
      <c s="6" t="s">
        <v>10733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10733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10734</v>
      </c>
      <c s="35" t="s">
        <v>5</v>
      </c>
      <c s="6" t="s">
        <v>10735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10735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10736</v>
      </c>
      <c s="35" t="s">
        <v>5</v>
      </c>
      <c s="6" t="s">
        <v>10737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10737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10738</v>
      </c>
      <c s="35" t="s">
        <v>5</v>
      </c>
      <c s="6" t="s">
        <v>10739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10739</v>
      </c>
    </row>
    <row r="136" spans="1:5" ht="12.75">
      <c r="A136" s="35" t="s">
        <v>58</v>
      </c>
      <c r="E136" s="40" t="s">
        <v>10740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10741</v>
      </c>
      <c s="35" t="s">
        <v>5</v>
      </c>
      <c s="6" t="s">
        <v>10742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10743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10744</v>
      </c>
      <c s="35" t="s">
        <v>5</v>
      </c>
      <c s="6" t="s">
        <v>10745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10746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10747</v>
      </c>
      <c s="35" t="s">
        <v>5</v>
      </c>
      <c s="6" t="s">
        <v>10748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10749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10750</v>
      </c>
      <c s="35" t="s">
        <v>5</v>
      </c>
      <c s="6" t="s">
        <v>10751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10752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10753</v>
      </c>
      <c s="35" t="s">
        <v>5</v>
      </c>
      <c s="6" t="s">
        <v>10754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4949</v>
      </c>
      <c>
        <f>(M154*21)/100</f>
      </c>
      <c t="s">
        <v>27</v>
      </c>
    </row>
    <row r="155" spans="1:5" ht="25.5">
      <c r="A155" s="35" t="s">
        <v>56</v>
      </c>
      <c r="E155" s="39" t="s">
        <v>10754</v>
      </c>
    </row>
    <row r="156" spans="1:5" ht="89.25">
      <c r="A156" s="35" t="s">
        <v>58</v>
      </c>
      <c r="E156" s="40" t="s">
        <v>10755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10756</v>
      </c>
      <c s="35" t="s">
        <v>5</v>
      </c>
      <c s="6" t="s">
        <v>10757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4949</v>
      </c>
      <c>
        <f>(M158*21)/100</f>
      </c>
      <c t="s">
        <v>27</v>
      </c>
    </row>
    <row r="159" spans="1:5" ht="12.75">
      <c r="A159" s="35" t="s">
        <v>56</v>
      </c>
      <c r="E159" s="39" t="s">
        <v>10757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10758</v>
      </c>
      <c s="35" t="s">
        <v>5</v>
      </c>
      <c s="6" t="s">
        <v>10759</v>
      </c>
      <c s="36" t="s">
        <v>10423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10759</v>
      </c>
    </row>
    <row r="164" spans="1:5" ht="25.5">
      <c r="A164" s="35" t="s">
        <v>58</v>
      </c>
      <c r="E164" s="40" t="s">
        <v>10760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6157</v>
      </c>
      <c s="34" t="s">
        <v>10761</v>
      </c>
      <c s="35" t="s">
        <v>5</v>
      </c>
      <c s="6" t="s">
        <v>10762</v>
      </c>
      <c s="36" t="s">
        <v>10423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10763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2955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8931</v>
      </c>
      <c s="35" t="s">
        <v>5</v>
      </c>
      <c s="6" t="s">
        <v>10764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4949</v>
      </c>
      <c>
        <f>(M171*21)/100</f>
      </c>
      <c t="s">
        <v>27</v>
      </c>
    </row>
    <row r="172" spans="1:5" ht="25.5">
      <c r="A172" s="35" t="s">
        <v>56</v>
      </c>
      <c r="E172" s="39" t="s">
        <v>10764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5562</v>
      </c>
      <c s="35" t="s">
        <v>5</v>
      </c>
      <c s="6" t="s">
        <v>5564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4949</v>
      </c>
      <c>
        <f>(M175*21)/100</f>
      </c>
      <c t="s">
        <v>27</v>
      </c>
    </row>
    <row r="176" spans="1:5" ht="12.75">
      <c r="A176" s="35" t="s">
        <v>56</v>
      </c>
      <c r="E176" s="39" t="s">
        <v>5564</v>
      </c>
    </row>
    <row r="177" spans="1:5" ht="38.25">
      <c r="A177" s="35" t="s">
        <v>58</v>
      </c>
      <c r="E177" s="40" t="s">
        <v>10765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5566</v>
      </c>
      <c s="35" t="s">
        <v>5</v>
      </c>
      <c s="6" t="s">
        <v>5568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4949</v>
      </c>
      <c>
        <f>(M179*21)/100</f>
      </c>
      <c t="s">
        <v>27</v>
      </c>
    </row>
    <row r="180" spans="1:5" ht="12.75">
      <c r="A180" s="35" t="s">
        <v>56</v>
      </c>
      <c r="E180" s="39" t="s">
        <v>5568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9561</v>
      </c>
      <c s="35" t="s">
        <v>5</v>
      </c>
      <c s="6" t="s">
        <v>9562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4949</v>
      </c>
      <c>
        <f>(M183*21)/100</f>
      </c>
      <c t="s">
        <v>27</v>
      </c>
    </row>
    <row r="184" spans="1:5" ht="12.75">
      <c r="A184" s="35" t="s">
        <v>56</v>
      </c>
      <c r="E184" s="39" t="s">
        <v>9562</v>
      </c>
    </row>
    <row r="185" spans="1:5" ht="12.75">
      <c r="A185" s="35" t="s">
        <v>58</v>
      </c>
      <c r="E185" s="40" t="s">
        <v>10766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5108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10767</v>
      </c>
      <c s="35" t="s">
        <v>5</v>
      </c>
      <c s="6" t="s">
        <v>10768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4949</v>
      </c>
      <c>
        <f>(M188*21)/100</f>
      </c>
      <c t="s">
        <v>27</v>
      </c>
    </row>
    <row r="189" spans="1:5" ht="25.5">
      <c r="A189" s="35" t="s">
        <v>56</v>
      </c>
      <c r="E189" s="39" t="s">
        <v>10768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10769</v>
      </c>
      <c s="35" t="s">
        <v>5</v>
      </c>
      <c s="6" t="s">
        <v>10770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4949</v>
      </c>
      <c>
        <f>(M192*21)/100</f>
      </c>
      <c t="s">
        <v>27</v>
      </c>
    </row>
    <row r="193" spans="1:5" ht="12.75">
      <c r="A193" s="35" t="s">
        <v>56</v>
      </c>
      <c r="E193" s="39" t="s">
        <v>10770</v>
      </c>
    </row>
    <row r="194" spans="1:5" ht="12.75">
      <c r="A194" s="35" t="s">
        <v>58</v>
      </c>
      <c r="E194" s="40" t="s">
        <v>10771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10772</v>
      </c>
      <c s="35" t="s">
        <v>5</v>
      </c>
      <c s="6" t="s">
        <v>10773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4949</v>
      </c>
      <c>
        <f>(M196*21)/100</f>
      </c>
      <c t="s">
        <v>27</v>
      </c>
    </row>
    <row r="197" spans="1:5" ht="25.5">
      <c r="A197" s="35" t="s">
        <v>56</v>
      </c>
      <c r="E197" s="39" t="s">
        <v>10773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10774</v>
      </c>
      <c s="35" t="s">
        <v>5</v>
      </c>
      <c s="6" t="s">
        <v>10775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4949</v>
      </c>
      <c>
        <f>(M200*21)/100</f>
      </c>
      <c t="s">
        <v>27</v>
      </c>
    </row>
    <row r="201" spans="1:5" ht="38.25">
      <c r="A201" s="35" t="s">
        <v>56</v>
      </c>
      <c r="E201" s="39" t="s">
        <v>10776</v>
      </c>
    </row>
    <row r="202" spans="1:5" ht="38.25">
      <c r="A202" s="35" t="s">
        <v>58</v>
      </c>
      <c r="E202" s="40" t="s">
        <v>10777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10778</v>
      </c>
      <c s="35" t="s">
        <v>5</v>
      </c>
      <c s="6" t="s">
        <v>10779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4949</v>
      </c>
      <c>
        <f>(M204*21)/100</f>
      </c>
      <c t="s">
        <v>27</v>
      </c>
    </row>
    <row r="205" spans="1:5" ht="38.25">
      <c r="A205" s="35" t="s">
        <v>56</v>
      </c>
      <c r="E205" s="39" t="s">
        <v>10780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10781</v>
      </c>
      <c s="35" t="s">
        <v>5</v>
      </c>
      <c s="6" t="s">
        <v>10782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4949</v>
      </c>
      <c>
        <f>(M208*21)/100</f>
      </c>
      <c t="s">
        <v>27</v>
      </c>
    </row>
    <row r="209" spans="1:5" ht="38.25">
      <c r="A209" s="35" t="s">
        <v>56</v>
      </c>
      <c r="E209" s="39" t="s">
        <v>10783</v>
      </c>
    </row>
    <row r="210" spans="1:5" ht="12.75">
      <c r="A210" s="35" t="s">
        <v>58</v>
      </c>
      <c r="E210" s="40" t="s">
        <v>10784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10785</v>
      </c>
      <c s="35" t="s">
        <v>5</v>
      </c>
      <c s="6" t="s">
        <v>10786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4949</v>
      </c>
      <c>
        <f>(M212*21)/100</f>
      </c>
      <c t="s">
        <v>27</v>
      </c>
    </row>
    <row r="213" spans="1:5" ht="38.25">
      <c r="A213" s="35" t="s">
        <v>56</v>
      </c>
      <c r="E213" s="39" t="s">
        <v>10787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10788</v>
      </c>
      <c s="35" t="s">
        <v>5</v>
      </c>
      <c s="6" t="s">
        <v>10789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4949</v>
      </c>
      <c>
        <f>(M216*21)/100</f>
      </c>
      <c t="s">
        <v>27</v>
      </c>
    </row>
    <row r="217" spans="1:5" ht="25.5">
      <c r="A217" s="35" t="s">
        <v>56</v>
      </c>
      <c r="E217" s="39" t="s">
        <v>10789</v>
      </c>
    </row>
    <row r="218" spans="1:5" ht="12.75">
      <c r="A218" s="35" t="s">
        <v>58</v>
      </c>
      <c r="E218" s="40" t="s">
        <v>10790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3564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10791</v>
      </c>
      <c s="35" t="s">
        <v>5</v>
      </c>
      <c s="6" t="s">
        <v>10792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10792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3018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10793</v>
      </c>
      <c s="35" t="s">
        <v>5</v>
      </c>
      <c s="6" t="s">
        <v>10794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4949</v>
      </c>
      <c>
        <f>(M226*21)/100</f>
      </c>
      <c t="s">
        <v>27</v>
      </c>
    </row>
    <row r="227" spans="1:5" ht="25.5">
      <c r="A227" s="35" t="s">
        <v>56</v>
      </c>
      <c r="E227" s="39" t="s">
        <v>10794</v>
      </c>
    </row>
    <row r="228" spans="1:5" ht="25.5">
      <c r="A228" s="35" t="s">
        <v>58</v>
      </c>
      <c r="E228" s="40" t="s">
        <v>10795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10796</v>
      </c>
      <c s="35" t="s">
        <v>5</v>
      </c>
      <c s="6" t="s">
        <v>10797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4949</v>
      </c>
      <c>
        <f>(M230*21)/100</f>
      </c>
      <c t="s">
        <v>27</v>
      </c>
    </row>
    <row r="231" spans="1:5" ht="25.5">
      <c r="A231" s="35" t="s">
        <v>56</v>
      </c>
      <c r="E231" s="39" t="s">
        <v>10797</v>
      </c>
    </row>
    <row r="232" spans="1:5" ht="38.25">
      <c r="A232" s="35" t="s">
        <v>58</v>
      </c>
      <c r="E232" s="40" t="s">
        <v>10798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10799</v>
      </c>
      <c s="35" t="s">
        <v>5</v>
      </c>
      <c s="6" t="s">
        <v>10800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10800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10801</v>
      </c>
      <c s="35" t="s">
        <v>5</v>
      </c>
      <c s="6" t="s">
        <v>10802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10802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10803</v>
      </c>
      <c s="35" t="s">
        <v>5</v>
      </c>
      <c s="6" t="s">
        <v>10804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10804</v>
      </c>
    </row>
    <row r="244" spans="1:5" ht="25.5">
      <c r="A244" s="35" t="s">
        <v>58</v>
      </c>
      <c r="E244" s="40" t="s">
        <v>10795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10805</v>
      </c>
      <c s="35" t="s">
        <v>5</v>
      </c>
      <c s="6" t="s">
        <v>10806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10806</v>
      </c>
    </row>
    <row r="248" spans="1:5" ht="51">
      <c r="A248" s="35" t="s">
        <v>58</v>
      </c>
      <c r="E248" s="40" t="s">
        <v>10807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8766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10808</v>
      </c>
      <c s="35" t="s">
        <v>5</v>
      </c>
      <c s="6" t="s">
        <v>10809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4949</v>
      </c>
      <c>
        <f>(M251*21)/100</f>
      </c>
      <c t="s">
        <v>27</v>
      </c>
    </row>
    <row r="252" spans="1:5" ht="25.5">
      <c r="A252" s="35" t="s">
        <v>56</v>
      </c>
      <c r="E252" s="39" t="s">
        <v>10809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9361</v>
      </c>
      <c s="35" t="s">
        <v>5</v>
      </c>
      <c s="6" t="s">
        <v>10810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4949</v>
      </c>
      <c>
        <f>(M255*21)/100</f>
      </c>
      <c t="s">
        <v>27</v>
      </c>
    </row>
    <row r="256" spans="1:5" ht="25.5">
      <c r="A256" s="35" t="s">
        <v>56</v>
      </c>
      <c r="E256" s="39" t="s">
        <v>10810</v>
      </c>
    </row>
    <row r="257" spans="1:5" ht="12.75">
      <c r="A257" s="35" t="s">
        <v>58</v>
      </c>
      <c r="E257" s="40" t="s">
        <v>10811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5758</v>
      </c>
      <c s="35" t="s">
        <v>5</v>
      </c>
      <c s="6" t="s">
        <v>10812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4949</v>
      </c>
      <c>
        <f>(M259*21)/100</f>
      </c>
      <c t="s">
        <v>27</v>
      </c>
    </row>
    <row r="260" spans="1:5" ht="25.5">
      <c r="A260" s="35" t="s">
        <v>56</v>
      </c>
      <c r="E260" s="39" t="s">
        <v>10812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5762</v>
      </c>
      <c s="35" t="s">
        <v>5</v>
      </c>
      <c s="6" t="s">
        <v>10813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4949</v>
      </c>
      <c>
        <f>(M263*21)/100</f>
      </c>
      <c t="s">
        <v>27</v>
      </c>
    </row>
    <row r="264" spans="1:5" ht="25.5">
      <c r="A264" s="35" t="s">
        <v>56</v>
      </c>
      <c r="E264" s="39" t="s">
        <v>10813</v>
      </c>
    </row>
    <row r="265" spans="1:5" ht="25.5">
      <c r="A265" s="35" t="s">
        <v>58</v>
      </c>
      <c r="E265" s="40" t="s">
        <v>10814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5762</v>
      </c>
      <c s="35" t="s">
        <v>50</v>
      </c>
      <c s="6" t="s">
        <v>10813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4949</v>
      </c>
      <c>
        <f>(M267*21)/100</f>
      </c>
      <c t="s">
        <v>27</v>
      </c>
    </row>
    <row r="268" spans="1:5" ht="25.5">
      <c r="A268" s="35" t="s">
        <v>56</v>
      </c>
      <c r="E268" s="39" t="s">
        <v>10813</v>
      </c>
    </row>
    <row r="269" spans="1:5" ht="76.5">
      <c r="A269" s="35" t="s">
        <v>58</v>
      </c>
      <c r="E269" s="40" t="s">
        <v>10815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10816</v>
      </c>
      <c s="35" t="s">
        <v>5</v>
      </c>
      <c s="6" t="s">
        <v>10817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4949</v>
      </c>
      <c>
        <f>(M271*21)/100</f>
      </c>
      <c t="s">
        <v>27</v>
      </c>
    </row>
    <row r="272" spans="1:5" ht="25.5">
      <c r="A272" s="35" t="s">
        <v>56</v>
      </c>
      <c r="E272" s="39" t="s">
        <v>10817</v>
      </c>
    </row>
    <row r="273" spans="1:5" ht="102">
      <c r="A273" s="35" t="s">
        <v>58</v>
      </c>
      <c r="E273" s="40" t="s">
        <v>10818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8181</v>
      </c>
      <c s="35" t="s">
        <v>5</v>
      </c>
      <c s="6" t="s">
        <v>8182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4949</v>
      </c>
      <c>
        <f>(M275*21)/100</f>
      </c>
      <c t="s">
        <v>27</v>
      </c>
    </row>
    <row r="276" spans="1:5" ht="25.5">
      <c r="A276" s="35" t="s">
        <v>56</v>
      </c>
      <c r="E276" s="39" t="s">
        <v>8182</v>
      </c>
    </row>
    <row r="277" spans="1:5" ht="12.75">
      <c r="A277" s="35" t="s">
        <v>58</v>
      </c>
      <c r="E277" s="40" t="s">
        <v>10819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10820</v>
      </c>
      <c s="35" t="s">
        <v>5</v>
      </c>
      <c s="6" t="s">
        <v>10821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4949</v>
      </c>
      <c>
        <f>(M279*21)/100</f>
      </c>
      <c t="s">
        <v>27</v>
      </c>
    </row>
    <row r="280" spans="1:5" ht="12.75">
      <c r="A280" s="35" t="s">
        <v>56</v>
      </c>
      <c r="E280" s="39" t="s">
        <v>10821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8183</v>
      </c>
      <c s="35" t="s">
        <v>5</v>
      </c>
      <c s="6" t="s">
        <v>8184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4949</v>
      </c>
      <c>
        <f>(M283*21)/100</f>
      </c>
      <c t="s">
        <v>27</v>
      </c>
    </row>
    <row r="284" spans="1:5" ht="12.75">
      <c r="A284" s="35" t="s">
        <v>56</v>
      </c>
      <c r="E284" s="39" t="s">
        <v>8184</v>
      </c>
    </row>
    <row r="285" spans="1:5" ht="165.75">
      <c r="A285" s="35" t="s">
        <v>58</v>
      </c>
      <c r="E285" s="40" t="s">
        <v>10822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10823</v>
      </c>
      <c s="35" t="s">
        <v>5</v>
      </c>
      <c s="6" t="s">
        <v>10824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4949</v>
      </c>
      <c>
        <f>(M287*21)/100</f>
      </c>
      <c t="s">
        <v>27</v>
      </c>
    </row>
    <row r="288" spans="1:5" ht="25.5">
      <c r="A288" s="35" t="s">
        <v>56</v>
      </c>
      <c r="E288" s="39" t="s">
        <v>10824</v>
      </c>
    </row>
    <row r="289" spans="1:5" ht="38.25">
      <c r="A289" s="35" t="s">
        <v>58</v>
      </c>
      <c r="E289" s="40" t="s">
        <v>10825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10826</v>
      </c>
      <c s="35" t="s">
        <v>5</v>
      </c>
      <c s="6" t="s">
        <v>10827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4949</v>
      </c>
      <c>
        <f>(M291*21)/100</f>
      </c>
      <c t="s">
        <v>27</v>
      </c>
    </row>
    <row r="292" spans="1:5" ht="25.5">
      <c r="A292" s="35" t="s">
        <v>56</v>
      </c>
      <c r="E292" s="39" t="s">
        <v>10827</v>
      </c>
    </row>
    <row r="293" spans="1:5" ht="89.25">
      <c r="A293" s="35" t="s">
        <v>58</v>
      </c>
      <c r="E293" s="40" t="s">
        <v>10828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10829</v>
      </c>
      <c s="35" t="s">
        <v>5</v>
      </c>
      <c s="6" t="s">
        <v>10830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4949</v>
      </c>
      <c>
        <f>(M295*21)/100</f>
      </c>
      <c t="s">
        <v>27</v>
      </c>
    </row>
    <row r="296" spans="1:5" ht="12.75">
      <c r="A296" s="35" t="s">
        <v>56</v>
      </c>
      <c r="E296" s="39" t="s">
        <v>10830</v>
      </c>
    </row>
    <row r="297" spans="1:5" ht="25.5">
      <c r="A297" s="35" t="s">
        <v>58</v>
      </c>
      <c r="E297" s="40" t="s">
        <v>10831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4465</v>
      </c>
      <c r="E299" s="33" t="s">
        <v>7024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6043</v>
      </c>
      <c s="35" t="s">
        <v>5</v>
      </c>
      <c s="6" t="s">
        <v>10832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4949</v>
      </c>
      <c>
        <f>(M300*21)/100</f>
      </c>
      <c t="s">
        <v>27</v>
      </c>
    </row>
    <row r="301" spans="1:5" ht="25.5">
      <c r="A301" s="35" t="s">
        <v>56</v>
      </c>
      <c r="E301" s="39" t="s">
        <v>10832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6053</v>
      </c>
      <c s="35" t="s">
        <v>5</v>
      </c>
      <c s="6" t="s">
        <v>10833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4949</v>
      </c>
      <c>
        <f>(M304*21)/100</f>
      </c>
      <c t="s">
        <v>27</v>
      </c>
    </row>
    <row r="305" spans="1:5" ht="12.75">
      <c r="A305" s="35" t="s">
        <v>56</v>
      </c>
      <c r="E305" s="39" t="s">
        <v>10833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6048</v>
      </c>
      <c s="35" t="s">
        <v>5</v>
      </c>
      <c s="6" t="s">
        <v>10834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4949</v>
      </c>
      <c>
        <f>(M308*21)/100</f>
      </c>
      <c t="s">
        <v>27</v>
      </c>
    </row>
    <row r="309" spans="1:5" ht="25.5">
      <c r="A309" s="35" t="s">
        <v>56</v>
      </c>
      <c r="E309" s="39" t="s">
        <v>10834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6053</v>
      </c>
      <c s="35" t="s">
        <v>50</v>
      </c>
      <c s="6" t="s">
        <v>10833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4949</v>
      </c>
      <c>
        <f>(M312*21)/100</f>
      </c>
      <c t="s">
        <v>27</v>
      </c>
    </row>
    <row r="313" spans="1:5" ht="12.75">
      <c r="A313" s="35" t="s">
        <v>56</v>
      </c>
      <c r="E313" s="39" t="s">
        <v>10833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10835</v>
      </c>
      <c s="35" t="s">
        <v>5</v>
      </c>
      <c s="6" t="s">
        <v>10836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10836</v>
      </c>
    </row>
    <row r="318" spans="1:5" ht="25.5">
      <c r="A318" s="35" t="s">
        <v>58</v>
      </c>
      <c r="E318" s="40" t="s">
        <v>10837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6073</v>
      </c>
      <c s="35" t="s">
        <v>5</v>
      </c>
      <c s="6" t="s">
        <v>10838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4949</v>
      </c>
      <c>
        <f>(M320*21)/100</f>
      </c>
      <c t="s">
        <v>27</v>
      </c>
    </row>
    <row r="321" spans="1:5" ht="25.5">
      <c r="A321" s="35" t="s">
        <v>56</v>
      </c>
      <c r="E321" s="39" t="s">
        <v>10838</v>
      </c>
    </row>
    <row r="322" spans="1:5" ht="12.75">
      <c r="A322" s="35" t="s">
        <v>58</v>
      </c>
      <c r="E322" s="40" t="s">
        <v>10839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10840</v>
      </c>
      <c s="35" t="s">
        <v>5</v>
      </c>
      <c s="6" t="s">
        <v>10841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10841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10842</v>
      </c>
      <c s="35" t="s">
        <v>5</v>
      </c>
      <c s="6" t="s">
        <v>10843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10843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6078</v>
      </c>
      <c s="35" t="s">
        <v>5</v>
      </c>
      <c s="6" t="s">
        <v>10844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4949</v>
      </c>
      <c>
        <f>(M332*21)/100</f>
      </c>
      <c t="s">
        <v>27</v>
      </c>
    </row>
    <row r="333" spans="1:5" ht="25.5">
      <c r="A333" s="35" t="s">
        <v>56</v>
      </c>
      <c r="E333" s="39" t="s">
        <v>10844</v>
      </c>
    </row>
    <row r="334" spans="1:5" ht="12.75">
      <c r="A334" s="35" t="s">
        <v>58</v>
      </c>
      <c r="E334" s="40" t="s">
        <v>10845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10840</v>
      </c>
      <c s="35" t="s">
        <v>50</v>
      </c>
      <c s="6" t="s">
        <v>10841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10841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10842</v>
      </c>
      <c s="35" t="s">
        <v>50</v>
      </c>
      <c s="6" t="s">
        <v>10843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10843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10846</v>
      </c>
      <c s="35" t="s">
        <v>5</v>
      </c>
      <c s="6" t="s">
        <v>10847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10847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10848</v>
      </c>
      <c s="35" t="s">
        <v>5</v>
      </c>
      <c s="6" t="s">
        <v>10849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4949</v>
      </c>
      <c>
        <f>(M348*21)/100</f>
      </c>
      <c t="s">
        <v>27</v>
      </c>
    </row>
    <row r="349" spans="1:5" ht="25.5">
      <c r="A349" s="35" t="s">
        <v>56</v>
      </c>
      <c r="E349" s="39" t="s">
        <v>10849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10850</v>
      </c>
      <c s="35" t="s">
        <v>5</v>
      </c>
      <c s="6" t="s">
        <v>10851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10851</v>
      </c>
    </row>
    <row r="354" spans="1:5" ht="25.5">
      <c r="A354" s="35" t="s">
        <v>58</v>
      </c>
      <c r="E354" s="40" t="s">
        <v>10852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10853</v>
      </c>
      <c s="35" t="s">
        <v>5</v>
      </c>
      <c s="6" t="s">
        <v>10854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4949</v>
      </c>
      <c>
        <f>(M356*21)/100</f>
      </c>
      <c t="s">
        <v>27</v>
      </c>
    </row>
    <row r="357" spans="1:5" ht="12.75">
      <c r="A357" s="35" t="s">
        <v>56</v>
      </c>
      <c r="E357" s="39" t="s">
        <v>10854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10855</v>
      </c>
      <c s="35" t="s">
        <v>5</v>
      </c>
      <c s="6" t="s">
        <v>10856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4949</v>
      </c>
      <c>
        <f>(M360*21)/100</f>
      </c>
      <c t="s">
        <v>27</v>
      </c>
    </row>
    <row r="361" spans="1:5" ht="25.5">
      <c r="A361" s="35" t="s">
        <v>56</v>
      </c>
      <c r="E361" s="39" t="s">
        <v>10856</v>
      </c>
    </row>
    <row r="362" spans="1:5" ht="25.5">
      <c r="A362" s="35" t="s">
        <v>58</v>
      </c>
      <c r="E362" s="40" t="s">
        <v>10857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10853</v>
      </c>
      <c s="35" t="s">
        <v>50</v>
      </c>
      <c s="6" t="s">
        <v>10854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4949</v>
      </c>
      <c>
        <f>(M364*21)/100</f>
      </c>
      <c t="s">
        <v>27</v>
      </c>
    </row>
    <row r="365" spans="1:5" ht="12.75">
      <c r="A365" s="35" t="s">
        <v>56</v>
      </c>
      <c r="E365" s="39" t="s">
        <v>10854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10855</v>
      </c>
      <c s="35" t="s">
        <v>50</v>
      </c>
      <c s="6" t="s">
        <v>10856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4949</v>
      </c>
      <c>
        <f>(M368*21)/100</f>
      </c>
      <c t="s">
        <v>27</v>
      </c>
    </row>
    <row r="369" spans="1:5" ht="25.5">
      <c r="A369" s="35" t="s">
        <v>56</v>
      </c>
      <c r="E369" s="39" t="s">
        <v>10856</v>
      </c>
    </row>
    <row r="370" spans="1:5" ht="25.5">
      <c r="A370" s="35" t="s">
        <v>58</v>
      </c>
      <c r="E370" s="40" t="s">
        <v>10858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10848</v>
      </c>
      <c s="35" t="s">
        <v>50</v>
      </c>
      <c s="6" t="s">
        <v>10849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4949</v>
      </c>
      <c>
        <f>(M372*21)/100</f>
      </c>
      <c t="s">
        <v>27</v>
      </c>
    </row>
    <row r="373" spans="1:5" ht="25.5">
      <c r="A373" s="35" t="s">
        <v>56</v>
      </c>
      <c r="E373" s="39" t="s">
        <v>10849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10490</v>
      </c>
      <c s="35" t="s">
        <v>5</v>
      </c>
      <c s="6" t="s">
        <v>10859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4949</v>
      </c>
      <c>
        <f>(M376*21)/100</f>
      </c>
      <c t="s">
        <v>27</v>
      </c>
    </row>
    <row r="377" spans="1:5" ht="12.75">
      <c r="A377" s="35" t="s">
        <v>56</v>
      </c>
      <c r="E377" s="39" t="s">
        <v>10859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8781</v>
      </c>
      <c r="E380" s="33" t="s">
        <v>8782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10860</v>
      </c>
      <c s="35" t="s">
        <v>5</v>
      </c>
      <c s="6" t="s">
        <v>10861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4949</v>
      </c>
      <c>
        <f>(M381*21)/100</f>
      </c>
      <c t="s">
        <v>27</v>
      </c>
    </row>
    <row r="382" spans="1:5" ht="25.5">
      <c r="A382" s="35" t="s">
        <v>56</v>
      </c>
      <c r="E382" s="39" t="s">
        <v>10861</v>
      </c>
    </row>
    <row r="383" spans="1:5" ht="63.75">
      <c r="A383" s="35" t="s">
        <v>58</v>
      </c>
      <c r="E383" s="40" t="s">
        <v>10862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6053</v>
      </c>
      <c s="35" t="s">
        <v>5</v>
      </c>
      <c s="6" t="s">
        <v>10833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4949</v>
      </c>
      <c>
        <f>(M385*21)/100</f>
      </c>
      <c t="s">
        <v>27</v>
      </c>
    </row>
    <row r="386" spans="1:5" ht="12.75">
      <c r="A386" s="35" t="s">
        <v>56</v>
      </c>
      <c r="E386" s="39" t="s">
        <v>10833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10863</v>
      </c>
      <c s="35" t="s">
        <v>5</v>
      </c>
      <c s="6" t="s">
        <v>10864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10864</v>
      </c>
    </row>
    <row r="391" spans="1:5" ht="25.5">
      <c r="A391" s="35" t="s">
        <v>58</v>
      </c>
      <c r="E391" s="40" t="s">
        <v>10831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10865</v>
      </c>
      <c s="35" t="s">
        <v>5</v>
      </c>
      <c s="6" t="s">
        <v>10866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4949</v>
      </c>
      <c>
        <f>(M393*21)/100</f>
      </c>
      <c t="s">
        <v>27</v>
      </c>
    </row>
    <row r="394" spans="1:5" ht="25.5">
      <c r="A394" s="35" t="s">
        <v>56</v>
      </c>
      <c r="E394" s="39" t="s">
        <v>10867</v>
      </c>
    </row>
    <row r="395" spans="1:5" ht="191.25">
      <c r="A395" s="35" t="s">
        <v>58</v>
      </c>
      <c r="E395" s="40" t="s">
        <v>10868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6087</v>
      </c>
      <c s="35" t="s">
        <v>5</v>
      </c>
      <c s="6" t="s">
        <v>6089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4949</v>
      </c>
      <c>
        <f>(M397*21)/100</f>
      </c>
      <c t="s">
        <v>27</v>
      </c>
    </row>
    <row r="398" spans="1:5" ht="25.5">
      <c r="A398" s="35" t="s">
        <v>56</v>
      </c>
      <c r="E398" s="39" t="s">
        <v>6089</v>
      </c>
    </row>
    <row r="399" spans="1:5" ht="63.75">
      <c r="A399" s="35" t="s">
        <v>58</v>
      </c>
      <c r="E399" s="40" t="s">
        <v>10869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10840</v>
      </c>
      <c s="35" t="s">
        <v>5</v>
      </c>
      <c s="6" t="s">
        <v>10841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10841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10842</v>
      </c>
      <c s="35" t="s">
        <v>5</v>
      </c>
      <c s="6" t="s">
        <v>10843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10843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10870</v>
      </c>
      <c s="35" t="s">
        <v>5</v>
      </c>
      <c s="6" t="s">
        <v>10871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4949</v>
      </c>
      <c>
        <f>(M409*21)/100</f>
      </c>
      <c t="s">
        <v>27</v>
      </c>
    </row>
    <row r="410" spans="1:5" ht="12.75">
      <c r="A410" s="35" t="s">
        <v>56</v>
      </c>
      <c r="E410" s="39" t="s">
        <v>10871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10872</v>
      </c>
      <c s="35" t="s">
        <v>5</v>
      </c>
      <c s="6" t="s">
        <v>10873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4949</v>
      </c>
      <c>
        <f>(M413*21)/100</f>
      </c>
      <c t="s">
        <v>27</v>
      </c>
    </row>
    <row r="414" spans="1:5" ht="25.5">
      <c r="A414" s="35" t="s">
        <v>56</v>
      </c>
      <c r="E414" s="39" t="s">
        <v>10873</v>
      </c>
    </row>
    <row r="415" spans="1:5" ht="267.75">
      <c r="A415" s="35" t="s">
        <v>58</v>
      </c>
      <c r="E415" s="40" t="s">
        <v>10874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10875</v>
      </c>
      <c s="35" t="s">
        <v>5</v>
      </c>
      <c s="6" t="s">
        <v>10876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4949</v>
      </c>
      <c>
        <f>(M417*21)/100</f>
      </c>
      <c t="s">
        <v>27</v>
      </c>
    </row>
    <row r="418" spans="1:5" ht="12.75">
      <c r="A418" s="35" t="s">
        <v>56</v>
      </c>
      <c r="E418" s="39" t="s">
        <v>10876</v>
      </c>
    </row>
    <row r="419" spans="1:5" ht="25.5">
      <c r="A419" s="35" t="s">
        <v>58</v>
      </c>
      <c r="E419" s="40" t="s">
        <v>10877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10878</v>
      </c>
      <c s="35" t="s">
        <v>5</v>
      </c>
      <c s="6" t="s">
        <v>10879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4949</v>
      </c>
      <c>
        <f>(M421*21)/100</f>
      </c>
      <c t="s">
        <v>27</v>
      </c>
    </row>
    <row r="422" spans="1:5" ht="12.75">
      <c r="A422" s="35" t="s">
        <v>56</v>
      </c>
      <c r="E422" s="39" t="s">
        <v>10879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10880</v>
      </c>
      <c s="35" t="s">
        <v>5</v>
      </c>
      <c s="6" t="s">
        <v>10881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4949</v>
      </c>
      <c>
        <f>(M425*21)/100</f>
      </c>
      <c t="s">
        <v>27</v>
      </c>
    </row>
    <row r="426" spans="1:5" ht="25.5">
      <c r="A426" s="35" t="s">
        <v>56</v>
      </c>
      <c r="E426" s="39" t="s">
        <v>10881</v>
      </c>
    </row>
    <row r="427" spans="1:5" ht="63.75">
      <c r="A427" s="35" t="s">
        <v>58</v>
      </c>
      <c r="E427" s="40" t="s">
        <v>10882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10883</v>
      </c>
      <c s="35" t="s">
        <v>5</v>
      </c>
      <c s="6" t="s">
        <v>10884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4949</v>
      </c>
      <c>
        <f>(M429*21)/100</f>
      </c>
      <c t="s">
        <v>27</v>
      </c>
    </row>
    <row r="430" spans="1:5" ht="12.75">
      <c r="A430" s="35" t="s">
        <v>56</v>
      </c>
      <c r="E430" s="39" t="s">
        <v>10884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10885</v>
      </c>
      <c s="35" t="s">
        <v>5</v>
      </c>
      <c s="6" t="s">
        <v>10886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4949</v>
      </c>
      <c>
        <f>(M433*21)/100</f>
      </c>
      <c t="s">
        <v>27</v>
      </c>
    </row>
    <row r="434" spans="1:5" ht="38.25">
      <c r="A434" s="35" t="s">
        <v>56</v>
      </c>
      <c r="E434" s="39" t="s">
        <v>10887</v>
      </c>
    </row>
    <row r="435" spans="1:5" ht="63.75">
      <c r="A435" s="35" t="s">
        <v>58</v>
      </c>
      <c r="E435" s="40" t="s">
        <v>10882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10888</v>
      </c>
      <c s="35" t="s">
        <v>5</v>
      </c>
      <c s="6" t="s">
        <v>10889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10889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10890</v>
      </c>
      <c s="35" t="s">
        <v>5</v>
      </c>
      <c s="6" t="s">
        <v>10891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4949</v>
      </c>
      <c>
        <f>(M441*21)/100</f>
      </c>
      <c t="s">
        <v>27</v>
      </c>
    </row>
    <row r="442" spans="1:5" ht="25.5">
      <c r="A442" s="35" t="s">
        <v>56</v>
      </c>
      <c r="E442" s="39" t="s">
        <v>10891</v>
      </c>
    </row>
    <row r="443" spans="1:5" ht="63.75">
      <c r="A443" s="35" t="s">
        <v>58</v>
      </c>
      <c r="E443" s="40" t="s">
        <v>10882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10892</v>
      </c>
      <c s="35" t="s">
        <v>5</v>
      </c>
      <c s="6" t="s">
        <v>10893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4949</v>
      </c>
      <c>
        <f>(M445*21)/100</f>
      </c>
      <c t="s">
        <v>27</v>
      </c>
    </row>
    <row r="446" spans="1:5" ht="25.5">
      <c r="A446" s="35" t="s">
        <v>56</v>
      </c>
      <c r="E446" s="39" t="s">
        <v>10893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10894</v>
      </c>
      <c s="35" t="s">
        <v>5</v>
      </c>
      <c s="6" t="s">
        <v>10895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4949</v>
      </c>
      <c>
        <f>(M449*21)/100</f>
      </c>
      <c t="s">
        <v>27</v>
      </c>
    </row>
    <row r="450" spans="1:5" ht="25.5">
      <c r="A450" s="35" t="s">
        <v>56</v>
      </c>
      <c r="E450" s="39" t="s">
        <v>10895</v>
      </c>
    </row>
    <row r="451" spans="1:5" ht="63.75">
      <c r="A451" s="35" t="s">
        <v>58</v>
      </c>
      <c r="E451" s="40" t="s">
        <v>10882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10896</v>
      </c>
      <c s="35" t="s">
        <v>5</v>
      </c>
      <c s="6" t="s">
        <v>10897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4949</v>
      </c>
      <c>
        <f>(M453*21)/100</f>
      </c>
      <c t="s">
        <v>27</v>
      </c>
    </row>
    <row r="454" spans="1:5" ht="12.75">
      <c r="A454" s="35" t="s">
        <v>56</v>
      </c>
      <c r="E454" s="39" t="s">
        <v>10897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10898</v>
      </c>
      <c s="35" t="s">
        <v>5</v>
      </c>
      <c s="6" t="s">
        <v>10899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4949</v>
      </c>
      <c>
        <f>(M457*21)/100</f>
      </c>
      <c t="s">
        <v>27</v>
      </c>
    </row>
    <row r="458" spans="1:5" ht="25.5">
      <c r="A458" s="35" t="s">
        <v>56</v>
      </c>
      <c r="E458" s="39" t="s">
        <v>10899</v>
      </c>
    </row>
    <row r="459" spans="1:5" ht="25.5">
      <c r="A459" s="35" t="s">
        <v>58</v>
      </c>
      <c r="E459" s="40" t="s">
        <v>10900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10901</v>
      </c>
      <c s="35" t="s">
        <v>5</v>
      </c>
      <c s="6" t="s">
        <v>10902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4949</v>
      </c>
      <c>
        <f>(M461*21)/100</f>
      </c>
      <c t="s">
        <v>27</v>
      </c>
    </row>
    <row r="462" spans="1:5" ht="12.75">
      <c r="A462" s="35" t="s">
        <v>56</v>
      </c>
      <c r="E462" s="39" t="s">
        <v>10902</v>
      </c>
    </row>
    <row r="463" spans="1:5" ht="12.75">
      <c r="A463" s="35" t="s">
        <v>58</v>
      </c>
      <c r="E463" s="40" t="s">
        <v>10903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10904</v>
      </c>
      <c s="35" t="s">
        <v>5</v>
      </c>
      <c s="6" t="s">
        <v>10905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4949</v>
      </c>
      <c>
        <f>(M465*21)/100</f>
      </c>
      <c t="s">
        <v>27</v>
      </c>
    </row>
    <row r="466" spans="1:5" ht="25.5">
      <c r="A466" s="35" t="s">
        <v>56</v>
      </c>
      <c r="E466" s="39" t="s">
        <v>10905</v>
      </c>
    </row>
    <row r="467" spans="1:5" ht="63.75">
      <c r="A467" s="35" t="s">
        <v>58</v>
      </c>
      <c r="E467" s="40" t="s">
        <v>10906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10901</v>
      </c>
      <c s="35" t="s">
        <v>50</v>
      </c>
      <c s="6" t="s">
        <v>10902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4949</v>
      </c>
      <c>
        <f>(M469*21)/100</f>
      </c>
      <c t="s">
        <v>27</v>
      </c>
    </row>
    <row r="470" spans="1:5" ht="12.75">
      <c r="A470" s="35" t="s">
        <v>56</v>
      </c>
      <c r="E470" s="39" t="s">
        <v>10902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10904</v>
      </c>
      <c s="35" t="s">
        <v>50</v>
      </c>
      <c s="6" t="s">
        <v>10905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4949</v>
      </c>
      <c>
        <f>(M473*21)/100</f>
      </c>
      <c t="s">
        <v>27</v>
      </c>
    </row>
    <row r="474" spans="1:5" ht="25.5">
      <c r="A474" s="35" t="s">
        <v>56</v>
      </c>
      <c r="E474" s="39" t="s">
        <v>10905</v>
      </c>
    </row>
    <row r="475" spans="1:5" ht="38.25">
      <c r="A475" s="35" t="s">
        <v>58</v>
      </c>
      <c r="E475" s="40" t="s">
        <v>10907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10908</v>
      </c>
      <c s="35" t="s">
        <v>5</v>
      </c>
      <c s="6" t="s">
        <v>10909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10909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10910</v>
      </c>
      <c s="35" t="s">
        <v>5</v>
      </c>
      <c s="6" t="s">
        <v>10911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4949</v>
      </c>
      <c>
        <f>(M481*21)/100</f>
      </c>
      <c t="s">
        <v>27</v>
      </c>
    </row>
    <row r="482" spans="1:5" ht="25.5">
      <c r="A482" s="35" t="s">
        <v>56</v>
      </c>
      <c r="E482" s="39" t="s">
        <v>10911</v>
      </c>
    </row>
    <row r="483" spans="1:5" ht="38.25">
      <c r="A483" s="35" t="s">
        <v>58</v>
      </c>
      <c r="E483" s="40" t="s">
        <v>10912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6053</v>
      </c>
      <c s="35" t="s">
        <v>50</v>
      </c>
      <c s="6" t="s">
        <v>10833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4949</v>
      </c>
      <c>
        <f>(M485*21)/100</f>
      </c>
      <c t="s">
        <v>27</v>
      </c>
    </row>
    <row r="486" spans="1:5" ht="12.75">
      <c r="A486" s="35" t="s">
        <v>56</v>
      </c>
      <c r="E486" s="39" t="s">
        <v>10833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10913</v>
      </c>
      <c s="35" t="s">
        <v>5</v>
      </c>
      <c s="6" t="s">
        <v>10914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4949</v>
      </c>
      <c>
        <f>(M489*21)/100</f>
      </c>
      <c t="s">
        <v>27</v>
      </c>
    </row>
    <row r="490" spans="1:5" ht="25.5">
      <c r="A490" s="35" t="s">
        <v>56</v>
      </c>
      <c r="E490" s="39" t="s">
        <v>10914</v>
      </c>
    </row>
    <row r="491" spans="1:5" ht="63.75">
      <c r="A491" s="35" t="s">
        <v>58</v>
      </c>
      <c r="E491" s="40" t="s">
        <v>10915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10840</v>
      </c>
      <c s="35" t="s">
        <v>50</v>
      </c>
      <c s="6" t="s">
        <v>10841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10841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10916</v>
      </c>
      <c s="35" t="s">
        <v>5</v>
      </c>
      <c s="6" t="s">
        <v>10843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10843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10917</v>
      </c>
      <c s="35" t="s">
        <v>5</v>
      </c>
      <c s="6" t="s">
        <v>10918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4949</v>
      </c>
      <c>
        <f>(M501*21)/100</f>
      </c>
      <c t="s">
        <v>27</v>
      </c>
    </row>
    <row r="502" spans="1:5" ht="12.75">
      <c r="A502" s="35" t="s">
        <v>56</v>
      </c>
      <c r="E502" s="39" t="s">
        <v>10918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10107</v>
      </c>
      <c r="E505" s="33" t="s">
        <v>5341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10919</v>
      </c>
      <c s="35" t="s">
        <v>5</v>
      </c>
      <c s="6" t="s">
        <v>10920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10920</v>
      </c>
    </row>
    <row r="508" spans="1:5" ht="38.25">
      <c r="A508" s="35" t="s">
        <v>58</v>
      </c>
      <c r="E508" s="40" t="s">
        <v>10921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10922</v>
      </c>
      <c s="35" t="s">
        <v>5</v>
      </c>
      <c s="6" t="s">
        <v>10923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10923</v>
      </c>
    </row>
    <row r="512" spans="1:5" ht="38.25">
      <c r="A512" s="35" t="s">
        <v>58</v>
      </c>
      <c r="E512" s="40" t="s">
        <v>10924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10925</v>
      </c>
      <c s="35" t="s">
        <v>5</v>
      </c>
      <c s="6" t="s">
        <v>10926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10926</v>
      </c>
    </row>
    <row r="516" spans="1:5" ht="38.25">
      <c r="A516" s="35" t="s">
        <v>58</v>
      </c>
      <c r="E516" s="40" t="s">
        <v>10927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10928</v>
      </c>
      <c s="35" t="s">
        <v>5</v>
      </c>
      <c s="6" t="s">
        <v>10929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10929</v>
      </c>
    </row>
    <row r="520" spans="1:5" ht="38.25">
      <c r="A520" s="35" t="s">
        <v>58</v>
      </c>
      <c r="E520" s="40" t="s">
        <v>10930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5347</v>
      </c>
      <c s="35" t="s">
        <v>5</v>
      </c>
      <c s="6" t="s">
        <v>10931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4949</v>
      </c>
      <c>
        <f>(M522*21)/100</f>
      </c>
      <c t="s">
        <v>27</v>
      </c>
    </row>
    <row r="523" spans="1:5" ht="12.75">
      <c r="A523" s="35" t="s">
        <v>56</v>
      </c>
      <c r="E523" s="39" t="s">
        <v>10931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10932</v>
      </c>
      <c r="E526" s="33" t="s">
        <v>10933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10932</v>
      </c>
      <c s="35" t="s">
        <v>5</v>
      </c>
      <c s="6" t="s">
        <v>10934</v>
      </c>
      <c s="36" t="s">
        <v>10423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10934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8801</v>
      </c>
      <c r="E531" s="33" t="s">
        <v>8270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6005</v>
      </c>
      <c s="34" t="s">
        <v>10935</v>
      </c>
      <c s="35" t="s">
        <v>5</v>
      </c>
      <c s="6" t="s">
        <v>10936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10936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6010</v>
      </c>
      <c s="34" t="s">
        <v>10937</v>
      </c>
      <c s="35" t="s">
        <v>5</v>
      </c>
      <c s="6" t="s">
        <v>10938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4949</v>
      </c>
      <c>
        <f>(M536*21)/100</f>
      </c>
      <c t="s">
        <v>27</v>
      </c>
    </row>
    <row r="537" spans="1:5" ht="12.75">
      <c r="A537" s="35" t="s">
        <v>56</v>
      </c>
      <c r="E537" s="39" t="s">
        <v>10938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6017</v>
      </c>
      <c s="34" t="s">
        <v>10939</v>
      </c>
      <c s="35" t="s">
        <v>5</v>
      </c>
      <c s="6" t="s">
        <v>10940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4949</v>
      </c>
      <c>
        <f>(M540*21)/100</f>
      </c>
      <c t="s">
        <v>27</v>
      </c>
    </row>
    <row r="541" spans="1:5" ht="38.25">
      <c r="A541" s="35" t="s">
        <v>56</v>
      </c>
      <c r="E541" s="39" t="s">
        <v>10941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6021</v>
      </c>
      <c s="34" t="s">
        <v>10942</v>
      </c>
      <c s="35" t="s">
        <v>5</v>
      </c>
      <c s="6" t="s">
        <v>10943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4949</v>
      </c>
      <c>
        <f>(M544*21)/100</f>
      </c>
      <c t="s">
        <v>27</v>
      </c>
    </row>
    <row r="545" spans="1:5" ht="12.75">
      <c r="A545" s="35" t="s">
        <v>56</v>
      </c>
      <c r="E545" s="39" t="s">
        <v>10943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6025</v>
      </c>
      <c s="34" t="s">
        <v>9886</v>
      </c>
      <c s="35" t="s">
        <v>5</v>
      </c>
      <c s="6" t="s">
        <v>9887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4949</v>
      </c>
      <c>
        <f>(M548*21)/100</f>
      </c>
      <c t="s">
        <v>27</v>
      </c>
    </row>
    <row r="549" spans="1:5" ht="12.75">
      <c r="A549" s="35" t="s">
        <v>56</v>
      </c>
      <c r="E549" s="39" t="s">
        <v>9887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4476</v>
      </c>
      <c r="E552" s="33" t="s">
        <v>4477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6030</v>
      </c>
      <c s="34" t="s">
        <v>10944</v>
      </c>
      <c s="35" t="s">
        <v>5</v>
      </c>
      <c s="6" t="s">
        <v>10945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10945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6035</v>
      </c>
      <c s="34" t="s">
        <v>10167</v>
      </c>
      <c s="35" t="s">
        <v>5</v>
      </c>
      <c s="6" t="s">
        <v>10946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4949</v>
      </c>
      <c>
        <f>(M557*21)/100</f>
      </c>
      <c t="s">
        <v>27</v>
      </c>
    </row>
    <row r="558" spans="1:5" ht="25.5">
      <c r="A558" s="35" t="s">
        <v>56</v>
      </c>
      <c r="E558" s="39" t="s">
        <v>10946</v>
      </c>
    </row>
    <row r="559" spans="1:5" ht="12.75">
      <c r="A559" s="35" t="s">
        <v>58</v>
      </c>
      <c r="E559" s="40" t="s">
        <v>10947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6042</v>
      </c>
      <c s="34" t="s">
        <v>9073</v>
      </c>
      <c s="35" t="s">
        <v>5</v>
      </c>
      <c s="6" t="s">
        <v>10948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4949</v>
      </c>
      <c>
        <f>(M561*21)/100</f>
      </c>
      <c t="s">
        <v>27</v>
      </c>
    </row>
    <row r="562" spans="1:5" ht="25.5">
      <c r="A562" s="35" t="s">
        <v>56</v>
      </c>
      <c r="E562" s="39" t="s">
        <v>10948</v>
      </c>
    </row>
    <row r="563" spans="1:5" ht="12.75">
      <c r="A563" s="35" t="s">
        <v>58</v>
      </c>
      <c r="E563" s="40" t="s">
        <v>10949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6047</v>
      </c>
      <c s="34" t="s">
        <v>10950</v>
      </c>
      <c s="35" t="s">
        <v>5</v>
      </c>
      <c s="6" t="s">
        <v>10951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10952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6052</v>
      </c>
      <c s="34" t="s">
        <v>10953</v>
      </c>
      <c s="35" t="s">
        <v>5</v>
      </c>
      <c s="6" t="s">
        <v>10954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10954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6057</v>
      </c>
      <c s="34" t="s">
        <v>10955</v>
      </c>
      <c s="35" t="s">
        <v>5</v>
      </c>
      <c s="6" t="s">
        <v>10956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10956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6062</v>
      </c>
      <c s="34" t="s">
        <v>10957</v>
      </c>
      <c s="35" t="s">
        <v>5</v>
      </c>
      <c s="6" t="s">
        <v>10958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4949</v>
      </c>
      <c>
        <f>(M577*21)/100</f>
      </c>
      <c t="s">
        <v>27</v>
      </c>
    </row>
    <row r="578" spans="1:5" ht="12.75">
      <c r="A578" s="35" t="s">
        <v>56</v>
      </c>
      <c r="E578" s="39" t="s">
        <v>10958</v>
      </c>
    </row>
    <row r="579" spans="1:5" ht="25.5">
      <c r="A579" s="35" t="s">
        <v>58</v>
      </c>
      <c r="E579" s="40" t="s">
        <v>10959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6067</v>
      </c>
      <c s="34" t="s">
        <v>10960</v>
      </c>
      <c s="35" t="s">
        <v>5</v>
      </c>
      <c s="6" t="s">
        <v>10961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10961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6072</v>
      </c>
      <c s="34" t="s">
        <v>10962</v>
      </c>
      <c s="35" t="s">
        <v>5</v>
      </c>
      <c s="6" t="s">
        <v>10963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10963</v>
      </c>
    </row>
    <row r="587" spans="1:5" ht="25.5">
      <c r="A587" s="35" t="s">
        <v>58</v>
      </c>
      <c r="E587" s="40" t="s">
        <v>10964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6077</v>
      </c>
      <c s="34" t="s">
        <v>10965</v>
      </c>
      <c s="35" t="s">
        <v>5</v>
      </c>
      <c s="6" t="s">
        <v>10966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10966</v>
      </c>
    </row>
    <row r="591" spans="1:5" ht="51">
      <c r="A591" s="35" t="s">
        <v>58</v>
      </c>
      <c r="E591" s="40" t="s">
        <v>10967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6082</v>
      </c>
      <c s="34" t="s">
        <v>10968</v>
      </c>
      <c s="35" t="s">
        <v>5</v>
      </c>
      <c s="6" t="s">
        <v>10969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10969</v>
      </c>
    </row>
    <row r="595" spans="1:5" ht="12.75">
      <c r="A595" s="35" t="s">
        <v>58</v>
      </c>
      <c r="E595" s="40" t="s">
        <v>9331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6086</v>
      </c>
      <c s="34" t="s">
        <v>10970</v>
      </c>
      <c s="35" t="s">
        <v>5</v>
      </c>
      <c s="6" t="s">
        <v>10971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4949</v>
      </c>
      <c>
        <f>(M597*21)/100</f>
      </c>
      <c t="s">
        <v>27</v>
      </c>
    </row>
    <row r="598" spans="1:5" ht="12.75">
      <c r="A598" s="35" t="s">
        <v>56</v>
      </c>
      <c r="E598" s="39" t="s">
        <v>10971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10972</v>
      </c>
      <c r="E601" s="33" t="s">
        <v>10973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6091</v>
      </c>
      <c s="34" t="s">
        <v>10974</v>
      </c>
      <c s="35" t="s">
        <v>5</v>
      </c>
      <c s="6" t="s">
        <v>10975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4949</v>
      </c>
      <c>
        <f>(M602*21)/100</f>
      </c>
      <c t="s">
        <v>27</v>
      </c>
    </row>
    <row r="603" spans="1:5" ht="38.25">
      <c r="A603" s="35" t="s">
        <v>56</v>
      </c>
      <c r="E603" s="39" t="s">
        <v>10976</v>
      </c>
    </row>
    <row r="604" spans="1:5" ht="12.75">
      <c r="A604" s="35" t="s">
        <v>58</v>
      </c>
      <c r="E604" s="40" t="s">
        <v>10977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6097</v>
      </c>
      <c s="34" t="s">
        <v>10978</v>
      </c>
      <c s="35" t="s">
        <v>5</v>
      </c>
      <c s="6" t="s">
        <v>10979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10979</v>
      </c>
    </row>
    <row r="608" spans="1:5" ht="25.5">
      <c r="A608" s="35" t="s">
        <v>58</v>
      </c>
      <c r="E608" s="40" t="s">
        <v>10980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6102</v>
      </c>
      <c s="34" t="s">
        <v>10981</v>
      </c>
      <c s="35" t="s">
        <v>5</v>
      </c>
      <c s="6" t="s">
        <v>10982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4949</v>
      </c>
      <c>
        <f>(M610*21)/100</f>
      </c>
      <c t="s">
        <v>27</v>
      </c>
    </row>
    <row r="611" spans="1:5" ht="38.25">
      <c r="A611" s="35" t="s">
        <v>56</v>
      </c>
      <c r="E611" s="39" t="s">
        <v>10983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6106</v>
      </c>
      <c s="34" t="s">
        <v>10984</v>
      </c>
      <c s="35" t="s">
        <v>5</v>
      </c>
      <c s="6" t="s">
        <v>10985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10985</v>
      </c>
    </row>
    <row r="616" spans="1:5" ht="25.5">
      <c r="A616" s="35" t="s">
        <v>58</v>
      </c>
      <c r="E616" s="40" t="s">
        <v>10986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6110</v>
      </c>
      <c s="34" t="s">
        <v>10987</v>
      </c>
      <c s="35" t="s">
        <v>5</v>
      </c>
      <c s="6" t="s">
        <v>10988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4949</v>
      </c>
      <c>
        <f>(M618*21)/100</f>
      </c>
      <c t="s">
        <v>27</v>
      </c>
    </row>
    <row r="619" spans="1:5" ht="25.5">
      <c r="A619" s="35" t="s">
        <v>56</v>
      </c>
      <c r="E619" s="39" t="s">
        <v>10988</v>
      </c>
    </row>
    <row r="620" spans="1:5" ht="63.75">
      <c r="A620" s="35" t="s">
        <v>58</v>
      </c>
      <c r="E620" s="40" t="s">
        <v>10989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6115</v>
      </c>
      <c s="34" t="s">
        <v>10990</v>
      </c>
      <c s="35" t="s">
        <v>5</v>
      </c>
      <c s="6" t="s">
        <v>10991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10991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6121</v>
      </c>
      <c s="34" t="s">
        <v>10992</v>
      </c>
      <c s="35" t="s">
        <v>5</v>
      </c>
      <c s="6" t="s">
        <v>10993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4949</v>
      </c>
      <c>
        <f>(M626*21)/100</f>
      </c>
      <c t="s">
        <v>27</v>
      </c>
    </row>
    <row r="627" spans="1:5" ht="25.5">
      <c r="A627" s="35" t="s">
        <v>56</v>
      </c>
      <c r="E627" s="39" t="s">
        <v>10993</v>
      </c>
    </row>
    <row r="628" spans="1:5" ht="38.25">
      <c r="A628" s="35" t="s">
        <v>58</v>
      </c>
      <c r="E628" s="40" t="s">
        <v>10994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6126</v>
      </c>
      <c s="34" t="s">
        <v>10995</v>
      </c>
      <c s="35" t="s">
        <v>5</v>
      </c>
      <c s="6" t="s">
        <v>10996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10996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6129</v>
      </c>
      <c s="34" t="s">
        <v>10997</v>
      </c>
      <c s="35" t="s">
        <v>5</v>
      </c>
      <c s="6" t="s">
        <v>10998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10998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6132</v>
      </c>
      <c s="34" t="s">
        <v>10999</v>
      </c>
      <c s="35" t="s">
        <v>5</v>
      </c>
      <c s="6" t="s">
        <v>11000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11000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6137</v>
      </c>
      <c s="34" t="s">
        <v>11001</v>
      </c>
      <c s="35" t="s">
        <v>5</v>
      </c>
      <c s="6" t="s">
        <v>11002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11002</v>
      </c>
    </row>
    <row r="644" spans="1:5" ht="51">
      <c r="A644" s="35" t="s">
        <v>58</v>
      </c>
      <c r="E644" s="40" t="s">
        <v>11003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6141</v>
      </c>
      <c s="34" t="s">
        <v>11004</v>
      </c>
      <c s="35" t="s">
        <v>5</v>
      </c>
      <c s="6" t="s">
        <v>11005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11005</v>
      </c>
    </row>
    <row r="648" spans="1:5" ht="51">
      <c r="A648" s="35" t="s">
        <v>58</v>
      </c>
      <c r="E648" s="40" t="s">
        <v>11006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6148</v>
      </c>
      <c s="34" t="s">
        <v>11007</v>
      </c>
      <c s="35" t="s">
        <v>5</v>
      </c>
      <c s="6" t="s">
        <v>11008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4949</v>
      </c>
      <c>
        <f>(M650*21)/100</f>
      </c>
      <c t="s">
        <v>27</v>
      </c>
    </row>
    <row r="651" spans="1:5" ht="25.5">
      <c r="A651" s="35" t="s">
        <v>56</v>
      </c>
      <c r="E651" s="39" t="s">
        <v>11008</v>
      </c>
    </row>
    <row r="652" spans="1:5" ht="114.75">
      <c r="A652" s="35" t="s">
        <v>58</v>
      </c>
      <c r="E652" s="40" t="s">
        <v>11009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11010</v>
      </c>
      <c s="35" t="s">
        <v>5</v>
      </c>
      <c s="6" t="s">
        <v>11011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4949</v>
      </c>
      <c>
        <f>(M654*21)/100</f>
      </c>
      <c t="s">
        <v>27</v>
      </c>
    </row>
    <row r="655" spans="1:5" ht="38.25">
      <c r="A655" s="35" t="s">
        <v>56</v>
      </c>
      <c r="E655" s="39" t="s">
        <v>11012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4436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11013</v>
      </c>
      <c s="35" t="s">
        <v>5</v>
      </c>
      <c s="6" t="s">
        <v>11014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4949</v>
      </c>
      <c>
        <f>(M659*21)/100</f>
      </c>
      <c t="s">
        <v>27</v>
      </c>
    </row>
    <row r="660" spans="1:5" ht="51">
      <c r="A660" s="35" t="s">
        <v>56</v>
      </c>
      <c r="E660" s="39" t="s">
        <v>11015</v>
      </c>
    </row>
    <row r="661" spans="1:5" ht="12.75">
      <c r="A661" s="35" t="s">
        <v>58</v>
      </c>
      <c r="E661" s="40" t="s">
        <v>11016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11017</v>
      </c>
      <c s="35" t="s">
        <v>5</v>
      </c>
      <c s="6" t="s">
        <v>11018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11019</v>
      </c>
    </row>
    <row r="665" spans="1:5" ht="12.75">
      <c r="A665" s="35" t="s">
        <v>58</v>
      </c>
      <c r="E665" s="40" t="s">
        <v>11020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11021</v>
      </c>
      <c s="35" t="s">
        <v>5</v>
      </c>
      <c s="6" t="s">
        <v>11022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11022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11023</v>
      </c>
      <c s="35" t="s">
        <v>5</v>
      </c>
      <c s="6" t="s">
        <v>11024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11025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11026</v>
      </c>
      <c s="35" t="s">
        <v>5</v>
      </c>
      <c s="6" t="s">
        <v>11024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11027</v>
      </c>
    </row>
    <row r="677" spans="1:5" ht="38.25">
      <c r="A677" s="35" t="s">
        <v>58</v>
      </c>
      <c r="E677" s="40" t="s">
        <v>11028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11029</v>
      </c>
      <c s="35" t="s">
        <v>5</v>
      </c>
      <c s="6" t="s">
        <v>11030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11030</v>
      </c>
    </row>
    <row r="681" spans="1:5" ht="12.75">
      <c r="A681" s="35" t="s">
        <v>58</v>
      </c>
      <c r="E681" s="40" t="s">
        <v>11031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11032</v>
      </c>
      <c s="35" t="s">
        <v>5</v>
      </c>
      <c s="6" t="s">
        <v>11033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11034</v>
      </c>
    </row>
    <row r="685" spans="1:5" ht="38.25">
      <c r="A685" s="35" t="s">
        <v>58</v>
      </c>
      <c r="E685" s="40" t="s">
        <v>11035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11036</v>
      </c>
      <c s="35" t="s">
        <v>5</v>
      </c>
      <c s="6" t="s">
        <v>11037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11037</v>
      </c>
    </row>
    <row r="689" spans="1:5" ht="76.5">
      <c r="A689" s="35" t="s">
        <v>58</v>
      </c>
      <c r="E689" s="40" t="s">
        <v>11038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11039</v>
      </c>
      <c s="35" t="s">
        <v>5</v>
      </c>
      <c s="6" t="s">
        <v>11040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11040</v>
      </c>
    </row>
    <row r="693" spans="1:5" ht="12.75">
      <c r="A693" s="35" t="s">
        <v>58</v>
      </c>
      <c r="E693" s="40" t="s">
        <v>4092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11041</v>
      </c>
      <c s="35" t="s">
        <v>5</v>
      </c>
      <c s="6" t="s">
        <v>11042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11042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5313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11043</v>
      </c>
      <c s="35" t="s">
        <v>5</v>
      </c>
      <c s="6" t="s">
        <v>11044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11044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11045</v>
      </c>
      <c s="35" t="s">
        <v>5</v>
      </c>
      <c s="6" t="s">
        <v>11046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11046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11047</v>
      </c>
      <c s="35" t="s">
        <v>5</v>
      </c>
      <c s="6" t="s">
        <v>11048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11048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11049</v>
      </c>
      <c s="35" t="s">
        <v>5</v>
      </c>
      <c s="6" t="s">
        <v>11050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11050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11051</v>
      </c>
      <c s="35" t="s">
        <v>5</v>
      </c>
      <c s="6" t="s">
        <v>11052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11052</v>
      </c>
    </row>
    <row r="718" spans="1:5" ht="114.75">
      <c r="A718" s="35" t="s">
        <v>58</v>
      </c>
      <c r="E718" s="40" t="s">
        <v>11053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11054</v>
      </c>
      <c s="35" t="s">
        <v>5</v>
      </c>
      <c s="6" t="s">
        <v>11055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11055</v>
      </c>
    </row>
    <row r="722" spans="1:5" ht="89.25">
      <c r="A722" s="35" t="s">
        <v>58</v>
      </c>
      <c r="E722" s="40" t="s">
        <v>11056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11057</v>
      </c>
      <c s="35" t="s">
        <v>5</v>
      </c>
      <c s="6" t="s">
        <v>11058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11058</v>
      </c>
    </row>
    <row r="726" spans="1:5" ht="102">
      <c r="A726" s="35" t="s">
        <v>58</v>
      </c>
      <c r="E726" s="40" t="s">
        <v>11059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11060</v>
      </c>
      <c s="35" t="s">
        <v>5</v>
      </c>
      <c s="6" t="s">
        <v>11061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4949</v>
      </c>
      <c>
        <f>(M728*21)/100</f>
      </c>
      <c t="s">
        <v>27</v>
      </c>
    </row>
    <row r="729" spans="1:5" ht="25.5">
      <c r="A729" s="35" t="s">
        <v>56</v>
      </c>
      <c r="E729" s="39" t="s">
        <v>11061</v>
      </c>
    </row>
    <row r="730" spans="1:5" ht="51">
      <c r="A730" s="35" t="s">
        <v>58</v>
      </c>
      <c r="E730" s="40" t="s">
        <v>11062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11063</v>
      </c>
      <c s="35" t="s">
        <v>5</v>
      </c>
      <c s="6" t="s">
        <v>11064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11064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11065</v>
      </c>
      <c s="35" t="s">
        <v>5</v>
      </c>
      <c s="6" t="s">
        <v>11066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11067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11068</v>
      </c>
      <c s="35" t="s">
        <v>5</v>
      </c>
      <c s="6" t="s">
        <v>11069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4949</v>
      </c>
      <c>
        <f>(M740*21)/100</f>
      </c>
      <c t="s">
        <v>27</v>
      </c>
    </row>
    <row r="741" spans="1:5" ht="12.75">
      <c r="A741" s="35" t="s">
        <v>56</v>
      </c>
      <c r="E741" s="39" t="s">
        <v>11069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11070</v>
      </c>
      <c s="35" t="s">
        <v>5</v>
      </c>
      <c s="6" t="s">
        <v>11071</v>
      </c>
      <c s="36" t="s">
        <v>10423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11071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11072</v>
      </c>
      <c s="35" t="s">
        <v>5</v>
      </c>
      <c s="6" t="s">
        <v>11073</v>
      </c>
      <c s="36" t="s">
        <v>10423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11073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11074</v>
      </c>
      <c s="35" t="s">
        <v>5</v>
      </c>
      <c s="6" t="s">
        <v>11075</v>
      </c>
      <c s="36" t="s">
        <v>10423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11075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11076</v>
      </c>
      <c s="35" t="s">
        <v>5</v>
      </c>
      <c s="6" t="s">
        <v>11077</v>
      </c>
      <c s="36" t="s">
        <v>10423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11077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11078</v>
      </c>
      <c s="35" t="s">
        <v>5</v>
      </c>
      <c s="6" t="s">
        <v>11079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11079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11080</v>
      </c>
      <c s="35" t="s">
        <v>5</v>
      </c>
      <c s="6" t="s">
        <v>11081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11081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11082</v>
      </c>
      <c s="35" t="s">
        <v>5</v>
      </c>
      <c s="6" t="s">
        <v>11083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11083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11084</v>
      </c>
      <c s="35" t="s">
        <v>5</v>
      </c>
      <c s="6" t="s">
        <v>11085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11085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11086</v>
      </c>
      <c s="35" t="s">
        <v>5</v>
      </c>
      <c s="6" t="s">
        <v>11087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11087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11088</v>
      </c>
      <c s="35" t="s">
        <v>5</v>
      </c>
      <c s="6" t="s">
        <v>11089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11089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11090</v>
      </c>
      <c s="35" t="s">
        <v>5</v>
      </c>
      <c s="6" t="s">
        <v>11091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11092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11093</v>
      </c>
      <c s="35" t="s">
        <v>5</v>
      </c>
      <c s="6" t="s">
        <v>11094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11094</v>
      </c>
    </row>
    <row r="790" spans="1:5" ht="63.75">
      <c r="A790" s="35" t="s">
        <v>58</v>
      </c>
      <c r="E790" s="40" t="s">
        <v>11095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11096</v>
      </c>
      <c s="35" t="s">
        <v>5</v>
      </c>
      <c s="6" t="s">
        <v>11097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11097</v>
      </c>
    </row>
    <row r="794" spans="1:5" ht="76.5">
      <c r="A794" s="35" t="s">
        <v>58</v>
      </c>
      <c r="E794" s="40" t="s">
        <v>11098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11099</v>
      </c>
      <c s="35" t="s">
        <v>5</v>
      </c>
      <c s="6" t="s">
        <v>11100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11100</v>
      </c>
    </row>
    <row r="798" spans="1:5" ht="76.5">
      <c r="A798" s="35" t="s">
        <v>58</v>
      </c>
      <c r="E798" s="40" t="s">
        <v>11101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11102</v>
      </c>
      <c s="35" t="s">
        <v>5</v>
      </c>
      <c s="6" t="s">
        <v>11103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11103</v>
      </c>
    </row>
    <row r="802" spans="1:5" ht="76.5">
      <c r="A802" s="35" t="s">
        <v>58</v>
      </c>
      <c r="E802" s="40" t="s">
        <v>11104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11105</v>
      </c>
      <c s="35" t="s">
        <v>5</v>
      </c>
      <c s="6" t="s">
        <v>11106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11106</v>
      </c>
    </row>
    <row r="806" spans="1:5" ht="76.5">
      <c r="A806" s="35" t="s">
        <v>58</v>
      </c>
      <c r="E806" s="40" t="s">
        <v>11107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11108</v>
      </c>
      <c s="35" t="s">
        <v>5</v>
      </c>
      <c s="6" t="s">
        <v>11109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11109</v>
      </c>
    </row>
    <row r="810" spans="1:5" ht="76.5">
      <c r="A810" s="35" t="s">
        <v>58</v>
      </c>
      <c r="E810" s="40" t="s">
        <v>11110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11111</v>
      </c>
      <c s="35" t="s">
        <v>5</v>
      </c>
      <c s="6" t="s">
        <v>11112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11112</v>
      </c>
    </row>
    <row r="814" spans="1:5" ht="76.5">
      <c r="A814" s="35" t="s">
        <v>58</v>
      </c>
      <c r="E814" s="40" t="s">
        <v>11113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11114</v>
      </c>
      <c s="35" t="s">
        <v>5</v>
      </c>
      <c s="6" t="s">
        <v>11115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11115</v>
      </c>
    </row>
    <row r="818" spans="1:5" ht="76.5">
      <c r="A818" s="35" t="s">
        <v>58</v>
      </c>
      <c r="E818" s="40" t="s">
        <v>11116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11117</v>
      </c>
      <c s="35" t="s">
        <v>5</v>
      </c>
      <c s="6" t="s">
        <v>11118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11118</v>
      </c>
    </row>
    <row r="822" spans="1:5" ht="76.5">
      <c r="A822" s="35" t="s">
        <v>58</v>
      </c>
      <c r="E822" s="40" t="s">
        <v>11119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11120</v>
      </c>
      <c s="35" t="s">
        <v>5</v>
      </c>
      <c s="6" t="s">
        <v>11121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11121</v>
      </c>
    </row>
    <row r="826" spans="1:5" ht="76.5">
      <c r="A826" s="35" t="s">
        <v>58</v>
      </c>
      <c r="E826" s="40" t="s">
        <v>11122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11123</v>
      </c>
      <c s="35" t="s">
        <v>5</v>
      </c>
      <c s="6" t="s">
        <v>11124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11124</v>
      </c>
    </row>
    <row r="830" spans="1:5" ht="76.5">
      <c r="A830" s="35" t="s">
        <v>58</v>
      </c>
      <c r="E830" s="40" t="s">
        <v>11125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11126</v>
      </c>
      <c s="35" t="s">
        <v>5</v>
      </c>
      <c s="6" t="s">
        <v>11127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11127</v>
      </c>
    </row>
    <row r="834" spans="1:5" ht="76.5">
      <c r="A834" s="35" t="s">
        <v>58</v>
      </c>
      <c r="E834" s="40" t="s">
        <v>11128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11129</v>
      </c>
      <c s="35" t="s">
        <v>5</v>
      </c>
      <c s="6" t="s">
        <v>11130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11130</v>
      </c>
    </row>
    <row r="838" spans="1:5" ht="76.5">
      <c r="A838" s="35" t="s">
        <v>58</v>
      </c>
      <c r="E838" s="40" t="s">
        <v>11131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11132</v>
      </c>
      <c s="35" t="s">
        <v>5</v>
      </c>
      <c s="6" t="s">
        <v>11133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11133</v>
      </c>
    </row>
    <row r="842" spans="1:5" ht="51">
      <c r="A842" s="35" t="s">
        <v>58</v>
      </c>
      <c r="E842" s="40" t="s">
        <v>11134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11135</v>
      </c>
      <c s="35" t="s">
        <v>5</v>
      </c>
      <c s="6" t="s">
        <v>11136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11136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11137</v>
      </c>
      <c s="35" t="s">
        <v>5</v>
      </c>
      <c s="6" t="s">
        <v>11138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11138</v>
      </c>
    </row>
    <row r="850" spans="1:5" ht="38.25">
      <c r="A850" s="35" t="s">
        <v>58</v>
      </c>
      <c r="E850" s="40" t="s">
        <v>11139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11140</v>
      </c>
      <c s="35" t="s">
        <v>5</v>
      </c>
      <c s="6" t="s">
        <v>11141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11141</v>
      </c>
    </row>
    <row r="854" spans="1:5" ht="12.75">
      <c r="A854" s="35" t="s">
        <v>58</v>
      </c>
      <c r="E854" s="40" t="s">
        <v>3323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11142</v>
      </c>
      <c s="35" t="s">
        <v>5</v>
      </c>
      <c s="6" t="s">
        <v>11143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11143</v>
      </c>
    </row>
    <row r="858" spans="1:5" ht="12.75">
      <c r="A858" s="35" t="s">
        <v>58</v>
      </c>
      <c r="E858" s="40" t="s">
        <v>11144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11145</v>
      </c>
      <c s="35" t="s">
        <v>5</v>
      </c>
      <c s="6" t="s">
        <v>11146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11146</v>
      </c>
    </row>
    <row r="862" spans="1:5" ht="38.25">
      <c r="A862" s="35" t="s">
        <v>58</v>
      </c>
      <c r="E862" s="40" t="s">
        <v>11147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11148</v>
      </c>
      <c s="35" t="s">
        <v>5</v>
      </c>
      <c s="6" t="s">
        <v>11149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11149</v>
      </c>
    </row>
    <row r="866" spans="1:5" ht="38.25">
      <c r="A866" s="35" t="s">
        <v>58</v>
      </c>
      <c r="E866" s="40" t="s">
        <v>11147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11150</v>
      </c>
      <c s="35" t="s">
        <v>5</v>
      </c>
      <c s="6" t="s">
        <v>11151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11151</v>
      </c>
    </row>
    <row r="870" spans="1:5" ht="25.5">
      <c r="A870" s="35" t="s">
        <v>58</v>
      </c>
      <c r="E870" s="40" t="s">
        <v>11152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11153</v>
      </c>
      <c s="35" t="s">
        <v>5</v>
      </c>
      <c s="6" t="s">
        <v>11154</v>
      </c>
      <c s="36" t="s">
        <v>10423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11154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11155</v>
      </c>
      <c s="35" t="s">
        <v>5</v>
      </c>
      <c s="6" t="s">
        <v>11156</v>
      </c>
      <c s="36" t="s">
        <v>10423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11156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11157</v>
      </c>
      <c s="35" t="s">
        <v>5</v>
      </c>
      <c s="6" t="s">
        <v>11158</v>
      </c>
      <c s="36" t="s">
        <v>10423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11158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5334</v>
      </c>
      <c r="E884" s="33" t="s">
        <v>5335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11159</v>
      </c>
      <c s="35" t="s">
        <v>5</v>
      </c>
      <c s="6" t="s">
        <v>11160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4949</v>
      </c>
      <c>
        <f>(M885*21)/100</f>
      </c>
      <c t="s">
        <v>27</v>
      </c>
    </row>
    <row r="886" spans="1:5" ht="51">
      <c r="A886" s="35" t="s">
        <v>56</v>
      </c>
      <c r="E886" s="39" t="s">
        <v>11161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10669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10669</v>
      </c>
      <c r="E4" s="26" t="s">
        <v>10670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11164</v>
      </c>
      <c r="E8" s="30" t="s">
        <v>11163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11165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11166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27</v>
      </c>
      <c r="E18" s="33" t="s">
        <v>3393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11167</v>
      </c>
      <c s="35" t="s">
        <v>5</v>
      </c>
      <c s="6" t="s">
        <v>11168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8925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11169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8718</v>
      </c>
      <c s="35" t="s">
        <v>50</v>
      </c>
      <c s="6" t="s">
        <v>11170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8925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11171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11172</v>
      </c>
      <c s="35" t="s">
        <v>5</v>
      </c>
      <c s="6" t="s">
        <v>11173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8925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11174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3551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11175</v>
      </c>
      <c s="35" t="s">
        <v>5</v>
      </c>
      <c s="6" t="s">
        <v>11176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8925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11177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11178</v>
      </c>
      <c s="35" t="s">
        <v>5</v>
      </c>
      <c s="6" t="s">
        <v>11179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11180</v>
      </c>
    </row>
    <row r="40" spans="1:16" ht="12.75">
      <c r="A40" t="s">
        <v>49</v>
      </c>
      <c s="34" t="s">
        <v>85</v>
      </c>
      <c s="34" t="s">
        <v>11181</v>
      </c>
      <c s="35" t="s">
        <v>5</v>
      </c>
      <c s="6" t="s">
        <v>11182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11180</v>
      </c>
    </row>
    <row r="44" spans="1:13" ht="12.75">
      <c r="A44" t="s">
        <v>46</v>
      </c>
      <c r="C44" s="31" t="s">
        <v>85</v>
      </c>
      <c r="E44" s="33" t="s">
        <v>4178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11183</v>
      </c>
      <c s="35" t="s">
        <v>5</v>
      </c>
      <c s="6" t="s">
        <v>11184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8925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11174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3306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11185</v>
      </c>
      <c s="35" t="s">
        <v>5</v>
      </c>
      <c s="6" t="s">
        <v>11186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4145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11187</v>
      </c>
      <c s="35" t="s">
        <v>5</v>
      </c>
      <c s="6" t="s">
        <v>11188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11189</v>
      </c>
    </row>
    <row r="56" spans="1:5" ht="25.5">
      <c r="A56" s="35" t="s">
        <v>58</v>
      </c>
      <c r="E56" s="40" t="s">
        <v>11190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11191</v>
      </c>
      <c s="35" t="s">
        <v>5</v>
      </c>
      <c s="6" t="s">
        <v>11192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11193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11194</v>
      </c>
      <c s="35" t="s">
        <v>5</v>
      </c>
      <c s="6" t="s">
        <v>11195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11196</v>
      </c>
    </row>
    <row r="64" spans="1:5" ht="25.5">
      <c r="A64" s="35" t="s">
        <v>58</v>
      </c>
      <c r="E64" s="40" t="s">
        <v>11197</v>
      </c>
    </row>
    <row r="65" spans="1:5" ht="25.5">
      <c r="A65" t="s">
        <v>60</v>
      </c>
      <c r="E65" s="39" t="s">
        <v>11198</v>
      </c>
    </row>
    <row r="66" spans="1:16" ht="12.75">
      <c r="A66" t="s">
        <v>49</v>
      </c>
      <c s="34" t="s">
        <v>110</v>
      </c>
      <c s="34" t="s">
        <v>11199</v>
      </c>
      <c s="35" t="s">
        <v>5</v>
      </c>
      <c s="6" t="s">
        <v>11200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11201</v>
      </c>
    </row>
    <row r="69" spans="1:5" ht="12.75">
      <c r="A69" t="s">
        <v>60</v>
      </c>
      <c r="E69" s="39" t="s">
        <v>11202</v>
      </c>
    </row>
    <row r="70" spans="1:16" ht="12.75">
      <c r="A70" t="s">
        <v>49</v>
      </c>
      <c s="34" t="s">
        <v>114</v>
      </c>
      <c s="34" t="s">
        <v>11203</v>
      </c>
      <c s="35" t="s">
        <v>5</v>
      </c>
      <c s="6" t="s">
        <v>11204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11205</v>
      </c>
    </row>
    <row r="73" spans="1:5" ht="25.5">
      <c r="A73" t="s">
        <v>60</v>
      </c>
      <c r="E73" s="39" t="s">
        <v>11206</v>
      </c>
    </row>
    <row r="74" spans="1:16" ht="12.75">
      <c r="A74" t="s">
        <v>49</v>
      </c>
      <c s="34" t="s">
        <v>119</v>
      </c>
      <c s="34" t="s">
        <v>11207</v>
      </c>
      <c s="35" t="s">
        <v>5</v>
      </c>
      <c s="6" t="s">
        <v>11208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11189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11209</v>
      </c>
      <c s="35" t="s">
        <v>5</v>
      </c>
      <c s="6" t="s">
        <v>11210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11189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11211</v>
      </c>
      <c s="35" t="s">
        <v>5</v>
      </c>
      <c s="6" t="s">
        <v>11212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8925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11213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11214</v>
      </c>
      <c s="35" t="s">
        <v>5</v>
      </c>
      <c s="6" t="s">
        <v>11215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8925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11216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11217</v>
      </c>
      <c s="35" t="s">
        <v>5</v>
      </c>
      <c s="6" t="s">
        <v>11218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8925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11219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11220</v>
      </c>
      <c s="35" t="s">
        <v>5</v>
      </c>
      <c s="6" t="s">
        <v>11221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11222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11223</v>
      </c>
      <c s="35" t="s">
        <v>5</v>
      </c>
      <c s="6" t="s">
        <v>11224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11225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11226</v>
      </c>
      <c s="35" t="s">
        <v>5</v>
      </c>
      <c s="6" t="s">
        <v>11227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11228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11229</v>
      </c>
      <c s="35" t="s">
        <v>5</v>
      </c>
      <c s="6" t="s">
        <v>11230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11231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11232</v>
      </c>
      <c s="35" t="s">
        <v>5</v>
      </c>
      <c s="6" t="s">
        <v>11233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11234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11235</v>
      </c>
      <c s="35" t="s">
        <v>5</v>
      </c>
      <c s="6" t="s">
        <v>11236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11237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11238</v>
      </c>
      <c s="35" t="s">
        <v>5</v>
      </c>
      <c s="6" t="s">
        <v>11239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11240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11241</v>
      </c>
      <c s="35" t="s">
        <v>5</v>
      </c>
      <c s="6" t="s">
        <v>11242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11243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11244</v>
      </c>
      <c s="35" t="s">
        <v>5</v>
      </c>
      <c s="6" t="s">
        <v>11245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11246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11247</v>
      </c>
      <c s="35" t="s">
        <v>5</v>
      </c>
      <c s="6" t="s">
        <v>11248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11249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11250</v>
      </c>
      <c s="35" t="s">
        <v>5</v>
      </c>
      <c s="6" t="s">
        <v>11251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11252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11253</v>
      </c>
      <c s="35" t="s">
        <v>5</v>
      </c>
      <c s="6" t="s">
        <v>11254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11255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11256</v>
      </c>
      <c s="35" t="s">
        <v>5</v>
      </c>
      <c s="6" t="s">
        <v>11257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11258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11259</v>
      </c>
      <c s="35" t="s">
        <v>5</v>
      </c>
      <c s="6" t="s">
        <v>11260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11261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11262</v>
      </c>
      <c s="35" t="s">
        <v>5</v>
      </c>
      <c s="6" t="s">
        <v>11263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11264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11265</v>
      </c>
      <c s="35" t="s">
        <v>5</v>
      </c>
      <c s="6" t="s">
        <v>11266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11267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11268</v>
      </c>
      <c s="35" t="s">
        <v>5</v>
      </c>
      <c s="6" t="s">
        <v>11269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11270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11271</v>
      </c>
      <c s="35" t="s">
        <v>5</v>
      </c>
      <c s="6" t="s">
        <v>11272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11273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11274</v>
      </c>
      <c s="35" t="s">
        <v>5</v>
      </c>
      <c s="6" t="s">
        <v>11275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11276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11277</v>
      </c>
      <c s="35" t="s">
        <v>5</v>
      </c>
      <c s="6" t="s">
        <v>10109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11278</v>
      </c>
    </row>
    <row r="174" spans="1:13" ht="12.75">
      <c r="A174" t="s">
        <v>46</v>
      </c>
      <c r="C174" s="31" t="s">
        <v>11279</v>
      </c>
      <c r="E174" s="33" t="s">
        <v>4477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11280</v>
      </c>
      <c s="35" t="s">
        <v>5</v>
      </c>
      <c s="6" t="s">
        <v>11281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11282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11283</v>
      </c>
      <c s="35" t="s">
        <v>5</v>
      </c>
      <c s="6" t="s">
        <v>11284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11285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11286</v>
      </c>
      <c s="35" t="s">
        <v>5</v>
      </c>
      <c s="6" t="s">
        <v>11287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4145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11288</v>
      </c>
      <c r="E187" s="33" t="s">
        <v>3928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11289</v>
      </c>
      <c s="35" t="s">
        <v>5</v>
      </c>
      <c s="6" t="s">
        <v>11290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8925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11291</v>
      </c>
      <c s="35" t="s">
        <v>5</v>
      </c>
      <c s="6" t="s">
        <v>11292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8925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11293</v>
      </c>
      <c s="35" t="s">
        <v>5</v>
      </c>
      <c s="6" t="s">
        <v>11294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8925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11295</v>
      </c>
      <c s="35" t="s">
        <v>5</v>
      </c>
      <c s="6" t="s">
        <v>11296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8925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11297</v>
      </c>
      <c s="35" t="s">
        <v>5</v>
      </c>
      <c s="6" t="s">
        <v>11298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11299</v>
      </c>
      <c s="35" t="s">
        <v>5</v>
      </c>
      <c s="6" t="s">
        <v>11300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8925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11301</v>
      </c>
      <c s="35" t="s">
        <v>5</v>
      </c>
      <c s="6" t="s">
        <v>11302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8925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11303</v>
      </c>
      <c s="35" t="s">
        <v>5</v>
      </c>
      <c s="6" t="s">
        <v>11304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8925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11305</v>
      </c>
      <c s="35" t="s">
        <v>5</v>
      </c>
      <c s="6" t="s">
        <v>11306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8925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11307</v>
      </c>
      <c s="35" t="s">
        <v>5</v>
      </c>
      <c s="6" t="s">
        <v>11308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8925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11309</v>
      </c>
      <c s="35" t="s">
        <v>5</v>
      </c>
      <c s="6" t="s">
        <v>11310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8925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11311</v>
      </c>
      <c s="35" t="s">
        <v>5</v>
      </c>
      <c s="6" t="s">
        <v>11312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8925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11313</v>
      </c>
      <c s="35" t="s">
        <v>5</v>
      </c>
      <c s="6" t="s">
        <v>11314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8925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11315</v>
      </c>
      <c s="35" t="s">
        <v>5</v>
      </c>
      <c s="6" t="s">
        <v>11316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8925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11317</v>
      </c>
      <c s="35" t="s">
        <v>5</v>
      </c>
      <c s="6" t="s">
        <v>11318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8925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11319</v>
      </c>
      <c s="35" t="s">
        <v>5</v>
      </c>
      <c s="6" t="s">
        <v>11320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8925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11321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11321</v>
      </c>
      <c r="E4" s="26" t="s">
        <v>11322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11325</v>
      </c>
      <c r="E8" s="30" t="s">
        <v>11324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11326</v>
      </c>
      <c r="E9" s="33" t="s">
        <v>11327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11328</v>
      </c>
      <c s="35" t="s">
        <v>5</v>
      </c>
      <c s="6" t="s">
        <v>11329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11330</v>
      </c>
    </row>
    <row r="14" spans="1:16" ht="12.75">
      <c r="A14" t="s">
        <v>49</v>
      </c>
      <c s="34" t="s">
        <v>27</v>
      </c>
      <c s="34" t="s">
        <v>11331</v>
      </c>
      <c s="35" t="s">
        <v>5</v>
      </c>
      <c s="6" t="s">
        <v>11332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11333</v>
      </c>
    </row>
    <row r="18" spans="1:16" ht="12.75">
      <c r="A18" t="s">
        <v>49</v>
      </c>
      <c s="34" t="s">
        <v>26</v>
      </c>
      <c s="34" t="s">
        <v>11334</v>
      </c>
      <c s="35" t="s">
        <v>5</v>
      </c>
      <c s="6" t="s">
        <v>11335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11336</v>
      </c>
    </row>
    <row r="22" spans="1:16" ht="25.5">
      <c r="A22" t="s">
        <v>49</v>
      </c>
      <c s="34" t="s">
        <v>69</v>
      </c>
      <c s="34" t="s">
        <v>11337</v>
      </c>
      <c s="35" t="s">
        <v>5</v>
      </c>
      <c s="6" t="s">
        <v>11338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11339</v>
      </c>
    </row>
    <row r="26" spans="1:16" ht="12.75">
      <c r="A26" t="s">
        <v>49</v>
      </c>
      <c s="34" t="s">
        <v>73</v>
      </c>
      <c s="34" t="s">
        <v>11340</v>
      </c>
      <c s="35" t="s">
        <v>5</v>
      </c>
      <c s="6" t="s">
        <v>11341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11342</v>
      </c>
    </row>
    <row r="30" spans="1:16" ht="12.75">
      <c r="A30" t="s">
        <v>49</v>
      </c>
      <c s="34" t="s">
        <v>77</v>
      </c>
      <c s="34" t="s">
        <v>11343</v>
      </c>
      <c s="35" t="s">
        <v>5</v>
      </c>
      <c s="6" t="s">
        <v>11344</v>
      </c>
      <c s="36" t="s">
        <v>3336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11345</v>
      </c>
    </row>
    <row r="34" spans="1:16" ht="12.75">
      <c r="A34" t="s">
        <v>49</v>
      </c>
      <c s="34" t="s">
        <v>81</v>
      </c>
      <c s="34" t="s">
        <v>11346</v>
      </c>
      <c s="35" t="s">
        <v>5</v>
      </c>
      <c s="6" t="s">
        <v>11347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11348</v>
      </c>
    </row>
    <row r="38" spans="1:16" ht="12.75">
      <c r="A38" t="s">
        <v>49</v>
      </c>
      <c s="34" t="s">
        <v>85</v>
      </c>
      <c s="34" t="s">
        <v>11349</v>
      </c>
      <c s="35" t="s">
        <v>5</v>
      </c>
      <c s="6" t="s">
        <v>11350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11351</v>
      </c>
    </row>
    <row r="42" spans="1:16" ht="12.75">
      <c r="A42" t="s">
        <v>49</v>
      </c>
      <c s="34" t="s">
        <v>89</v>
      </c>
      <c s="34" t="s">
        <v>11352</v>
      </c>
      <c s="35" t="s">
        <v>5</v>
      </c>
      <c s="6" t="s">
        <v>11353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11354</v>
      </c>
    </row>
    <row r="46" spans="1:16" ht="12.75">
      <c r="A46" t="s">
        <v>49</v>
      </c>
      <c s="34" t="s">
        <v>93</v>
      </c>
      <c s="34" t="s">
        <v>11355</v>
      </c>
      <c s="35" t="s">
        <v>5</v>
      </c>
      <c s="6" t="s">
        <v>11356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11357</v>
      </c>
    </row>
    <row r="50" spans="1:16" ht="12.75">
      <c r="A50" t="s">
        <v>49</v>
      </c>
      <c s="34" t="s">
        <v>98</v>
      </c>
      <c s="34" t="s">
        <v>11358</v>
      </c>
      <c s="35" t="s">
        <v>5</v>
      </c>
      <c s="6" t="s">
        <v>11359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11360</v>
      </c>
    </row>
    <row r="54" spans="1:16" ht="12.75">
      <c r="A54" t="s">
        <v>49</v>
      </c>
      <c s="34" t="s">
        <v>103</v>
      </c>
      <c s="34" t="s">
        <v>11361</v>
      </c>
      <c s="35" t="s">
        <v>5</v>
      </c>
      <c s="6" t="s">
        <v>11362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11363</v>
      </c>
    </row>
    <row r="58" spans="1:16" ht="12.75">
      <c r="A58" t="s">
        <v>49</v>
      </c>
      <c s="34" t="s">
        <v>107</v>
      </c>
      <c s="34" t="s">
        <v>11364</v>
      </c>
      <c s="35" t="s">
        <v>5</v>
      </c>
      <c s="6" t="s">
        <v>11365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11366</v>
      </c>
    </row>
    <row r="62" spans="1:16" ht="12.75">
      <c r="A62" t="s">
        <v>49</v>
      </c>
      <c s="34" t="s">
        <v>110</v>
      </c>
      <c s="34" t="s">
        <v>11367</v>
      </c>
      <c s="35" t="s">
        <v>5</v>
      </c>
      <c s="6" t="s">
        <v>11368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11369</v>
      </c>
    </row>
    <row r="66" spans="1:16" ht="12.75">
      <c r="A66" t="s">
        <v>49</v>
      </c>
      <c s="34" t="s">
        <v>114</v>
      </c>
      <c s="34" t="s">
        <v>11370</v>
      </c>
      <c s="35" t="s">
        <v>5</v>
      </c>
      <c s="6" t="s">
        <v>11371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11372</v>
      </c>
    </row>
    <row r="70" spans="1:16" ht="12.75">
      <c r="A70" t="s">
        <v>49</v>
      </c>
      <c s="34" t="s">
        <v>119</v>
      </c>
      <c s="34" t="s">
        <v>11373</v>
      </c>
      <c s="35" t="s">
        <v>5</v>
      </c>
      <c s="6" t="s">
        <v>11374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11375</v>
      </c>
    </row>
    <row r="74" spans="1:16" ht="12.75">
      <c r="A74" t="s">
        <v>49</v>
      </c>
      <c s="34" t="s">
        <v>123</v>
      </c>
      <c s="34" t="s">
        <v>11376</v>
      </c>
      <c s="35" t="s">
        <v>5</v>
      </c>
      <c s="6" t="s">
        <v>11377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11378</v>
      </c>
    </row>
    <row r="78" spans="1:16" ht="12.75">
      <c r="A78" t="s">
        <v>49</v>
      </c>
      <c s="34" t="s">
        <v>126</v>
      </c>
      <c s="34" t="s">
        <v>11379</v>
      </c>
      <c s="35" t="s">
        <v>5</v>
      </c>
      <c s="6" t="s">
        <v>11380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11381</v>
      </c>
    </row>
    <row r="82" spans="1:16" ht="12.75">
      <c r="A82" t="s">
        <v>49</v>
      </c>
      <c s="34" t="s">
        <v>130</v>
      </c>
      <c s="34" t="s">
        <v>3373</v>
      </c>
      <c s="35" t="s">
        <v>5</v>
      </c>
      <c s="6" t="s">
        <v>3374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11382</v>
      </c>
      <c s="35" t="s">
        <v>5</v>
      </c>
      <c s="6" t="s">
        <v>11383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3365</v>
      </c>
      <c s="35" t="s">
        <v>5</v>
      </c>
      <c s="6" t="s">
        <v>11384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11385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11386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11387</v>
      </c>
      <c s="35" t="s">
        <v>5</v>
      </c>
      <c s="6" t="s">
        <v>11388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11389</v>
      </c>
    </row>
    <row r="102" spans="1:13" ht="12.75">
      <c r="A102" t="s">
        <v>46</v>
      </c>
      <c r="C102" s="31" t="s">
        <v>11390</v>
      </c>
      <c r="E102" s="33" t="s">
        <v>11391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11392</v>
      </c>
      <c s="35" t="s">
        <v>5</v>
      </c>
      <c s="6" t="s">
        <v>11393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11394</v>
      </c>
    </row>
    <row r="107" spans="1:16" ht="25.5">
      <c r="A107" t="s">
        <v>49</v>
      </c>
      <c s="34" t="s">
        <v>150</v>
      </c>
      <c s="34" t="s">
        <v>11395</v>
      </c>
      <c s="35" t="s">
        <v>5</v>
      </c>
      <c s="6" t="s">
        <v>11396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11394</v>
      </c>
    </row>
    <row r="111" spans="1:16" ht="25.5">
      <c r="A111" t="s">
        <v>49</v>
      </c>
      <c s="34" t="s">
        <v>154</v>
      </c>
      <c s="34" t="s">
        <v>11397</v>
      </c>
      <c s="35" t="s">
        <v>5</v>
      </c>
      <c s="6" t="s">
        <v>11398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11394</v>
      </c>
    </row>
    <row r="115" spans="1:16" ht="25.5">
      <c r="A115" t="s">
        <v>49</v>
      </c>
      <c s="34" t="s">
        <v>158</v>
      </c>
      <c s="34" t="s">
        <v>11399</v>
      </c>
      <c s="35" t="s">
        <v>5</v>
      </c>
      <c s="6" t="s">
        <v>11400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11394</v>
      </c>
    </row>
    <row r="119" spans="1:16" ht="25.5">
      <c r="A119" t="s">
        <v>49</v>
      </c>
      <c s="34" t="s">
        <v>161</v>
      </c>
      <c s="34" t="s">
        <v>11401</v>
      </c>
      <c s="35" t="s">
        <v>5</v>
      </c>
      <c s="6" t="s">
        <v>11402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11394</v>
      </c>
    </row>
    <row r="123" spans="1:16" ht="25.5">
      <c r="A123" t="s">
        <v>49</v>
      </c>
      <c s="34" t="s">
        <v>164</v>
      </c>
      <c s="34" t="s">
        <v>11403</v>
      </c>
      <c s="35" t="s">
        <v>5</v>
      </c>
      <c s="6" t="s">
        <v>11404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11394</v>
      </c>
    </row>
    <row r="127" spans="1:16" ht="25.5">
      <c r="A127" t="s">
        <v>49</v>
      </c>
      <c s="34" t="s">
        <v>656</v>
      </c>
      <c s="34" t="s">
        <v>11405</v>
      </c>
      <c s="35" t="s">
        <v>5</v>
      </c>
      <c s="6" t="s">
        <v>11406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11394</v>
      </c>
    </row>
    <row r="131" spans="1:16" ht="25.5">
      <c r="A131" t="s">
        <v>49</v>
      </c>
      <c s="34" t="s">
        <v>660</v>
      </c>
      <c s="34" t="s">
        <v>11407</v>
      </c>
      <c s="35" t="s">
        <v>5</v>
      </c>
      <c s="6" t="s">
        <v>11408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11394</v>
      </c>
    </row>
    <row r="135" spans="1:16" ht="25.5">
      <c r="A135" t="s">
        <v>49</v>
      </c>
      <c s="34" t="s">
        <v>664</v>
      </c>
      <c s="34" t="s">
        <v>11409</v>
      </c>
      <c s="35" t="s">
        <v>5</v>
      </c>
      <c s="6" t="s">
        <v>11410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11394</v>
      </c>
    </row>
    <row r="139" spans="1:16" ht="25.5">
      <c r="A139" t="s">
        <v>49</v>
      </c>
      <c s="34" t="s">
        <v>668</v>
      </c>
      <c s="34" t="s">
        <v>11411</v>
      </c>
      <c s="35" t="s">
        <v>5</v>
      </c>
      <c s="6" t="s">
        <v>11412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11394</v>
      </c>
    </row>
    <row r="143" spans="1:16" ht="25.5">
      <c r="A143" t="s">
        <v>49</v>
      </c>
      <c s="34" t="s">
        <v>638</v>
      </c>
      <c s="34" t="s">
        <v>11413</v>
      </c>
      <c s="35" t="s">
        <v>5</v>
      </c>
      <c s="6" t="s">
        <v>11414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11394</v>
      </c>
    </row>
    <row r="147" spans="1:16" ht="12.75">
      <c r="A147" t="s">
        <v>49</v>
      </c>
      <c s="34" t="s">
        <v>674</v>
      </c>
      <c s="34" t="s">
        <v>11415</v>
      </c>
      <c s="35" t="s">
        <v>5</v>
      </c>
      <c s="6" t="s">
        <v>11416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11417</v>
      </c>
    </row>
    <row r="151" spans="1:16" ht="12.75">
      <c r="A151" t="s">
        <v>49</v>
      </c>
      <c s="34" t="s">
        <v>677</v>
      </c>
      <c s="34" t="s">
        <v>11418</v>
      </c>
      <c s="35" t="s">
        <v>5</v>
      </c>
      <c s="6" t="s">
        <v>11419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11417</v>
      </c>
    </row>
    <row r="155" spans="1:16" ht="12.75">
      <c r="A155" t="s">
        <v>49</v>
      </c>
      <c s="34" t="s">
        <v>167</v>
      </c>
      <c s="34" t="s">
        <v>11420</v>
      </c>
      <c s="35" t="s">
        <v>5</v>
      </c>
      <c s="6" t="s">
        <v>11421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11417</v>
      </c>
    </row>
    <row r="159" spans="1:16" ht="12.75">
      <c r="A159" t="s">
        <v>49</v>
      </c>
      <c s="34" t="s">
        <v>170</v>
      </c>
      <c s="34" t="s">
        <v>11422</v>
      </c>
      <c s="35" t="s">
        <v>5</v>
      </c>
      <c s="6" t="s">
        <v>11423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11417</v>
      </c>
    </row>
    <row r="163" spans="1:16" ht="12.75">
      <c r="A163" t="s">
        <v>49</v>
      </c>
      <c s="34" t="s">
        <v>173</v>
      </c>
      <c s="34" t="s">
        <v>11424</v>
      </c>
      <c s="35" t="s">
        <v>5</v>
      </c>
      <c s="6" t="s">
        <v>11425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11426</v>
      </c>
    </row>
    <row r="167" spans="1:16" ht="12.75">
      <c r="A167" t="s">
        <v>49</v>
      </c>
      <c s="34" t="s">
        <v>176</v>
      </c>
      <c s="34" t="s">
        <v>11427</v>
      </c>
      <c s="35" t="s">
        <v>5</v>
      </c>
      <c s="6" t="s">
        <v>11428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11426</v>
      </c>
    </row>
    <row r="171" spans="1:16" ht="12.75">
      <c r="A171" t="s">
        <v>49</v>
      </c>
      <c s="34" t="s">
        <v>179</v>
      </c>
      <c s="34" t="s">
        <v>11429</v>
      </c>
      <c s="35" t="s">
        <v>5</v>
      </c>
      <c s="6" t="s">
        <v>11430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11431</v>
      </c>
    </row>
    <row r="175" spans="1:16" ht="12.75">
      <c r="A175" t="s">
        <v>49</v>
      </c>
      <c s="34" t="s">
        <v>182</v>
      </c>
      <c s="34" t="s">
        <v>11432</v>
      </c>
      <c s="35" t="s">
        <v>5</v>
      </c>
      <c s="6" t="s">
        <v>11433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11431</v>
      </c>
    </row>
    <row r="179" spans="1:16" ht="25.5">
      <c r="A179" t="s">
        <v>49</v>
      </c>
      <c s="34" t="s">
        <v>185</v>
      </c>
      <c s="34" t="s">
        <v>11434</v>
      </c>
      <c s="35" t="s">
        <v>5</v>
      </c>
      <c s="6" t="s">
        <v>11435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11431</v>
      </c>
    </row>
    <row r="183" spans="1:16" ht="25.5">
      <c r="A183" t="s">
        <v>49</v>
      </c>
      <c s="34" t="s">
        <v>188</v>
      </c>
      <c s="34" t="s">
        <v>11436</v>
      </c>
      <c s="35" t="s">
        <v>5</v>
      </c>
      <c s="6" t="s">
        <v>11437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11431</v>
      </c>
    </row>
    <row r="187" spans="1:16" ht="12.75">
      <c r="A187" t="s">
        <v>49</v>
      </c>
      <c s="34" t="s">
        <v>191</v>
      </c>
      <c s="34" t="s">
        <v>11438</v>
      </c>
      <c s="35" t="s">
        <v>5</v>
      </c>
      <c s="6" t="s">
        <v>11439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11440</v>
      </c>
    </row>
    <row r="191" spans="1:16" ht="12.75">
      <c r="A191" t="s">
        <v>49</v>
      </c>
      <c s="34" t="s">
        <v>194</v>
      </c>
      <c s="34" t="s">
        <v>11441</v>
      </c>
      <c s="35" t="s">
        <v>5</v>
      </c>
      <c s="6" t="s">
        <v>11442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11440</v>
      </c>
    </row>
    <row r="195" spans="1:16" ht="12.75">
      <c r="A195" t="s">
        <v>49</v>
      </c>
      <c s="34" t="s">
        <v>197</v>
      </c>
      <c s="34" t="s">
        <v>11443</v>
      </c>
      <c s="35" t="s">
        <v>5</v>
      </c>
      <c s="6" t="s">
        <v>11444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11440</v>
      </c>
    </row>
    <row r="199" spans="1:16" ht="12.75">
      <c r="A199" t="s">
        <v>49</v>
      </c>
      <c s="34" t="s">
        <v>200</v>
      </c>
      <c s="34" t="s">
        <v>11445</v>
      </c>
      <c s="35" t="s">
        <v>5</v>
      </c>
      <c s="6" t="s">
        <v>11446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11440</v>
      </c>
    </row>
    <row r="203" spans="1:16" ht="12.75">
      <c r="A203" t="s">
        <v>49</v>
      </c>
      <c s="34" t="s">
        <v>203</v>
      </c>
      <c s="34" t="s">
        <v>11447</v>
      </c>
      <c s="35" t="s">
        <v>5</v>
      </c>
      <c s="6" t="s">
        <v>11448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11449</v>
      </c>
    </row>
    <row r="207" spans="1:16" ht="25.5">
      <c r="A207" t="s">
        <v>49</v>
      </c>
      <c s="34" t="s">
        <v>206</v>
      </c>
      <c s="34" t="s">
        <v>11450</v>
      </c>
      <c s="35" t="s">
        <v>5</v>
      </c>
      <c s="6" t="s">
        <v>11451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11452</v>
      </c>
    </row>
    <row r="211" spans="1:16" ht="12.75">
      <c r="A211" t="s">
        <v>49</v>
      </c>
      <c s="34" t="s">
        <v>209</v>
      </c>
      <c s="34" t="s">
        <v>11453</v>
      </c>
      <c s="35" t="s">
        <v>5</v>
      </c>
      <c s="6" t="s">
        <v>11454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11455</v>
      </c>
    </row>
    <row r="215" spans="1:16" ht="25.5">
      <c r="A215" t="s">
        <v>49</v>
      </c>
      <c s="34" t="s">
        <v>212</v>
      </c>
      <c s="34" t="s">
        <v>11456</v>
      </c>
      <c s="35" t="s">
        <v>5</v>
      </c>
      <c s="6" t="s">
        <v>11457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11458</v>
      </c>
    </row>
    <row r="219" spans="1:13" ht="12.75">
      <c r="A219" t="s">
        <v>46</v>
      </c>
      <c r="C219" s="31" t="s">
        <v>11459</v>
      </c>
      <c r="E219" s="33" t="s">
        <v>11460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11461</v>
      </c>
      <c s="35" t="s">
        <v>5</v>
      </c>
      <c s="6" t="s">
        <v>11462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11463</v>
      </c>
    </row>
    <row r="224" spans="1:16" ht="12.75">
      <c r="A224" t="s">
        <v>49</v>
      </c>
      <c s="34" t="s">
        <v>219</v>
      </c>
      <c s="34" t="s">
        <v>11464</v>
      </c>
      <c s="35" t="s">
        <v>5</v>
      </c>
      <c s="6" t="s">
        <v>11465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11466</v>
      </c>
    </row>
    <row r="228" spans="1:16" ht="12.75">
      <c r="A228" t="s">
        <v>49</v>
      </c>
      <c s="34" t="s">
        <v>222</v>
      </c>
      <c s="34" t="s">
        <v>11467</v>
      </c>
      <c s="35" t="s">
        <v>5</v>
      </c>
      <c s="6" t="s">
        <v>11468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11469</v>
      </c>
    </row>
    <row r="232" spans="1:16" ht="12.75">
      <c r="A232" t="s">
        <v>49</v>
      </c>
      <c s="34" t="s">
        <v>225</v>
      </c>
      <c s="34" t="s">
        <v>11470</v>
      </c>
      <c s="35" t="s">
        <v>5</v>
      </c>
      <c s="6" t="s">
        <v>11471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11472</v>
      </c>
    </row>
    <row r="236" spans="1:16" ht="12.75">
      <c r="A236" t="s">
        <v>49</v>
      </c>
      <c s="34" t="s">
        <v>228</v>
      </c>
      <c s="34" t="s">
        <v>4599</v>
      </c>
      <c s="35" t="s">
        <v>5</v>
      </c>
      <c s="6" t="s">
        <v>4600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11473</v>
      </c>
    </row>
    <row r="240" spans="1:16" ht="12.75">
      <c r="A240" t="s">
        <v>49</v>
      </c>
      <c s="34" t="s">
        <v>231</v>
      </c>
      <c s="34" t="s">
        <v>11474</v>
      </c>
      <c s="35" t="s">
        <v>5</v>
      </c>
      <c s="6" t="s">
        <v>11475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11476</v>
      </c>
    </row>
    <row r="244" spans="1:16" ht="25.5">
      <c r="A244" t="s">
        <v>49</v>
      </c>
      <c s="34" t="s">
        <v>234</v>
      </c>
      <c s="34" t="s">
        <v>11477</v>
      </c>
      <c s="35" t="s">
        <v>5</v>
      </c>
      <c s="6" t="s">
        <v>11478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11476</v>
      </c>
    </row>
    <row r="248" spans="1:16" ht="12.75">
      <c r="A248" t="s">
        <v>49</v>
      </c>
      <c s="34" t="s">
        <v>237</v>
      </c>
      <c s="34" t="s">
        <v>11479</v>
      </c>
      <c s="35" t="s">
        <v>5</v>
      </c>
      <c s="6" t="s">
        <v>11480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11476</v>
      </c>
    </row>
    <row r="252" spans="1:16" ht="12.75">
      <c r="A252" t="s">
        <v>49</v>
      </c>
      <c s="34" t="s">
        <v>240</v>
      </c>
      <c s="34" t="s">
        <v>11481</v>
      </c>
      <c s="35" t="s">
        <v>5</v>
      </c>
      <c s="6" t="s">
        <v>11482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11476</v>
      </c>
    </row>
    <row r="256" spans="1:16" ht="12.75">
      <c r="A256" t="s">
        <v>49</v>
      </c>
      <c s="34" t="s">
        <v>243</v>
      </c>
      <c s="34" t="s">
        <v>11483</v>
      </c>
      <c s="35" t="s">
        <v>5</v>
      </c>
      <c s="6" t="s">
        <v>11484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11476</v>
      </c>
    </row>
    <row r="260" spans="1:16" ht="12.75">
      <c r="A260" t="s">
        <v>49</v>
      </c>
      <c s="34" t="s">
        <v>246</v>
      </c>
      <c s="34" t="s">
        <v>11485</v>
      </c>
      <c s="35" t="s">
        <v>5</v>
      </c>
      <c s="6" t="s">
        <v>11486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11476</v>
      </c>
    </row>
    <row r="264" spans="1:16" ht="12.75">
      <c r="A264" t="s">
        <v>49</v>
      </c>
      <c s="34" t="s">
        <v>749</v>
      </c>
      <c s="34" t="s">
        <v>11487</v>
      </c>
      <c s="35" t="s">
        <v>5</v>
      </c>
      <c s="6" t="s">
        <v>11488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11489</v>
      </c>
    </row>
    <row r="268" spans="1:16" ht="12.75">
      <c r="A268" t="s">
        <v>49</v>
      </c>
      <c s="34" t="s">
        <v>639</v>
      </c>
      <c s="34" t="s">
        <v>11490</v>
      </c>
      <c s="35" t="s">
        <v>5</v>
      </c>
      <c s="6" t="s">
        <v>11491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11476</v>
      </c>
    </row>
    <row r="272" spans="1:16" ht="12.75">
      <c r="A272" t="s">
        <v>49</v>
      </c>
      <c s="34" t="s">
        <v>249</v>
      </c>
      <c s="34" t="s">
        <v>11492</v>
      </c>
      <c s="35" t="s">
        <v>5</v>
      </c>
      <c s="6" t="s">
        <v>11493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11476</v>
      </c>
    </row>
    <row r="276" spans="1:16" ht="12.75">
      <c r="A276" t="s">
        <v>49</v>
      </c>
      <c s="34" t="s">
        <v>252</v>
      </c>
      <c s="34" t="s">
        <v>11494</v>
      </c>
      <c s="35" t="s">
        <v>5</v>
      </c>
      <c s="6" t="s">
        <v>11495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11476</v>
      </c>
    </row>
    <row r="280" spans="1:16" ht="12.75">
      <c r="A280" t="s">
        <v>49</v>
      </c>
      <c s="34" t="s">
        <v>255</v>
      </c>
      <c s="34" t="s">
        <v>11496</v>
      </c>
      <c s="35" t="s">
        <v>5</v>
      </c>
      <c s="6" t="s">
        <v>11497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11476</v>
      </c>
    </row>
    <row r="284" spans="1:16" ht="12.75">
      <c r="A284" t="s">
        <v>49</v>
      </c>
      <c s="34" t="s">
        <v>258</v>
      </c>
      <c s="34" t="s">
        <v>11498</v>
      </c>
      <c s="35" t="s">
        <v>5</v>
      </c>
      <c s="6" t="s">
        <v>11499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11476</v>
      </c>
    </row>
    <row r="288" spans="1:16" ht="12.75">
      <c r="A288" t="s">
        <v>49</v>
      </c>
      <c s="34" t="s">
        <v>261</v>
      </c>
      <c s="34" t="s">
        <v>11500</v>
      </c>
      <c s="35" t="s">
        <v>5</v>
      </c>
      <c s="6" t="s">
        <v>11501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11476</v>
      </c>
    </row>
    <row r="292" spans="1:16" ht="12.75">
      <c r="A292" t="s">
        <v>49</v>
      </c>
      <c s="34" t="s">
        <v>264</v>
      </c>
      <c s="34" t="s">
        <v>11502</v>
      </c>
      <c s="35" t="s">
        <v>5</v>
      </c>
      <c s="6" t="s">
        <v>11503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11476</v>
      </c>
    </row>
    <row r="296" spans="1:16" ht="12.75">
      <c r="A296" t="s">
        <v>49</v>
      </c>
      <c s="34" t="s">
        <v>267</v>
      </c>
      <c s="34" t="s">
        <v>11504</v>
      </c>
      <c s="35" t="s">
        <v>5</v>
      </c>
      <c s="6" t="s">
        <v>11505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11476</v>
      </c>
    </row>
    <row r="300" spans="1:16" ht="12.75">
      <c r="A300" t="s">
        <v>49</v>
      </c>
      <c s="34" t="s">
        <v>270</v>
      </c>
      <c s="34" t="s">
        <v>11506</v>
      </c>
      <c s="35" t="s">
        <v>5</v>
      </c>
      <c s="6" t="s">
        <v>11507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11476</v>
      </c>
    </row>
    <row r="304" spans="1:16" ht="12.75">
      <c r="A304" t="s">
        <v>49</v>
      </c>
      <c s="34" t="s">
        <v>273</v>
      </c>
      <c s="34" t="s">
        <v>11508</v>
      </c>
      <c s="35" t="s">
        <v>5</v>
      </c>
      <c s="6" t="s">
        <v>11509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11510</v>
      </c>
    </row>
    <row r="308" spans="1:16" ht="12.75">
      <c r="A308" t="s">
        <v>49</v>
      </c>
      <c s="34" t="s">
        <v>276</v>
      </c>
      <c s="34" t="s">
        <v>11511</v>
      </c>
      <c s="35" t="s">
        <v>5</v>
      </c>
      <c s="6" t="s">
        <v>11512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11513</v>
      </c>
    </row>
    <row r="312" spans="1:16" ht="12.75">
      <c r="A312" t="s">
        <v>49</v>
      </c>
      <c s="34" t="s">
        <v>279</v>
      </c>
      <c s="34" t="s">
        <v>11514</v>
      </c>
      <c s="35" t="s">
        <v>5</v>
      </c>
      <c s="6" t="s">
        <v>11515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11513</v>
      </c>
    </row>
    <row r="316" spans="1:16" ht="12.75">
      <c r="A316" t="s">
        <v>49</v>
      </c>
      <c s="34" t="s">
        <v>282</v>
      </c>
      <c s="34" t="s">
        <v>11516</v>
      </c>
      <c s="35" t="s">
        <v>5</v>
      </c>
      <c s="6" t="s">
        <v>11517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11513</v>
      </c>
    </row>
    <row r="320" spans="1:16" ht="12.75">
      <c r="A320" t="s">
        <v>49</v>
      </c>
      <c s="34" t="s">
        <v>285</v>
      </c>
      <c s="34" t="s">
        <v>11518</v>
      </c>
      <c s="35" t="s">
        <v>5</v>
      </c>
      <c s="6" t="s">
        <v>11519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11513</v>
      </c>
    </row>
    <row r="324" spans="1:16" ht="12.75">
      <c r="A324" t="s">
        <v>49</v>
      </c>
      <c s="34" t="s">
        <v>288</v>
      </c>
      <c s="34" t="s">
        <v>11520</v>
      </c>
      <c s="35" t="s">
        <v>5</v>
      </c>
      <c s="6" t="s">
        <v>11521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11513</v>
      </c>
    </row>
    <row r="328" spans="1:16" ht="12.75">
      <c r="A328" t="s">
        <v>49</v>
      </c>
      <c s="34" t="s">
        <v>292</v>
      </c>
      <c s="34" t="s">
        <v>11522</v>
      </c>
      <c s="35" t="s">
        <v>5</v>
      </c>
      <c s="6" t="s">
        <v>11523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11513</v>
      </c>
    </row>
    <row r="332" spans="1:16" ht="12.75">
      <c r="A332" t="s">
        <v>49</v>
      </c>
      <c s="34" t="s">
        <v>296</v>
      </c>
      <c s="34" t="s">
        <v>11524</v>
      </c>
      <c s="35" t="s">
        <v>5</v>
      </c>
      <c s="6" t="s">
        <v>11525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11513</v>
      </c>
    </row>
    <row r="336" spans="1:16" ht="12.75">
      <c r="A336" t="s">
        <v>49</v>
      </c>
      <c s="34" t="s">
        <v>299</v>
      </c>
      <c s="34" t="s">
        <v>11526</v>
      </c>
      <c s="35" t="s">
        <v>5</v>
      </c>
      <c s="6" t="s">
        <v>11527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11513</v>
      </c>
    </row>
    <row r="340" spans="1:16" ht="12.75">
      <c r="A340" t="s">
        <v>49</v>
      </c>
      <c s="34" t="s">
        <v>302</v>
      </c>
      <c s="34" t="s">
        <v>11528</v>
      </c>
      <c s="35" t="s">
        <v>5</v>
      </c>
      <c s="6" t="s">
        <v>11529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11513</v>
      </c>
    </row>
    <row r="344" spans="1:16" ht="12.75">
      <c r="A344" t="s">
        <v>49</v>
      </c>
      <c s="34" t="s">
        <v>305</v>
      </c>
      <c s="34" t="s">
        <v>11530</v>
      </c>
      <c s="35" t="s">
        <v>5</v>
      </c>
      <c s="6" t="s">
        <v>11531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11532</v>
      </c>
    </row>
    <row r="348" spans="1:16" ht="12.75">
      <c r="A348" t="s">
        <v>49</v>
      </c>
      <c s="34" t="s">
        <v>308</v>
      </c>
      <c s="34" t="s">
        <v>11533</v>
      </c>
      <c s="35" t="s">
        <v>5</v>
      </c>
      <c s="6" t="s">
        <v>11534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11535</v>
      </c>
    </row>
    <row r="352" spans="1:16" ht="12.75">
      <c r="A352" t="s">
        <v>49</v>
      </c>
      <c s="34" t="s">
        <v>311</v>
      </c>
      <c s="34" t="s">
        <v>11536</v>
      </c>
      <c s="35" t="s">
        <v>5</v>
      </c>
      <c s="6" t="s">
        <v>11537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11535</v>
      </c>
    </row>
    <row r="356" spans="1:16" ht="12.75">
      <c r="A356" t="s">
        <v>49</v>
      </c>
      <c s="34" t="s">
        <v>314</v>
      </c>
      <c s="34" t="s">
        <v>11538</v>
      </c>
      <c s="35" t="s">
        <v>5</v>
      </c>
      <c s="6" t="s">
        <v>11539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11535</v>
      </c>
    </row>
    <row r="360" spans="1:16" ht="12.75">
      <c r="A360" t="s">
        <v>49</v>
      </c>
      <c s="34" t="s">
        <v>318</v>
      </c>
      <c s="34" t="s">
        <v>11540</v>
      </c>
      <c s="35" t="s">
        <v>5</v>
      </c>
      <c s="6" t="s">
        <v>11541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11535</v>
      </c>
    </row>
    <row r="364" spans="1:16" ht="12.75">
      <c r="A364" t="s">
        <v>49</v>
      </c>
      <c s="34" t="s">
        <v>321</v>
      </c>
      <c s="34" t="s">
        <v>11542</v>
      </c>
      <c s="35" t="s">
        <v>5</v>
      </c>
      <c s="6" t="s">
        <v>11543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11535</v>
      </c>
    </row>
    <row r="368" spans="1:16" ht="12.75">
      <c r="A368" t="s">
        <v>49</v>
      </c>
      <c s="34" t="s">
        <v>324</v>
      </c>
      <c s="34" t="s">
        <v>11544</v>
      </c>
      <c s="35" t="s">
        <v>5</v>
      </c>
      <c s="6" t="s">
        <v>11545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11546</v>
      </c>
    </row>
    <row r="372" spans="1:16" ht="12.75">
      <c r="A372" t="s">
        <v>49</v>
      </c>
      <c s="34" t="s">
        <v>327</v>
      </c>
      <c s="34" t="s">
        <v>11547</v>
      </c>
      <c s="35" t="s">
        <v>5</v>
      </c>
      <c s="6" t="s">
        <v>11548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11549</v>
      </c>
    </row>
    <row r="376" spans="1:16" ht="12.75">
      <c r="A376" t="s">
        <v>49</v>
      </c>
      <c s="34" t="s">
        <v>330</v>
      </c>
      <c s="34" t="s">
        <v>11550</v>
      </c>
      <c s="35" t="s">
        <v>5</v>
      </c>
      <c s="6" t="s">
        <v>11551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11549</v>
      </c>
    </row>
    <row r="380" spans="1:16" ht="12.75">
      <c r="A380" t="s">
        <v>49</v>
      </c>
      <c s="34" t="s">
        <v>334</v>
      </c>
      <c s="34" t="s">
        <v>11552</v>
      </c>
      <c s="35" t="s">
        <v>5</v>
      </c>
      <c s="6" t="s">
        <v>11553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11549</v>
      </c>
    </row>
    <row r="384" spans="1:16" ht="12.75">
      <c r="A384" t="s">
        <v>49</v>
      </c>
      <c s="34" t="s">
        <v>337</v>
      </c>
      <c s="34" t="s">
        <v>11554</v>
      </c>
      <c s="35" t="s">
        <v>5</v>
      </c>
      <c s="6" t="s">
        <v>11555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11513</v>
      </c>
    </row>
    <row r="388" spans="1:16" ht="12.75">
      <c r="A388" t="s">
        <v>49</v>
      </c>
      <c s="34" t="s">
        <v>341</v>
      </c>
      <c s="34" t="s">
        <v>11556</v>
      </c>
      <c s="35" t="s">
        <v>5</v>
      </c>
      <c s="6" t="s">
        <v>11557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11513</v>
      </c>
    </row>
    <row r="392" spans="1:16" ht="12.75">
      <c r="A392" t="s">
        <v>49</v>
      </c>
      <c s="34" t="s">
        <v>344</v>
      </c>
      <c s="34" t="s">
        <v>11558</v>
      </c>
      <c s="35" t="s">
        <v>5</v>
      </c>
      <c s="6" t="s">
        <v>11559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11513</v>
      </c>
    </row>
    <row r="396" spans="1:16" ht="12.75">
      <c r="A396" t="s">
        <v>49</v>
      </c>
      <c s="34" t="s">
        <v>347</v>
      </c>
      <c s="34" t="s">
        <v>11560</v>
      </c>
      <c s="35" t="s">
        <v>5</v>
      </c>
      <c s="6" t="s">
        <v>11561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11513</v>
      </c>
    </row>
    <row r="400" spans="1:16" ht="12.75">
      <c r="A400" t="s">
        <v>49</v>
      </c>
      <c s="34" t="s">
        <v>350</v>
      </c>
      <c s="34" t="s">
        <v>11562</v>
      </c>
      <c s="35" t="s">
        <v>5</v>
      </c>
      <c s="6" t="s">
        <v>11563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11513</v>
      </c>
    </row>
    <row r="404" spans="1:16" ht="12.75">
      <c r="A404" t="s">
        <v>49</v>
      </c>
      <c s="34" t="s">
        <v>353</v>
      </c>
      <c s="34" t="s">
        <v>11564</v>
      </c>
      <c s="35" t="s">
        <v>5</v>
      </c>
      <c s="6" t="s">
        <v>11565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11513</v>
      </c>
    </row>
    <row r="408" spans="1:16" ht="12.75">
      <c r="A408" t="s">
        <v>49</v>
      </c>
      <c s="34" t="s">
        <v>356</v>
      </c>
      <c s="34" t="s">
        <v>11566</v>
      </c>
      <c s="35" t="s">
        <v>5</v>
      </c>
      <c s="6" t="s">
        <v>11567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11513</v>
      </c>
    </row>
    <row r="412" spans="1:16" ht="12.75">
      <c r="A412" t="s">
        <v>49</v>
      </c>
      <c s="34" t="s">
        <v>360</v>
      </c>
      <c s="34" t="s">
        <v>11568</v>
      </c>
      <c s="35" t="s">
        <v>5</v>
      </c>
      <c s="6" t="s">
        <v>11569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11513</v>
      </c>
    </row>
    <row r="416" spans="1:16" ht="25.5">
      <c r="A416" t="s">
        <v>49</v>
      </c>
      <c s="34" t="s">
        <v>363</v>
      </c>
      <c s="34" t="s">
        <v>11570</v>
      </c>
      <c s="35" t="s">
        <v>5</v>
      </c>
      <c s="6" t="s">
        <v>11571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11513</v>
      </c>
    </row>
    <row r="420" spans="1:16" ht="25.5">
      <c r="A420" t="s">
        <v>49</v>
      </c>
      <c s="34" t="s">
        <v>366</v>
      </c>
      <c s="34" t="s">
        <v>11572</v>
      </c>
      <c s="35" t="s">
        <v>5</v>
      </c>
      <c s="6" t="s">
        <v>11573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11513</v>
      </c>
    </row>
    <row r="424" spans="1:16" ht="25.5">
      <c r="A424" t="s">
        <v>49</v>
      </c>
      <c s="34" t="s">
        <v>369</v>
      </c>
      <c s="34" t="s">
        <v>11574</v>
      </c>
      <c s="35" t="s">
        <v>5</v>
      </c>
      <c s="6" t="s">
        <v>11575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11513</v>
      </c>
    </row>
    <row r="428" spans="1:16" ht="12.75">
      <c r="A428" t="s">
        <v>49</v>
      </c>
      <c s="34" t="s">
        <v>372</v>
      </c>
      <c s="34" t="s">
        <v>11576</v>
      </c>
      <c s="35" t="s">
        <v>5</v>
      </c>
      <c s="6" t="s">
        <v>11577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11513</v>
      </c>
    </row>
    <row r="432" spans="1:16" ht="25.5">
      <c r="A432" t="s">
        <v>49</v>
      </c>
      <c s="34" t="s">
        <v>375</v>
      </c>
      <c s="34" t="s">
        <v>11578</v>
      </c>
      <c s="35" t="s">
        <v>5</v>
      </c>
      <c s="6" t="s">
        <v>11579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11513</v>
      </c>
    </row>
    <row r="436" spans="1:16" ht="12.75">
      <c r="A436" t="s">
        <v>49</v>
      </c>
      <c s="34" t="s">
        <v>378</v>
      </c>
      <c s="34" t="s">
        <v>11580</v>
      </c>
      <c s="35" t="s">
        <v>5</v>
      </c>
      <c s="6" t="s">
        <v>11581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11513</v>
      </c>
    </row>
    <row r="440" spans="1:16" ht="25.5">
      <c r="A440" t="s">
        <v>49</v>
      </c>
      <c s="34" t="s">
        <v>381</v>
      </c>
      <c s="34" t="s">
        <v>11582</v>
      </c>
      <c s="35" t="s">
        <v>5</v>
      </c>
      <c s="6" t="s">
        <v>11583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11513</v>
      </c>
    </row>
    <row r="444" spans="1:16" ht="12.75">
      <c r="A444" t="s">
        <v>49</v>
      </c>
      <c s="34" t="s">
        <v>385</v>
      </c>
      <c s="34" t="s">
        <v>11584</v>
      </c>
      <c s="35" t="s">
        <v>5</v>
      </c>
      <c s="6" t="s">
        <v>11585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11513</v>
      </c>
    </row>
    <row r="448" spans="1:16" ht="12.75">
      <c r="A448" t="s">
        <v>49</v>
      </c>
      <c s="34" t="s">
        <v>388</v>
      </c>
      <c s="34" t="s">
        <v>11586</v>
      </c>
      <c s="35" t="s">
        <v>5</v>
      </c>
      <c s="6" t="s">
        <v>11587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11513</v>
      </c>
    </row>
    <row r="452" spans="1:16" ht="12.75">
      <c r="A452" t="s">
        <v>49</v>
      </c>
      <c s="34" t="s">
        <v>391</v>
      </c>
      <c s="34" t="s">
        <v>11588</v>
      </c>
      <c s="35" t="s">
        <v>5</v>
      </c>
      <c s="6" t="s">
        <v>11589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11590</v>
      </c>
    </row>
    <row r="456" spans="1:16" ht="12.75">
      <c r="A456" t="s">
        <v>49</v>
      </c>
      <c s="34" t="s">
        <v>394</v>
      </c>
      <c s="34" t="s">
        <v>11591</v>
      </c>
      <c s="35" t="s">
        <v>5</v>
      </c>
      <c s="6" t="s">
        <v>11592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11590</v>
      </c>
    </row>
    <row r="460" spans="1:16" ht="12.75">
      <c r="A460" t="s">
        <v>49</v>
      </c>
      <c s="34" t="s">
        <v>397</v>
      </c>
      <c s="34" t="s">
        <v>11593</v>
      </c>
      <c s="35" t="s">
        <v>5</v>
      </c>
      <c s="6" t="s">
        <v>11594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11513</v>
      </c>
    </row>
    <row r="464" spans="1:16" ht="12.75">
      <c r="A464" t="s">
        <v>49</v>
      </c>
      <c s="34" t="s">
        <v>400</v>
      </c>
      <c s="34" t="s">
        <v>11595</v>
      </c>
      <c s="35" t="s">
        <v>5</v>
      </c>
      <c s="6" t="s">
        <v>11596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11513</v>
      </c>
    </row>
    <row r="468" spans="1:16" ht="12.75">
      <c r="A468" t="s">
        <v>49</v>
      </c>
      <c s="34" t="s">
        <v>403</v>
      </c>
      <c s="34" t="s">
        <v>11597</v>
      </c>
      <c s="35" t="s">
        <v>5</v>
      </c>
      <c s="6" t="s">
        <v>11598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11513</v>
      </c>
    </row>
    <row r="472" spans="1:16" ht="12.75">
      <c r="A472" t="s">
        <v>49</v>
      </c>
      <c s="34" t="s">
        <v>406</v>
      </c>
      <c s="34" t="s">
        <v>11599</v>
      </c>
      <c s="35" t="s">
        <v>5</v>
      </c>
      <c s="6" t="s">
        <v>11600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11513</v>
      </c>
    </row>
    <row r="476" spans="1:16" ht="12.75">
      <c r="A476" t="s">
        <v>49</v>
      </c>
      <c s="34" t="s">
        <v>410</v>
      </c>
      <c s="34" t="s">
        <v>11601</v>
      </c>
      <c s="35" t="s">
        <v>5</v>
      </c>
      <c s="6" t="s">
        <v>11602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11513</v>
      </c>
    </row>
    <row r="480" spans="1:16" ht="12.75">
      <c r="A480" t="s">
        <v>49</v>
      </c>
      <c s="34" t="s">
        <v>413</v>
      </c>
      <c s="34" t="s">
        <v>11603</v>
      </c>
      <c s="35" t="s">
        <v>5</v>
      </c>
      <c s="6" t="s">
        <v>11604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11513</v>
      </c>
    </row>
    <row r="484" spans="1:16" ht="12.75">
      <c r="A484" t="s">
        <v>49</v>
      </c>
      <c s="34" t="s">
        <v>416</v>
      </c>
      <c s="34" t="s">
        <v>11605</v>
      </c>
      <c s="35" t="s">
        <v>5</v>
      </c>
      <c s="6" t="s">
        <v>11606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11513</v>
      </c>
    </row>
    <row r="488" spans="1:16" ht="12.75">
      <c r="A488" t="s">
        <v>49</v>
      </c>
      <c s="34" t="s">
        <v>419</v>
      </c>
      <c s="34" t="s">
        <v>11607</v>
      </c>
      <c s="35" t="s">
        <v>5</v>
      </c>
      <c s="6" t="s">
        <v>11608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11513</v>
      </c>
    </row>
    <row r="492" spans="1:16" ht="12.75">
      <c r="A492" t="s">
        <v>49</v>
      </c>
      <c s="34" t="s">
        <v>433</v>
      </c>
      <c s="34" t="s">
        <v>11609</v>
      </c>
      <c s="35" t="s">
        <v>5</v>
      </c>
      <c s="6" t="s">
        <v>11610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11513</v>
      </c>
    </row>
    <row r="496" spans="1:16" ht="12.75">
      <c r="A496" t="s">
        <v>49</v>
      </c>
      <c s="34" t="s">
        <v>434</v>
      </c>
      <c s="34" t="s">
        <v>11611</v>
      </c>
      <c s="35" t="s">
        <v>5</v>
      </c>
      <c s="6" t="s">
        <v>11612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11513</v>
      </c>
    </row>
    <row r="500" spans="1:16" ht="25.5">
      <c r="A500" t="s">
        <v>49</v>
      </c>
      <c s="34" t="s">
        <v>435</v>
      </c>
      <c s="34" t="s">
        <v>11613</v>
      </c>
      <c s="35" t="s">
        <v>5</v>
      </c>
      <c s="6" t="s">
        <v>11614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11615</v>
      </c>
    </row>
    <row r="504" spans="1:16" ht="25.5">
      <c r="A504" t="s">
        <v>49</v>
      </c>
      <c s="34" t="s">
        <v>436</v>
      </c>
      <c s="34" t="s">
        <v>11616</v>
      </c>
      <c s="35" t="s">
        <v>5</v>
      </c>
      <c s="6" t="s">
        <v>11617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11618</v>
      </c>
    </row>
    <row r="508" spans="1:16" ht="12.75">
      <c r="A508" t="s">
        <v>49</v>
      </c>
      <c s="34" t="s">
        <v>438</v>
      </c>
      <c s="34" t="s">
        <v>11619</v>
      </c>
      <c s="35" t="s">
        <v>5</v>
      </c>
      <c s="6" t="s">
        <v>11620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11621</v>
      </c>
    </row>
    <row r="512" spans="1:13" ht="12.75">
      <c r="A512" t="s">
        <v>46</v>
      </c>
      <c r="C512" s="31" t="s">
        <v>11622</v>
      </c>
      <c r="E512" s="33" t="s">
        <v>11623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11624</v>
      </c>
      <c s="35" t="s">
        <v>5</v>
      </c>
      <c s="6" t="s">
        <v>11625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11626</v>
      </c>
    </row>
    <row r="517" spans="1:16" ht="12.75">
      <c r="A517" t="s">
        <v>49</v>
      </c>
      <c s="34" t="s">
        <v>441</v>
      </c>
      <c s="34" t="s">
        <v>11627</v>
      </c>
      <c s="35" t="s">
        <v>5</v>
      </c>
      <c s="6" t="s">
        <v>11628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11626</v>
      </c>
    </row>
    <row r="521" spans="1:16" ht="25.5">
      <c r="A521" t="s">
        <v>49</v>
      </c>
      <c s="34" t="s">
        <v>442</v>
      </c>
      <c s="34" t="s">
        <v>11629</v>
      </c>
      <c s="35" t="s">
        <v>5</v>
      </c>
      <c s="6" t="s">
        <v>11630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11631</v>
      </c>
    </row>
    <row r="525" spans="1:13" ht="12.75">
      <c r="A525" t="s">
        <v>46</v>
      </c>
      <c r="C525" s="31" t="s">
        <v>11632</v>
      </c>
      <c r="E525" s="33" t="s">
        <v>11633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11634</v>
      </c>
      <c s="35" t="s">
        <v>5</v>
      </c>
      <c s="6" t="s">
        <v>11635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11636</v>
      </c>
    </row>
    <row r="530" spans="1:16" ht="12.75">
      <c r="A530" t="s">
        <v>49</v>
      </c>
      <c s="34" t="s">
        <v>444</v>
      </c>
      <c s="34" t="s">
        <v>11637</v>
      </c>
      <c s="35" t="s">
        <v>5</v>
      </c>
      <c s="6" t="s">
        <v>11638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11639</v>
      </c>
    </row>
    <row r="534" spans="1:16" ht="12.75">
      <c r="A534" t="s">
        <v>49</v>
      </c>
      <c s="34" t="s">
        <v>445</v>
      </c>
      <c s="34" t="s">
        <v>11640</v>
      </c>
      <c s="35" t="s">
        <v>5</v>
      </c>
      <c s="6" t="s">
        <v>11641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11642</v>
      </c>
    </row>
    <row r="538" spans="1:16" ht="25.5">
      <c r="A538" t="s">
        <v>49</v>
      </c>
      <c s="34" t="s">
        <v>447</v>
      </c>
      <c s="34" t="s">
        <v>11643</v>
      </c>
      <c s="35" t="s">
        <v>5</v>
      </c>
      <c s="6" t="s">
        <v>11644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11645</v>
      </c>
    </row>
    <row r="542" spans="1:16" ht="25.5">
      <c r="A542" t="s">
        <v>49</v>
      </c>
      <c s="34" t="s">
        <v>451</v>
      </c>
      <c s="34" t="s">
        <v>11646</v>
      </c>
      <c s="35" t="s">
        <v>5</v>
      </c>
      <c s="6" t="s">
        <v>11647</v>
      </c>
      <c s="36" t="s">
        <v>11648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11649</v>
      </c>
    </row>
    <row r="546" spans="1:16" ht="12.75">
      <c r="A546" t="s">
        <v>49</v>
      </c>
      <c s="34" t="s">
        <v>452</v>
      </c>
      <c s="34" t="s">
        <v>11650</v>
      </c>
      <c s="35" t="s">
        <v>5</v>
      </c>
      <c s="6" t="s">
        <v>11651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11652</v>
      </c>
    </row>
    <row r="550" spans="1:16" ht="12.75">
      <c r="A550" t="s">
        <v>49</v>
      </c>
      <c s="34" t="s">
        <v>919</v>
      </c>
      <c s="34" t="s">
        <v>11653</v>
      </c>
      <c s="35" t="s">
        <v>5</v>
      </c>
      <c s="6" t="s">
        <v>11654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11655</v>
      </c>
    </row>
    <row r="554" spans="1:16" ht="12.75">
      <c r="A554" t="s">
        <v>49</v>
      </c>
      <c s="34" t="s">
        <v>924</v>
      </c>
      <c s="34" t="s">
        <v>11656</v>
      </c>
      <c s="35" t="s">
        <v>5</v>
      </c>
      <c s="6" t="s">
        <v>11657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11658</v>
      </c>
    </row>
    <row r="558" spans="1:16" ht="12.75">
      <c r="A558" t="s">
        <v>49</v>
      </c>
      <c s="34" t="s">
        <v>928</v>
      </c>
      <c s="34" t="s">
        <v>11659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11660</v>
      </c>
    </row>
    <row r="562" spans="1:16" ht="12.75">
      <c r="A562" t="s">
        <v>49</v>
      </c>
      <c s="34" t="s">
        <v>932</v>
      </c>
      <c s="34" t="s">
        <v>11661</v>
      </c>
      <c s="35" t="s">
        <v>5</v>
      </c>
      <c s="6" t="s">
        <v>11662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11663</v>
      </c>
    </row>
    <row r="566" spans="1:16" ht="12.75">
      <c r="A566" t="s">
        <v>49</v>
      </c>
      <c s="34" t="s">
        <v>937</v>
      </c>
      <c s="34" t="s">
        <v>11664</v>
      </c>
      <c s="35" t="s">
        <v>5</v>
      </c>
      <c s="6" t="s">
        <v>11665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11666</v>
      </c>
    </row>
    <row r="570" spans="1:16" ht="12.75">
      <c r="A570" t="s">
        <v>49</v>
      </c>
      <c s="34" t="s">
        <v>940</v>
      </c>
      <c s="34" t="s">
        <v>11667</v>
      </c>
      <c s="35" t="s">
        <v>5</v>
      </c>
      <c s="6" t="s">
        <v>11668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11669</v>
      </c>
    </row>
    <row r="574" spans="1:13" ht="12.75">
      <c r="A574" t="s">
        <v>46</v>
      </c>
      <c r="C574" s="31" t="s">
        <v>11670</v>
      </c>
      <c r="E574" s="33" t="s">
        <v>11671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11672</v>
      </c>
      <c s="35" t="s">
        <v>5</v>
      </c>
      <c s="6" t="s">
        <v>11673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11674</v>
      </c>
    </row>
    <row r="579" spans="1:16" ht="12.75">
      <c r="A579" t="s">
        <v>49</v>
      </c>
      <c s="34" t="s">
        <v>456</v>
      </c>
      <c s="34" t="s">
        <v>11675</v>
      </c>
      <c s="35" t="s">
        <v>5</v>
      </c>
      <c s="6" t="s">
        <v>11676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11677</v>
      </c>
    </row>
    <row r="583" spans="1:16" ht="12.75">
      <c r="A583" t="s">
        <v>49</v>
      </c>
      <c s="34" t="s">
        <v>457</v>
      </c>
      <c s="34" t="s">
        <v>11678</v>
      </c>
      <c s="35" t="s">
        <v>5</v>
      </c>
      <c s="6" t="s">
        <v>11679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11680</v>
      </c>
    </row>
    <row r="587" spans="1:16" ht="12.75">
      <c r="A587" t="s">
        <v>49</v>
      </c>
      <c s="34" t="s">
        <v>458</v>
      </c>
      <c s="34" t="s">
        <v>11681</v>
      </c>
      <c s="35" t="s">
        <v>5</v>
      </c>
      <c s="6" t="s">
        <v>11682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11683</v>
      </c>
    </row>
    <row r="591" spans="1:16" ht="12.75">
      <c r="A591" t="s">
        <v>49</v>
      </c>
      <c s="34" t="s">
        <v>459</v>
      </c>
      <c s="34" t="s">
        <v>11684</v>
      </c>
      <c s="35" t="s">
        <v>5</v>
      </c>
      <c s="6" t="s">
        <v>11685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11683</v>
      </c>
    </row>
    <row r="595" spans="1:16" ht="12.75">
      <c r="A595" t="s">
        <v>49</v>
      </c>
      <c s="34" t="s">
        <v>460</v>
      </c>
      <c s="34" t="s">
        <v>11686</v>
      </c>
      <c s="35" t="s">
        <v>5</v>
      </c>
      <c s="6" t="s">
        <v>11687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11683</v>
      </c>
    </row>
    <row r="599" spans="1:16" ht="12.75">
      <c r="A599" t="s">
        <v>49</v>
      </c>
      <c s="34" t="s">
        <v>463</v>
      </c>
      <c s="34" t="s">
        <v>11688</v>
      </c>
      <c s="35" t="s">
        <v>5</v>
      </c>
      <c s="6" t="s">
        <v>11689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11683</v>
      </c>
    </row>
    <row r="603" spans="1:16" ht="12.75">
      <c r="A603" t="s">
        <v>49</v>
      </c>
      <c s="34" t="s">
        <v>466</v>
      </c>
      <c s="34" t="s">
        <v>11690</v>
      </c>
      <c s="35" t="s">
        <v>5</v>
      </c>
      <c s="6" t="s">
        <v>11691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11683</v>
      </c>
    </row>
    <row r="607" spans="1:16" ht="12.75">
      <c r="A607" t="s">
        <v>49</v>
      </c>
      <c s="34" t="s">
        <v>469</v>
      </c>
      <c s="34" t="s">
        <v>11692</v>
      </c>
      <c s="35" t="s">
        <v>5</v>
      </c>
      <c s="6" t="s">
        <v>11693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11694</v>
      </c>
    </row>
    <row r="611" spans="1:16" ht="12.75">
      <c r="A611" t="s">
        <v>49</v>
      </c>
      <c s="34" t="s">
        <v>472</v>
      </c>
      <c s="34" t="s">
        <v>11695</v>
      </c>
      <c s="35" t="s">
        <v>5</v>
      </c>
      <c s="6" t="s">
        <v>11696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11697</v>
      </c>
    </row>
    <row r="615" spans="1:16" ht="12.75">
      <c r="A615" t="s">
        <v>49</v>
      </c>
      <c s="34" t="s">
        <v>475</v>
      </c>
      <c s="34" t="s">
        <v>11698</v>
      </c>
      <c s="35" t="s">
        <v>5</v>
      </c>
      <c s="6" t="s">
        <v>11699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11697</v>
      </c>
    </row>
    <row r="619" spans="1:16" ht="12.75">
      <c r="A619" t="s">
        <v>49</v>
      </c>
      <c s="34" t="s">
        <v>478</v>
      </c>
      <c s="34" t="s">
        <v>11700</v>
      </c>
      <c s="35" t="s">
        <v>5</v>
      </c>
      <c s="6" t="s">
        <v>11701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11697</v>
      </c>
    </row>
    <row r="623" spans="1:16" ht="12.75">
      <c r="A623" t="s">
        <v>49</v>
      </c>
      <c s="34" t="s">
        <v>481</v>
      </c>
      <c s="34" t="s">
        <v>11702</v>
      </c>
      <c s="35" t="s">
        <v>5</v>
      </c>
      <c s="6" t="s">
        <v>11703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11697</v>
      </c>
    </row>
    <row r="627" spans="1:16" ht="12.75">
      <c r="A627" t="s">
        <v>49</v>
      </c>
      <c s="34" t="s">
        <v>484</v>
      </c>
      <c s="34" t="s">
        <v>11704</v>
      </c>
      <c s="35" t="s">
        <v>5</v>
      </c>
      <c s="6" t="s">
        <v>11705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11697</v>
      </c>
    </row>
    <row r="631" spans="1:16" ht="12.75">
      <c r="A631" t="s">
        <v>49</v>
      </c>
      <c s="34" t="s">
        <v>487</v>
      </c>
      <c s="34" t="s">
        <v>11706</v>
      </c>
      <c s="35" t="s">
        <v>5</v>
      </c>
      <c s="6" t="s">
        <v>11707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11697</v>
      </c>
    </row>
    <row r="635" spans="1:16" ht="12.75">
      <c r="A635" t="s">
        <v>49</v>
      </c>
      <c s="34" t="s">
        <v>490</v>
      </c>
      <c s="34" t="s">
        <v>11708</v>
      </c>
      <c s="35" t="s">
        <v>5</v>
      </c>
      <c s="6" t="s">
        <v>11709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11697</v>
      </c>
    </row>
    <row r="639" spans="1:16" ht="12.75">
      <c r="A639" t="s">
        <v>49</v>
      </c>
      <c s="34" t="s">
        <v>493</v>
      </c>
      <c s="34" t="s">
        <v>11710</v>
      </c>
      <c s="35" t="s">
        <v>5</v>
      </c>
      <c s="6" t="s">
        <v>11711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11697</v>
      </c>
    </row>
    <row r="643" spans="1:16" ht="12.75">
      <c r="A643" t="s">
        <v>49</v>
      </c>
      <c s="34" t="s">
        <v>496</v>
      </c>
      <c s="34" t="s">
        <v>11712</v>
      </c>
      <c s="35" t="s">
        <v>5</v>
      </c>
      <c s="6" t="s">
        <v>11713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11697</v>
      </c>
    </row>
    <row r="647" spans="1:16" ht="12.75">
      <c r="A647" t="s">
        <v>49</v>
      </c>
      <c s="34" t="s">
        <v>499</v>
      </c>
      <c s="34" t="s">
        <v>11714</v>
      </c>
      <c s="35" t="s">
        <v>5</v>
      </c>
      <c s="6" t="s">
        <v>11715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11697</v>
      </c>
    </row>
    <row r="651" spans="1:16" ht="12.75">
      <c r="A651" t="s">
        <v>49</v>
      </c>
      <c s="34" t="s">
        <v>502</v>
      </c>
      <c s="34" t="s">
        <v>11716</v>
      </c>
      <c s="35" t="s">
        <v>5</v>
      </c>
      <c s="6" t="s">
        <v>11717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11697</v>
      </c>
    </row>
    <row r="655" spans="1:16" ht="25.5">
      <c r="A655" t="s">
        <v>49</v>
      </c>
      <c s="34" t="s">
        <v>505</v>
      </c>
      <c s="34" t="s">
        <v>11718</v>
      </c>
      <c s="35" t="s">
        <v>5</v>
      </c>
      <c s="6" t="s">
        <v>11719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11697</v>
      </c>
    </row>
    <row r="659" spans="1:16" ht="12.75">
      <c r="A659" t="s">
        <v>49</v>
      </c>
      <c s="34" t="s">
        <v>506</v>
      </c>
      <c s="34" t="s">
        <v>11720</v>
      </c>
      <c s="35" t="s">
        <v>5</v>
      </c>
      <c s="6" t="s">
        <v>11721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11697</v>
      </c>
    </row>
    <row r="663" spans="1:16" ht="12.75">
      <c r="A663" t="s">
        <v>49</v>
      </c>
      <c s="34" t="s">
        <v>507</v>
      </c>
      <c s="34" t="s">
        <v>11722</v>
      </c>
      <c s="35" t="s">
        <v>5</v>
      </c>
      <c s="6" t="s">
        <v>11723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11697</v>
      </c>
    </row>
    <row r="667" spans="1:16" ht="25.5">
      <c r="A667" t="s">
        <v>49</v>
      </c>
      <c s="34" t="s">
        <v>508</v>
      </c>
      <c s="34" t="s">
        <v>11724</v>
      </c>
      <c s="35" t="s">
        <v>5</v>
      </c>
      <c s="6" t="s">
        <v>11725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11697</v>
      </c>
    </row>
    <row r="671" spans="1:16" ht="12.75">
      <c r="A671" t="s">
        <v>49</v>
      </c>
      <c s="34" t="s">
        <v>509</v>
      </c>
      <c s="34" t="s">
        <v>11726</v>
      </c>
      <c s="35" t="s">
        <v>5</v>
      </c>
      <c s="6" t="s">
        <v>11727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11697</v>
      </c>
    </row>
    <row r="675" spans="1:16" ht="12.75">
      <c r="A675" t="s">
        <v>49</v>
      </c>
      <c s="34" t="s">
        <v>512</v>
      </c>
      <c s="34" t="s">
        <v>11728</v>
      </c>
      <c s="35" t="s">
        <v>5</v>
      </c>
      <c s="6" t="s">
        <v>11729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11697</v>
      </c>
    </row>
    <row r="679" spans="1:16" ht="12.75">
      <c r="A679" t="s">
        <v>49</v>
      </c>
      <c s="34" t="s">
        <v>515</v>
      </c>
      <c s="34" t="s">
        <v>11730</v>
      </c>
      <c s="35" t="s">
        <v>5</v>
      </c>
      <c s="6" t="s">
        <v>11731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11697</v>
      </c>
    </row>
    <row r="683" spans="1:16" ht="12.75">
      <c r="A683" t="s">
        <v>49</v>
      </c>
      <c s="34" t="s">
        <v>518</v>
      </c>
      <c s="34" t="s">
        <v>11732</v>
      </c>
      <c s="35" t="s">
        <v>5</v>
      </c>
      <c s="6" t="s">
        <v>11733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11697</v>
      </c>
    </row>
    <row r="687" spans="1:16" ht="12.75">
      <c r="A687" t="s">
        <v>49</v>
      </c>
      <c s="34" t="s">
        <v>521</v>
      </c>
      <c s="34" t="s">
        <v>11734</v>
      </c>
      <c s="35" t="s">
        <v>5</v>
      </c>
      <c s="6" t="s">
        <v>11735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11697</v>
      </c>
    </row>
    <row r="691" spans="1:16" ht="12.75">
      <c r="A691" t="s">
        <v>49</v>
      </c>
      <c s="34" t="s">
        <v>522</v>
      </c>
      <c s="34" t="s">
        <v>11736</v>
      </c>
      <c s="35" t="s">
        <v>5</v>
      </c>
      <c s="6" t="s">
        <v>11737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11697</v>
      </c>
    </row>
    <row r="695" spans="1:16" ht="12.75">
      <c r="A695" t="s">
        <v>49</v>
      </c>
      <c s="34" t="s">
        <v>523</v>
      </c>
      <c s="34" t="s">
        <v>11738</v>
      </c>
      <c s="35" t="s">
        <v>5</v>
      </c>
      <c s="6" t="s">
        <v>11739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11740</v>
      </c>
    </row>
    <row r="699" spans="1:16" ht="12.75">
      <c r="A699" t="s">
        <v>49</v>
      </c>
      <c s="34" t="s">
        <v>526</v>
      </c>
      <c s="34" t="s">
        <v>11741</v>
      </c>
      <c s="35" t="s">
        <v>5</v>
      </c>
      <c s="6" t="s">
        <v>11742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11740</v>
      </c>
    </row>
    <row r="703" spans="1:16" ht="12.75">
      <c r="A703" t="s">
        <v>49</v>
      </c>
      <c s="34" t="s">
        <v>529</v>
      </c>
      <c s="34" t="s">
        <v>11743</v>
      </c>
      <c s="35" t="s">
        <v>5</v>
      </c>
      <c s="6" t="s">
        <v>11744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11740</v>
      </c>
    </row>
    <row r="707" spans="1:16" ht="12.75">
      <c r="A707" t="s">
        <v>49</v>
      </c>
      <c s="34" t="s">
        <v>532</v>
      </c>
      <c s="34" t="s">
        <v>11745</v>
      </c>
      <c s="35" t="s">
        <v>5</v>
      </c>
      <c s="6" t="s">
        <v>11746</v>
      </c>
      <c s="36" t="s">
        <v>3336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11747</v>
      </c>
    </row>
    <row r="711" spans="1:16" ht="12.75">
      <c r="A711" t="s">
        <v>49</v>
      </c>
      <c s="34" t="s">
        <v>533</v>
      </c>
      <c s="34" t="s">
        <v>11748</v>
      </c>
      <c s="35" t="s">
        <v>5</v>
      </c>
      <c s="6" t="s">
        <v>11746</v>
      </c>
      <c s="36" t="s">
        <v>3740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11747</v>
      </c>
    </row>
    <row r="715" spans="1:16" ht="12.75">
      <c r="A715" t="s">
        <v>49</v>
      </c>
      <c s="34" t="s">
        <v>534</v>
      </c>
      <c s="34" t="s">
        <v>11749</v>
      </c>
      <c s="35" t="s">
        <v>5</v>
      </c>
      <c s="6" t="s">
        <v>11750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11751</v>
      </c>
    </row>
    <row r="719" spans="1:13" ht="12.75">
      <c r="A719" t="s">
        <v>46</v>
      </c>
      <c r="C719" s="31" t="s">
        <v>11752</v>
      </c>
      <c r="E719" s="33" t="s">
        <v>11753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11754</v>
      </c>
      <c s="35" t="s">
        <v>5</v>
      </c>
      <c s="6" t="s">
        <v>11755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11513</v>
      </c>
    </row>
    <row r="724" spans="1:16" ht="12.75">
      <c r="A724" t="s">
        <v>49</v>
      </c>
      <c s="34" t="s">
        <v>541</v>
      </c>
      <c s="34" t="s">
        <v>11756</v>
      </c>
      <c s="35" t="s">
        <v>5</v>
      </c>
      <c s="6" t="s">
        <v>11757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11513</v>
      </c>
    </row>
    <row r="728" spans="1:16" ht="12.75">
      <c r="A728" t="s">
        <v>49</v>
      </c>
      <c s="34" t="s">
        <v>544</v>
      </c>
      <c s="34" t="s">
        <v>11758</v>
      </c>
      <c s="35" t="s">
        <v>5</v>
      </c>
      <c s="6" t="s">
        <v>11759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11513</v>
      </c>
    </row>
    <row r="732" spans="1:16" ht="12.75">
      <c r="A732" t="s">
        <v>49</v>
      </c>
      <c s="34" t="s">
        <v>545</v>
      </c>
      <c s="34" t="s">
        <v>11760</v>
      </c>
      <c s="35" t="s">
        <v>5</v>
      </c>
      <c s="6" t="s">
        <v>11761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11513</v>
      </c>
    </row>
    <row r="736" spans="1:16" ht="12.75">
      <c r="A736" t="s">
        <v>49</v>
      </c>
      <c s="34" t="s">
        <v>546</v>
      </c>
      <c s="34" t="s">
        <v>11762</v>
      </c>
      <c s="35" t="s">
        <v>5</v>
      </c>
      <c s="6" t="s">
        <v>11763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11513</v>
      </c>
    </row>
    <row r="740" spans="1:16" ht="12.75">
      <c r="A740" t="s">
        <v>49</v>
      </c>
      <c s="34" t="s">
        <v>547</v>
      </c>
      <c s="34" t="s">
        <v>11764</v>
      </c>
      <c s="35" t="s">
        <v>5</v>
      </c>
      <c s="6" t="s">
        <v>11765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11513</v>
      </c>
    </row>
    <row r="744" spans="1:16" ht="12.75">
      <c r="A744" t="s">
        <v>49</v>
      </c>
      <c s="34" t="s">
        <v>422</v>
      </c>
      <c s="34" t="s">
        <v>11766</v>
      </c>
      <c s="35" t="s">
        <v>5</v>
      </c>
      <c s="6" t="s">
        <v>11767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11513</v>
      </c>
    </row>
    <row r="748" spans="1:16" ht="12.75">
      <c r="A748" t="s">
        <v>49</v>
      </c>
      <c s="34" t="s">
        <v>427</v>
      </c>
      <c s="34" t="s">
        <v>11768</v>
      </c>
      <c s="35" t="s">
        <v>5</v>
      </c>
      <c s="6" t="s">
        <v>11769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11513</v>
      </c>
    </row>
    <row r="752" spans="1:16" ht="12.75">
      <c r="A752" t="s">
        <v>49</v>
      </c>
      <c s="34" t="s">
        <v>6005</v>
      </c>
      <c s="34" t="s">
        <v>11770</v>
      </c>
      <c s="35" t="s">
        <v>5</v>
      </c>
      <c s="6" t="s">
        <v>11771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11772</v>
      </c>
    </row>
    <row r="756" spans="1:16" ht="12.75">
      <c r="A756" t="s">
        <v>49</v>
      </c>
      <c s="34" t="s">
        <v>6010</v>
      </c>
      <c s="34" t="s">
        <v>11773</v>
      </c>
      <c s="35" t="s">
        <v>5</v>
      </c>
      <c s="6" t="s">
        <v>11774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11775</v>
      </c>
    </row>
    <row r="760" spans="1:16" ht="12.75">
      <c r="A760" t="s">
        <v>49</v>
      </c>
      <c s="34" t="s">
        <v>6017</v>
      </c>
      <c s="34" t="s">
        <v>11776</v>
      </c>
      <c s="35" t="s">
        <v>5</v>
      </c>
      <c s="6" t="s">
        <v>11777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11778</v>
      </c>
    </row>
    <row r="764" spans="1:16" ht="12.75">
      <c r="A764" t="s">
        <v>49</v>
      </c>
      <c s="34" t="s">
        <v>6021</v>
      </c>
      <c s="34" t="s">
        <v>11779</v>
      </c>
      <c s="35" t="s">
        <v>5</v>
      </c>
      <c s="6" t="s">
        <v>11780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11781</v>
      </c>
    </row>
    <row r="768" spans="1:16" ht="12.75">
      <c r="A768" t="s">
        <v>49</v>
      </c>
      <c s="34" t="s">
        <v>6025</v>
      </c>
      <c s="34" t="s">
        <v>11782</v>
      </c>
      <c s="35" t="s">
        <v>5</v>
      </c>
      <c s="6" t="s">
        <v>11783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11784</v>
      </c>
    </row>
    <row r="772" spans="1:16" ht="12.75">
      <c r="A772" t="s">
        <v>49</v>
      </c>
      <c s="34" t="s">
        <v>6030</v>
      </c>
      <c s="34" t="s">
        <v>11785</v>
      </c>
      <c s="35" t="s">
        <v>5</v>
      </c>
      <c s="6" t="s">
        <v>11786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11787</v>
      </c>
    </row>
    <row r="776" spans="1:16" ht="12.75">
      <c r="A776" t="s">
        <v>49</v>
      </c>
      <c s="34" t="s">
        <v>6035</v>
      </c>
      <c s="34" t="s">
        <v>11788</v>
      </c>
      <c s="35" t="s">
        <v>5</v>
      </c>
      <c s="6" t="s">
        <v>11789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11790</v>
      </c>
    </row>
    <row r="780" spans="1:13" ht="12.75">
      <c r="A780" t="s">
        <v>46</v>
      </c>
      <c r="C780" s="31" t="s">
        <v>4492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6042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6047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6052</v>
      </c>
      <c s="34" t="s">
        <v>11791</v>
      </c>
      <c s="35" t="s">
        <v>11792</v>
      </c>
      <c s="6" t="s">
        <v>11793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6057</v>
      </c>
      <c s="34" t="s">
        <v>11794</v>
      </c>
      <c s="35" t="s">
        <v>11795</v>
      </c>
      <c s="6" t="s">
        <v>11796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11321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11321</v>
      </c>
      <c r="E4" s="26" t="s">
        <v>11322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11799</v>
      </c>
      <c r="E8" s="30" t="s">
        <v>11798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11800</v>
      </c>
      <c r="E9" s="33" t="s">
        <v>11801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11619</v>
      </c>
      <c s="35" t="s">
        <v>5</v>
      </c>
      <c s="6" t="s">
        <v>11620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11621</v>
      </c>
    </row>
    <row r="14" spans="1:16" ht="25.5">
      <c r="A14" t="s">
        <v>49</v>
      </c>
      <c s="34" t="s">
        <v>27</v>
      </c>
      <c s="34" t="s">
        <v>11802</v>
      </c>
      <c s="35" t="s">
        <v>5</v>
      </c>
      <c s="6" t="s">
        <v>11803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11513</v>
      </c>
    </row>
    <row r="18" spans="1:16" ht="25.5">
      <c r="A18" t="s">
        <v>49</v>
      </c>
      <c s="34" t="s">
        <v>26</v>
      </c>
      <c s="34" t="s">
        <v>11804</v>
      </c>
      <c s="35" t="s">
        <v>5</v>
      </c>
      <c s="6" t="s">
        <v>11805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11513</v>
      </c>
    </row>
    <row r="22" spans="1:16" ht="12.75">
      <c r="A22" t="s">
        <v>49</v>
      </c>
      <c s="34" t="s">
        <v>69</v>
      </c>
      <c s="34" t="s">
        <v>11806</v>
      </c>
      <c s="35" t="s">
        <v>5</v>
      </c>
      <c s="6" t="s">
        <v>11807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11513</v>
      </c>
    </row>
    <row r="26" spans="1:16" ht="25.5">
      <c r="A26" t="s">
        <v>49</v>
      </c>
      <c s="34" t="s">
        <v>73</v>
      </c>
      <c s="34" t="s">
        <v>11808</v>
      </c>
      <c s="35" t="s">
        <v>5</v>
      </c>
      <c s="6" t="s">
        <v>11809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11513</v>
      </c>
    </row>
    <row r="30" spans="1:16" ht="12.75">
      <c r="A30" t="s">
        <v>49</v>
      </c>
      <c s="34" t="s">
        <v>77</v>
      </c>
      <c s="34" t="s">
        <v>11810</v>
      </c>
      <c s="35" t="s">
        <v>5</v>
      </c>
      <c s="6" t="s">
        <v>11811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11513</v>
      </c>
    </row>
    <row r="34" spans="1:16" ht="25.5">
      <c r="A34" t="s">
        <v>49</v>
      </c>
      <c s="34" t="s">
        <v>81</v>
      </c>
      <c s="34" t="s">
        <v>11812</v>
      </c>
      <c s="35" t="s">
        <v>5</v>
      </c>
      <c s="6" t="s">
        <v>11813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11814</v>
      </c>
    </row>
    <row r="38" spans="1:16" ht="12.75">
      <c r="A38" t="s">
        <v>49</v>
      </c>
      <c s="34" t="s">
        <v>85</v>
      </c>
      <c s="34" t="s">
        <v>11815</v>
      </c>
      <c s="35" t="s">
        <v>5</v>
      </c>
      <c s="6" t="s">
        <v>11816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11814</v>
      </c>
    </row>
    <row r="42" spans="1:16" ht="12.75">
      <c r="A42" t="s">
        <v>49</v>
      </c>
      <c s="34" t="s">
        <v>89</v>
      </c>
      <c s="34" t="s">
        <v>11817</v>
      </c>
      <c s="35" t="s">
        <v>5</v>
      </c>
      <c s="6" t="s">
        <v>11818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11814</v>
      </c>
    </row>
    <row r="46" spans="1:16" ht="12.75">
      <c r="A46" t="s">
        <v>49</v>
      </c>
      <c s="34" t="s">
        <v>93</v>
      </c>
      <c s="34" t="s">
        <v>11819</v>
      </c>
      <c s="35" t="s">
        <v>5</v>
      </c>
      <c s="6" t="s">
        <v>11820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11814</v>
      </c>
    </row>
    <row r="50" spans="1:16" ht="12.75">
      <c r="A50" t="s">
        <v>49</v>
      </c>
      <c s="34" t="s">
        <v>98</v>
      </c>
      <c s="34" t="s">
        <v>11821</v>
      </c>
      <c s="35" t="s">
        <v>5</v>
      </c>
      <c s="6" t="s">
        <v>11822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11823</v>
      </c>
    </row>
    <row r="54" spans="1:16" ht="12.75">
      <c r="A54" t="s">
        <v>49</v>
      </c>
      <c s="34" t="s">
        <v>103</v>
      </c>
      <c s="34" t="s">
        <v>11824</v>
      </c>
      <c s="35" t="s">
        <v>5</v>
      </c>
      <c s="6" t="s">
        <v>11825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11823</v>
      </c>
    </row>
    <row r="58" spans="1:16" ht="25.5">
      <c r="A58" t="s">
        <v>49</v>
      </c>
      <c s="34" t="s">
        <v>107</v>
      </c>
      <c s="34" t="s">
        <v>11826</v>
      </c>
      <c s="35" t="s">
        <v>5</v>
      </c>
      <c s="6" t="s">
        <v>11827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11828</v>
      </c>
    </row>
    <row r="62" spans="1:16" ht="12.75">
      <c r="A62" t="s">
        <v>49</v>
      </c>
      <c s="34" t="s">
        <v>110</v>
      </c>
      <c s="34" t="s">
        <v>11829</v>
      </c>
      <c s="35" t="s">
        <v>5</v>
      </c>
      <c s="6" t="s">
        <v>11830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11828</v>
      </c>
    </row>
    <row r="66" spans="1:16" ht="12.75">
      <c r="A66" t="s">
        <v>49</v>
      </c>
      <c s="34" t="s">
        <v>114</v>
      </c>
      <c s="34" t="s">
        <v>11831</v>
      </c>
      <c s="35" t="s">
        <v>5</v>
      </c>
      <c s="6" t="s">
        <v>11832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11833</v>
      </c>
    </row>
    <row r="70" spans="1:16" ht="12.75">
      <c r="A70" t="s">
        <v>49</v>
      </c>
      <c s="34" t="s">
        <v>119</v>
      </c>
      <c s="34" t="s">
        <v>11834</v>
      </c>
      <c s="35" t="s">
        <v>5</v>
      </c>
      <c s="6" t="s">
        <v>11835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11833</v>
      </c>
    </row>
    <row r="74" spans="1:13" ht="12.75">
      <c r="A74" t="s">
        <v>46</v>
      </c>
      <c r="C74" s="31" t="s">
        <v>11632</v>
      </c>
      <c r="E74" s="33" t="s">
        <v>11633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11653</v>
      </c>
      <c s="35" t="s">
        <v>5</v>
      </c>
      <c s="6" t="s">
        <v>11654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11836</v>
      </c>
    </row>
    <row r="79" spans="1:16" ht="12.75">
      <c r="A79" t="s">
        <v>49</v>
      </c>
      <c s="34" t="s">
        <v>126</v>
      </c>
      <c s="34" t="s">
        <v>11656</v>
      </c>
      <c s="35" t="s">
        <v>5</v>
      </c>
      <c s="6" t="s">
        <v>11657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11837</v>
      </c>
    </row>
    <row r="83" spans="1:16" ht="12.75">
      <c r="A83" t="s">
        <v>49</v>
      </c>
      <c s="34" t="s">
        <v>130</v>
      </c>
      <c s="34" t="s">
        <v>11659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11838</v>
      </c>
    </row>
    <row r="87" spans="1:16" ht="12.75">
      <c r="A87" t="s">
        <v>49</v>
      </c>
      <c s="34" t="s">
        <v>133</v>
      </c>
      <c s="34" t="s">
        <v>11661</v>
      </c>
      <c s="35" t="s">
        <v>5</v>
      </c>
      <c s="6" t="s">
        <v>11662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11663</v>
      </c>
    </row>
    <row r="91" spans="1:16" ht="12.75">
      <c r="A91" t="s">
        <v>49</v>
      </c>
      <c s="34" t="s">
        <v>136</v>
      </c>
      <c s="34" t="s">
        <v>11664</v>
      </c>
      <c s="35" t="s">
        <v>5</v>
      </c>
      <c s="6" t="s">
        <v>11665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11666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11840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11840</v>
      </c>
      <c r="E4" s="26" t="s">
        <v>11841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11844</v>
      </c>
      <c r="E8" s="30" t="s">
        <v>11843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4642</v>
      </c>
      <c s="35" t="s">
        <v>5</v>
      </c>
      <c s="6" t="s">
        <v>4643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11845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11845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11846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11847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11848</v>
      </c>
    </row>
    <row r="25" spans="1:5" ht="140.25">
      <c r="A25" t="s">
        <v>60</v>
      </c>
      <c r="E25" s="39" t="s">
        <v>11849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11850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11851</v>
      </c>
    </row>
    <row r="29" spans="1:5" ht="76.5">
      <c r="A29" t="s">
        <v>60</v>
      </c>
      <c r="E29" s="39" t="s">
        <v>11852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11851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11851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11853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11851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11854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11855</v>
      </c>
      <c s="35" t="s">
        <v>5</v>
      </c>
      <c s="6" t="s">
        <v>11856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11854</v>
      </c>
    </row>
    <row r="54" spans="1:5" ht="89.25">
      <c r="A54" t="s">
        <v>60</v>
      </c>
      <c r="E54" s="39" t="s">
        <v>11857</v>
      </c>
    </row>
    <row r="55" spans="1:16" ht="25.5">
      <c r="A55" t="s">
        <v>49</v>
      </c>
      <c s="34" t="s">
        <v>107</v>
      </c>
      <c s="34" t="s">
        <v>11858</v>
      </c>
      <c s="35" t="s">
        <v>5</v>
      </c>
      <c s="6" t="s">
        <v>11859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11854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11854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11854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11854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11860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11854</v>
      </c>
    </row>
    <row r="74" spans="1:5" ht="102">
      <c r="A74" t="s">
        <v>60</v>
      </c>
      <c r="E74" s="39" t="s">
        <v>11861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11862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11854</v>
      </c>
    </row>
    <row r="78" spans="1:5" ht="102">
      <c r="A78" t="s">
        <v>60</v>
      </c>
      <c r="E78" s="39" t="s">
        <v>11861</v>
      </c>
    </row>
    <row r="79" spans="1:16" ht="25.5">
      <c r="A79" t="s">
        <v>49</v>
      </c>
      <c s="34" t="s">
        <v>130</v>
      </c>
      <c s="34" t="s">
        <v>11863</v>
      </c>
      <c s="35" t="s">
        <v>5</v>
      </c>
      <c s="6" t="s">
        <v>11864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11854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11865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11854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11866</v>
      </c>
      <c s="35" t="s">
        <v>5</v>
      </c>
      <c s="6" t="s">
        <v>11867</v>
      </c>
      <c s="36" t="s">
        <v>113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25.5">
      <c r="A93" s="35" t="s">
        <v>58</v>
      </c>
      <c r="E93" s="40" t="s">
        <v>11868</v>
      </c>
    </row>
    <row r="94" spans="1:5" ht="140.25">
      <c r="A94" t="s">
        <v>60</v>
      </c>
      <c r="E94" s="39" t="s">
        <v>11869</v>
      </c>
    </row>
    <row r="95" spans="1:16" ht="12.75">
      <c r="A95" t="s">
        <v>49</v>
      </c>
      <c s="34" t="s">
        <v>142</v>
      </c>
      <c s="34" t="s">
        <v>11870</v>
      </c>
      <c s="35" t="s">
        <v>5</v>
      </c>
      <c s="6" t="s">
        <v>11871</v>
      </c>
      <c s="36" t="s">
        <v>113</v>
      </c>
      <c s="37">
        <v>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11865</v>
      </c>
    </row>
    <row r="98" spans="1:5" ht="140.25">
      <c r="A98" t="s">
        <v>60</v>
      </c>
      <c r="E98" s="39" t="s">
        <v>11869</v>
      </c>
    </row>
    <row r="99" spans="1:16" ht="12.75">
      <c r="A99" t="s">
        <v>49</v>
      </c>
      <c s="34" t="s">
        <v>145</v>
      </c>
      <c s="34" t="s">
        <v>11872</v>
      </c>
      <c s="35" t="s">
        <v>5</v>
      </c>
      <c s="6" t="s">
        <v>11873</v>
      </c>
      <c s="36" t="s">
        <v>113</v>
      </c>
      <c s="37">
        <v>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11865</v>
      </c>
    </row>
    <row r="102" spans="1:5" ht="140.25">
      <c r="A102" t="s">
        <v>60</v>
      </c>
      <c r="E102" s="39" t="s">
        <v>11869</v>
      </c>
    </row>
    <row r="103" spans="1:16" ht="12.75">
      <c r="A103" t="s">
        <v>49</v>
      </c>
      <c s="34" t="s">
        <v>150</v>
      </c>
      <c s="34" t="s">
        <v>11874</v>
      </c>
      <c s="35" t="s">
        <v>5</v>
      </c>
      <c s="6" t="s">
        <v>11875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11865</v>
      </c>
    </row>
    <row r="106" spans="1:5" ht="140.25">
      <c r="A106" t="s">
        <v>60</v>
      </c>
      <c r="E106" s="39" t="s">
        <v>11869</v>
      </c>
    </row>
    <row r="107" spans="1:16" ht="12.75">
      <c r="A107" t="s">
        <v>49</v>
      </c>
      <c s="34" t="s">
        <v>154</v>
      </c>
      <c s="34" t="s">
        <v>11876</v>
      </c>
      <c s="35" t="s">
        <v>5</v>
      </c>
      <c s="6" t="s">
        <v>11877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11865</v>
      </c>
    </row>
    <row r="110" spans="1:5" ht="140.25">
      <c r="A110" t="s">
        <v>60</v>
      </c>
      <c r="E110" s="39" t="s">
        <v>11869</v>
      </c>
    </row>
    <row r="111" spans="1:16" ht="12.75">
      <c r="A111" t="s">
        <v>49</v>
      </c>
      <c s="34" t="s">
        <v>158</v>
      </c>
      <c s="34" t="s">
        <v>11878</v>
      </c>
      <c s="35" t="s">
        <v>5</v>
      </c>
      <c s="6" t="s">
        <v>11879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11865</v>
      </c>
    </row>
    <row r="114" spans="1:5" ht="140.25">
      <c r="A114" t="s">
        <v>60</v>
      </c>
      <c r="E114" s="39" t="s">
        <v>11869</v>
      </c>
    </row>
    <row r="115" spans="1:16" ht="12.75">
      <c r="A115" t="s">
        <v>49</v>
      </c>
      <c s="34" t="s">
        <v>161</v>
      </c>
      <c s="34" t="s">
        <v>11880</v>
      </c>
      <c s="35" t="s">
        <v>5</v>
      </c>
      <c s="6" t="s">
        <v>11881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11865</v>
      </c>
    </row>
    <row r="118" spans="1:5" ht="140.25">
      <c r="A118" t="s">
        <v>60</v>
      </c>
      <c r="E118" s="39" t="s">
        <v>11869</v>
      </c>
    </row>
    <row r="119" spans="1:16" ht="12.75">
      <c r="A119" t="s">
        <v>49</v>
      </c>
      <c s="34" t="s">
        <v>164</v>
      </c>
      <c s="34" t="s">
        <v>11882</v>
      </c>
      <c s="35" t="s">
        <v>5</v>
      </c>
      <c s="6" t="s">
        <v>11883</v>
      </c>
      <c s="36" t="s">
        <v>113</v>
      </c>
      <c s="37">
        <v>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11865</v>
      </c>
    </row>
    <row r="122" spans="1:5" ht="140.25">
      <c r="A122" t="s">
        <v>60</v>
      </c>
      <c r="E122" s="39" t="s">
        <v>11869</v>
      </c>
    </row>
    <row r="123" spans="1:16" ht="12.75">
      <c r="A123" t="s">
        <v>49</v>
      </c>
      <c s="34" t="s">
        <v>656</v>
      </c>
      <c s="34" t="s">
        <v>11884</v>
      </c>
      <c s="35" t="s">
        <v>5</v>
      </c>
      <c s="6" t="s">
        <v>11885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11865</v>
      </c>
    </row>
    <row r="126" spans="1:5" ht="140.25">
      <c r="A126" t="s">
        <v>60</v>
      </c>
      <c r="E126" s="39" t="s">
        <v>11869</v>
      </c>
    </row>
    <row r="127" spans="1:16" ht="12.75">
      <c r="A127" t="s">
        <v>49</v>
      </c>
      <c s="34" t="s">
        <v>664</v>
      </c>
      <c s="34" t="s">
        <v>11886</v>
      </c>
      <c s="35" t="s">
        <v>5</v>
      </c>
      <c s="6" t="s">
        <v>11887</v>
      </c>
      <c s="36" t="s">
        <v>113</v>
      </c>
      <c s="37">
        <v>47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11888</v>
      </c>
    </row>
    <row r="130" spans="1:5" ht="127.5">
      <c r="A130" t="s">
        <v>60</v>
      </c>
      <c r="E130" s="39" t="s">
        <v>11889</v>
      </c>
    </row>
    <row r="131" spans="1:16" ht="25.5">
      <c r="A131" t="s">
        <v>49</v>
      </c>
      <c s="34" t="s">
        <v>668</v>
      </c>
      <c s="34" t="s">
        <v>11890</v>
      </c>
      <c s="35" t="s">
        <v>5</v>
      </c>
      <c s="6" t="s">
        <v>11891</v>
      </c>
      <c s="36" t="s">
        <v>113</v>
      </c>
      <c s="37">
        <v>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11892</v>
      </c>
    </row>
    <row r="134" spans="1:5" ht="102">
      <c r="A134" t="s">
        <v>60</v>
      </c>
      <c r="E134" s="39" t="s">
        <v>11893</v>
      </c>
    </row>
    <row r="135" spans="1:16" ht="12.75">
      <c r="A135" t="s">
        <v>49</v>
      </c>
      <c s="34" t="s">
        <v>638</v>
      </c>
      <c s="34" t="s">
        <v>11894</v>
      </c>
      <c s="35" t="s">
        <v>5</v>
      </c>
      <c s="6" t="s">
        <v>11895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11892</v>
      </c>
    </row>
    <row r="138" spans="1:5" ht="89.25">
      <c r="A138" t="s">
        <v>60</v>
      </c>
      <c r="E138" s="39" t="s">
        <v>11896</v>
      </c>
    </row>
    <row r="139" spans="1:16" ht="25.5">
      <c r="A139" t="s">
        <v>49</v>
      </c>
      <c s="34" t="s">
        <v>674</v>
      </c>
      <c s="34" t="s">
        <v>11897</v>
      </c>
      <c s="35" t="s">
        <v>5</v>
      </c>
      <c s="6" t="s">
        <v>11898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11892</v>
      </c>
    </row>
    <row r="142" spans="1:5" ht="102">
      <c r="A142" t="s">
        <v>60</v>
      </c>
      <c r="E142" s="39" t="s">
        <v>11899</v>
      </c>
    </row>
    <row r="143" spans="1:16" ht="25.5">
      <c r="A143" t="s">
        <v>49</v>
      </c>
      <c s="34" t="s">
        <v>677</v>
      </c>
      <c s="34" t="s">
        <v>11900</v>
      </c>
      <c s="35" t="s">
        <v>5</v>
      </c>
      <c s="6" t="s">
        <v>11901</v>
      </c>
      <c s="36" t="s">
        <v>113</v>
      </c>
      <c s="37">
        <v>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11892</v>
      </c>
    </row>
    <row r="146" spans="1:5" ht="102">
      <c r="A146" t="s">
        <v>60</v>
      </c>
      <c r="E146" s="39" t="s">
        <v>11902</v>
      </c>
    </row>
    <row r="147" spans="1:16" ht="25.5">
      <c r="A147" t="s">
        <v>49</v>
      </c>
      <c s="34" t="s">
        <v>167</v>
      </c>
      <c s="34" t="s">
        <v>11903</v>
      </c>
      <c s="35" t="s">
        <v>5</v>
      </c>
      <c s="6" t="s">
        <v>11904</v>
      </c>
      <c s="36" t="s">
        <v>113</v>
      </c>
      <c s="37">
        <v>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11892</v>
      </c>
    </row>
    <row r="150" spans="1:5" ht="76.5">
      <c r="A150" t="s">
        <v>60</v>
      </c>
      <c r="E150" s="39" t="s">
        <v>11905</v>
      </c>
    </row>
    <row r="151" spans="1:16" ht="25.5">
      <c r="A151" t="s">
        <v>49</v>
      </c>
      <c s="34" t="s">
        <v>170</v>
      </c>
      <c s="34" t="s">
        <v>11906</v>
      </c>
      <c s="35" t="s">
        <v>5</v>
      </c>
      <c s="6" t="s">
        <v>11907</v>
      </c>
      <c s="36" t="s">
        <v>113</v>
      </c>
      <c s="37">
        <v>8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11892</v>
      </c>
    </row>
    <row r="154" spans="1:5" ht="76.5">
      <c r="A154" t="s">
        <v>60</v>
      </c>
      <c r="E154" s="39" t="s">
        <v>11905</v>
      </c>
    </row>
    <row r="155" spans="1:16" ht="25.5">
      <c r="A155" t="s">
        <v>49</v>
      </c>
      <c s="34" t="s">
        <v>173</v>
      </c>
      <c s="34" t="s">
        <v>11908</v>
      </c>
      <c s="35" t="s">
        <v>5</v>
      </c>
      <c s="6" t="s">
        <v>11909</v>
      </c>
      <c s="36" t="s">
        <v>409</v>
      </c>
      <c s="37">
        <v>30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11892</v>
      </c>
    </row>
    <row r="158" spans="1:5" ht="140.25">
      <c r="A158" t="s">
        <v>60</v>
      </c>
      <c r="E158" s="39" t="s">
        <v>11910</v>
      </c>
    </row>
    <row r="159" spans="1:16" ht="25.5">
      <c r="A159" t="s">
        <v>49</v>
      </c>
      <c s="34" t="s">
        <v>176</v>
      </c>
      <c s="34" t="s">
        <v>2307</v>
      </c>
      <c s="35" t="s">
        <v>5</v>
      </c>
      <c s="6" t="s">
        <v>11911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11892</v>
      </c>
    </row>
    <row r="162" spans="1:5" ht="153">
      <c r="A162" t="s">
        <v>60</v>
      </c>
      <c r="E162" s="39" t="s">
        <v>11912</v>
      </c>
    </row>
    <row r="163" spans="1:16" ht="12.75">
      <c r="A163" t="s">
        <v>49</v>
      </c>
      <c s="34" t="s">
        <v>179</v>
      </c>
      <c s="34" t="s">
        <v>1690</v>
      </c>
      <c s="35" t="s">
        <v>5</v>
      </c>
      <c s="6" t="s">
        <v>11913</v>
      </c>
      <c s="36" t="s">
        <v>106</v>
      </c>
      <c s="37">
        <v>160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11892</v>
      </c>
    </row>
    <row r="166" spans="1:5" ht="140.25">
      <c r="A166" t="s">
        <v>60</v>
      </c>
      <c r="E166" s="39" t="s">
        <v>11914</v>
      </c>
    </row>
    <row r="167" spans="1:16" ht="12.75">
      <c r="A167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11892</v>
      </c>
    </row>
    <row r="170" spans="1:5" ht="89.25">
      <c r="A170" t="s">
        <v>60</v>
      </c>
      <c r="E170" s="39" t="s">
        <v>11915</v>
      </c>
    </row>
    <row r="171" spans="1:16" ht="12.75">
      <c r="A171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11892</v>
      </c>
    </row>
    <row r="174" spans="1:5" ht="102">
      <c r="A174" t="s">
        <v>60</v>
      </c>
      <c r="E174" s="39" t="s">
        <v>11916</v>
      </c>
    </row>
    <row r="175" spans="1:16" ht="25.5">
      <c r="A175" t="s">
        <v>49</v>
      </c>
      <c s="34" t="s">
        <v>188</v>
      </c>
      <c s="34" t="s">
        <v>11917</v>
      </c>
      <c s="35" t="s">
        <v>5</v>
      </c>
      <c s="6" t="s">
        <v>11918</v>
      </c>
      <c s="36" t="s">
        <v>113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11892</v>
      </c>
    </row>
    <row r="178" spans="1:5" ht="89.25">
      <c r="A178" t="s">
        <v>60</v>
      </c>
      <c r="E178" s="39" t="s">
        <v>11919</v>
      </c>
    </row>
    <row r="179" spans="1:16" ht="12.75">
      <c r="A179" t="s">
        <v>49</v>
      </c>
      <c s="34" t="s">
        <v>228</v>
      </c>
      <c s="34" t="s">
        <v>11920</v>
      </c>
      <c s="35" t="s">
        <v>5</v>
      </c>
      <c s="6" t="s">
        <v>11921</v>
      </c>
      <c s="36" t="s">
        <v>106</v>
      </c>
      <c s="37">
        <v>130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11922</v>
      </c>
    </row>
    <row r="182" spans="1:5" ht="89.25">
      <c r="A182" t="s">
        <v>60</v>
      </c>
      <c r="E182" s="39" t="s">
        <v>2760</v>
      </c>
    </row>
    <row r="183" spans="1:16" ht="12.75">
      <c r="A183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11922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234</v>
      </c>
      <c s="34" t="s">
        <v>11923</v>
      </c>
      <c s="35" t="s">
        <v>5</v>
      </c>
      <c s="6" t="s">
        <v>11924</v>
      </c>
      <c s="36" t="s">
        <v>113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11925</v>
      </c>
    </row>
    <row r="190" spans="1:5" ht="140.25">
      <c r="A190" t="s">
        <v>60</v>
      </c>
      <c r="E190" s="39" t="s">
        <v>11926</v>
      </c>
    </row>
    <row r="191" spans="1:13" ht="12.75">
      <c r="A191" t="s">
        <v>46</v>
      </c>
      <c r="C191" s="31" t="s">
        <v>11927</v>
      </c>
      <c r="E191" s="33" t="s">
        <v>4560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8069</v>
      </c>
    </row>
    <row r="196" spans="1:16" ht="25.5">
      <c r="A196" t="s">
        <v>49</v>
      </c>
      <c s="34" t="s">
        <v>194</v>
      </c>
      <c s="34" t="s">
        <v>11928</v>
      </c>
      <c s="35" t="s">
        <v>11929</v>
      </c>
      <c s="6" t="s">
        <v>11930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11931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11932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11933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11933</v>
      </c>
      <c r="E4" s="26" t="s">
        <v>11934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11937</v>
      </c>
      <c r="E8" s="30" t="s">
        <v>11936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11938</v>
      </c>
      <c s="35" t="s">
        <v>5</v>
      </c>
      <c s="6" t="s">
        <v>11939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11940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11941</v>
      </c>
      <c s="35" t="s">
        <v>5</v>
      </c>
      <c s="6" t="s">
        <v>11942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11943</v>
      </c>
      <c s="35" t="s">
        <v>5</v>
      </c>
      <c s="6" t="s">
        <v>11944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11945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11946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11947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11948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11949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11950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11950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11950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11855</v>
      </c>
      <c s="35" t="s">
        <v>5</v>
      </c>
      <c s="6" t="s">
        <v>11951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11950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11952</v>
      </c>
      <c s="35" t="s">
        <v>5</v>
      </c>
      <c s="6" t="s">
        <v>11953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11950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11950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11920</v>
      </c>
      <c s="35" t="s">
        <v>5</v>
      </c>
      <c s="6" t="s">
        <v>11921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11950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11950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11858</v>
      </c>
      <c s="35" t="s">
        <v>5</v>
      </c>
      <c s="6" t="s">
        <v>11859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11950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11954</v>
      </c>
      <c s="35" t="s">
        <v>5</v>
      </c>
      <c s="6" t="s">
        <v>11955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11956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11957</v>
      </c>
      <c s="35" t="s">
        <v>5</v>
      </c>
      <c s="6" t="s">
        <v>11958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11959</v>
      </c>
      <c>
        <f>(M151*21)/100</f>
      </c>
      <c t="s">
        <v>27</v>
      </c>
    </row>
    <row r="152" spans="1:5" ht="25.5">
      <c r="A152" s="35" t="s">
        <v>56</v>
      </c>
      <c r="E152" s="39" t="s">
        <v>11960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11961</v>
      </c>
      <c s="35" t="s">
        <v>5</v>
      </c>
      <c s="6" t="s">
        <v>11962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11963</v>
      </c>
    </row>
    <row r="159" spans="1:16" ht="12.75">
      <c r="A159" t="s">
        <v>49</v>
      </c>
      <c s="34" t="s">
        <v>173</v>
      </c>
      <c s="34" t="s">
        <v>11964</v>
      </c>
      <c s="35" t="s">
        <v>5</v>
      </c>
      <c s="6" t="s">
        <v>11965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11966</v>
      </c>
      <c s="35" t="s">
        <v>5</v>
      </c>
      <c s="6" t="s">
        <v>11967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11968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11969</v>
      </c>
      <c r="E167" s="33" t="s">
        <v>11970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11971</v>
      </c>
      <c s="35" t="s">
        <v>5</v>
      </c>
      <c s="6" t="s">
        <v>11972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11973</v>
      </c>
    </row>
    <row r="172" spans="1:16" ht="25.5">
      <c r="A172" t="s">
        <v>49</v>
      </c>
      <c s="34" t="s">
        <v>179</v>
      </c>
      <c s="34" t="s">
        <v>11974</v>
      </c>
      <c s="35" t="s">
        <v>5</v>
      </c>
      <c s="6" t="s">
        <v>11975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11973</v>
      </c>
    </row>
    <row r="176" spans="1:16" ht="25.5">
      <c r="A176" t="s">
        <v>49</v>
      </c>
      <c s="34" t="s">
        <v>182</v>
      </c>
      <c s="34" t="s">
        <v>11976</v>
      </c>
      <c s="35" t="s">
        <v>5</v>
      </c>
      <c s="6" t="s">
        <v>11977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11978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11973</v>
      </c>
    </row>
    <row r="180" spans="1:16" ht="25.5">
      <c r="A180" t="s">
        <v>49</v>
      </c>
      <c s="34" t="s">
        <v>185</v>
      </c>
      <c s="34" t="s">
        <v>11979</v>
      </c>
      <c s="35" t="s">
        <v>5</v>
      </c>
      <c s="6" t="s">
        <v>11980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11978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11981</v>
      </c>
    </row>
    <row r="184" spans="1:16" ht="25.5">
      <c r="A184" t="s">
        <v>49</v>
      </c>
      <c s="34" t="s">
        <v>188</v>
      </c>
      <c s="34" t="s">
        <v>11982</v>
      </c>
      <c s="35" t="s">
        <v>5</v>
      </c>
      <c s="6" t="s">
        <v>11983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11973</v>
      </c>
    </row>
    <row r="188" spans="1:16" ht="25.5">
      <c r="A188" t="s">
        <v>49</v>
      </c>
      <c s="34" t="s">
        <v>191</v>
      </c>
      <c s="34" t="s">
        <v>11984</v>
      </c>
      <c s="35" t="s">
        <v>5</v>
      </c>
      <c s="6" t="s">
        <v>11985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11986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11987</v>
      </c>
    </row>
    <row r="192" spans="1:16" ht="12.75">
      <c r="A192" t="s">
        <v>49</v>
      </c>
      <c s="34" t="s">
        <v>194</v>
      </c>
      <c s="34" t="s">
        <v>11988</v>
      </c>
      <c s="35" t="s">
        <v>5</v>
      </c>
      <c s="6" t="s">
        <v>11989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11990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11991</v>
      </c>
      <c s="35" t="s">
        <v>5</v>
      </c>
      <c s="6" t="s">
        <v>11992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11990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11990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11993</v>
      </c>
      <c s="35" t="s">
        <v>5</v>
      </c>
      <c s="6" t="s">
        <v>11994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11995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11996</v>
      </c>
    </row>
    <row r="208" spans="1:16" ht="38.25">
      <c r="A208" t="s">
        <v>49</v>
      </c>
      <c s="34" t="s">
        <v>206</v>
      </c>
      <c s="34" t="s">
        <v>11993</v>
      </c>
      <c s="35" t="s">
        <v>50</v>
      </c>
      <c s="6" t="s">
        <v>11994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11997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11996</v>
      </c>
    </row>
    <row r="212" spans="1:16" ht="12.75">
      <c r="A212" t="s">
        <v>49</v>
      </c>
      <c s="34" t="s">
        <v>209</v>
      </c>
      <c s="34" t="s">
        <v>11998</v>
      </c>
      <c s="35" t="s">
        <v>5</v>
      </c>
      <c s="6" t="s">
        <v>11999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12000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12001</v>
      </c>
    </row>
    <row r="216" spans="1:16" ht="12.75">
      <c r="A216" t="s">
        <v>49</v>
      </c>
      <c s="34" t="s">
        <v>212</v>
      </c>
      <c s="34" t="s">
        <v>12002</v>
      </c>
      <c s="35" t="s">
        <v>5</v>
      </c>
      <c s="6" t="s">
        <v>12003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12000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12004</v>
      </c>
    </row>
    <row r="220" spans="1:16" ht="12.75">
      <c r="A220" t="s">
        <v>49</v>
      </c>
      <c s="34" t="s">
        <v>215</v>
      </c>
      <c s="34" t="s">
        <v>4134</v>
      </c>
      <c s="35" t="s">
        <v>5</v>
      </c>
      <c s="6" t="s">
        <v>4135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12000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12005</v>
      </c>
    </row>
    <row r="224" spans="1:16" ht="12.75">
      <c r="A224" t="s">
        <v>49</v>
      </c>
      <c s="34" t="s">
        <v>219</v>
      </c>
      <c s="34" t="s">
        <v>12006</v>
      </c>
      <c s="35" t="s">
        <v>5</v>
      </c>
      <c s="6" t="s">
        <v>12007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12000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12008</v>
      </c>
    </row>
    <row r="228" spans="1:16" ht="25.5">
      <c r="A228" t="s">
        <v>49</v>
      </c>
      <c s="34" t="s">
        <v>222</v>
      </c>
      <c s="34" t="s">
        <v>12009</v>
      </c>
      <c s="35" t="s">
        <v>5</v>
      </c>
      <c s="6" t="s">
        <v>12010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12000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12005</v>
      </c>
    </row>
    <row r="232" spans="1:16" ht="25.5">
      <c r="A232" t="s">
        <v>49</v>
      </c>
      <c s="34" t="s">
        <v>225</v>
      </c>
      <c s="34" t="s">
        <v>11957</v>
      </c>
      <c s="35" t="s">
        <v>5</v>
      </c>
      <c s="6" t="s">
        <v>12011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12000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4168</v>
      </c>
      <c s="35" t="s">
        <v>81</v>
      </c>
      <c s="6" t="s">
        <v>12012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12000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4172</v>
      </c>
    </row>
    <row r="240" spans="1:16" ht="25.5">
      <c r="A240" t="s">
        <v>49</v>
      </c>
      <c s="34" t="s">
        <v>231</v>
      </c>
      <c s="34" t="s">
        <v>12013</v>
      </c>
      <c s="35" t="s">
        <v>5</v>
      </c>
      <c s="6" t="s">
        <v>12014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12000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12015</v>
      </c>
      <c s="35" t="s">
        <v>5</v>
      </c>
      <c s="6" t="s">
        <v>12016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12017</v>
      </c>
      <c s="35" t="s">
        <v>5</v>
      </c>
      <c s="6" t="s">
        <v>12018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12019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12020</v>
      </c>
      <c s="35" t="s">
        <v>5</v>
      </c>
      <c s="6" t="s">
        <v>12021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12022</v>
      </c>
      <c r="E260" s="33" t="s">
        <v>12023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8073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8069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8073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8069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8073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8069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8073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8069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8073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8069</v>
      </c>
    </row>
    <row r="281" spans="1:16" ht="25.5">
      <c r="A281" t="s">
        <v>49</v>
      </c>
      <c s="34" t="s">
        <v>255</v>
      </c>
      <c s="34" t="s">
        <v>11928</v>
      </c>
      <c s="35" t="s">
        <v>11929</v>
      </c>
      <c s="6" t="s">
        <v>11930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8073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8069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11932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11933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11933</v>
      </c>
      <c r="E4" s="26" t="s">
        <v>11934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COUNTIFS(L8:L251,"=0",A8:A251,"P")+COUNTIFS(L8:L251,"",A8:A251,"P")+SUM(Q8:Q251)</f>
      </c>
    </row>
    <row r="8" spans="1:13" ht="12.75">
      <c r="A8" t="s">
        <v>44</v>
      </c>
      <c r="C8" s="28" t="s">
        <v>12026</v>
      </c>
      <c r="E8" s="30" t="s">
        <v>12025</v>
      </c>
      <c r="J8" s="29">
        <f>0+J9+J66+J71+J124+J189+J218</f>
      </c>
      <c s="29">
        <f>0+K9+K66+K71+K124+K189+K218</f>
      </c>
      <c s="29">
        <f>0+L9+L66+L71+L124+L189+L218</f>
      </c>
      <c s="29">
        <f>0+M9+M66+M71+M124+M189+M218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11938</v>
      </c>
      <c s="35" t="s">
        <v>5</v>
      </c>
      <c s="6" t="s">
        <v>11939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12027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11941</v>
      </c>
      <c s="35" t="s">
        <v>5</v>
      </c>
      <c s="6" t="s">
        <v>11942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11943</v>
      </c>
      <c s="35" t="s">
        <v>5</v>
      </c>
      <c s="6" t="s">
        <v>11944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11945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11946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11947</v>
      </c>
    </row>
    <row r="50" spans="1:16" ht="12.75">
      <c r="A50" t="s">
        <v>49</v>
      </c>
      <c s="34" t="s">
        <v>98</v>
      </c>
      <c s="34" t="s">
        <v>11328</v>
      </c>
      <c s="35" t="s">
        <v>5</v>
      </c>
      <c s="6" t="s">
        <v>11329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12028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12029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11948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12030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27</v>
      </c>
      <c r="E66" s="33" t="s">
        <v>3393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237</v>
      </c>
      <c s="34" t="s">
        <v>12031</v>
      </c>
      <c s="35" t="s">
        <v>5</v>
      </c>
      <c s="6" t="s">
        <v>12032</v>
      </c>
      <c s="36" t="s">
        <v>101</v>
      </c>
      <c s="37">
        <v>47.616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38.25">
      <c r="A69" s="35" t="s">
        <v>58</v>
      </c>
      <c r="E69" s="40" t="s">
        <v>12033</v>
      </c>
    </row>
    <row r="70" spans="1:5" ht="369.75">
      <c r="A70" t="s">
        <v>60</v>
      </c>
      <c r="E70" s="39" t="s">
        <v>12034</v>
      </c>
    </row>
    <row r="71" spans="1:13" ht="12.75">
      <c r="A71" t="s">
        <v>46</v>
      </c>
      <c r="C71" s="31" t="s">
        <v>1700</v>
      </c>
      <c r="E71" s="33" t="s">
        <v>1701</v>
      </c>
      <c r="J71" s="32">
        <f>0</f>
      </c>
      <c s="32">
        <f>0</f>
      </c>
      <c s="32">
        <f>0+L72+L76+L80+L84+L88+L92+L96+L100+L104+L108+L112+L116+L120</f>
      </c>
      <c s="32">
        <f>0+M72+M76+M80+M84+M88+M92+M96+M100+M104+M108+M112+M116+M120</f>
      </c>
    </row>
    <row r="72" spans="1:16" ht="12.75">
      <c r="A72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11950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1351</v>
      </c>
    </row>
    <row r="76" spans="1:16" ht="12.75">
      <c r="A76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38.25">
      <c r="A79" t="s">
        <v>60</v>
      </c>
      <c r="E79" s="39" t="s">
        <v>1351</v>
      </c>
    </row>
    <row r="80" spans="1:16" ht="12.75">
      <c r="A80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11950</v>
      </c>
    </row>
    <row r="82" spans="1:5" ht="12.75">
      <c r="A82" s="35" t="s">
        <v>58</v>
      </c>
      <c r="E82" s="40" t="s">
        <v>5</v>
      </c>
    </row>
    <row r="83" spans="1:5" ht="38.25">
      <c r="A83" t="s">
        <v>60</v>
      </c>
      <c r="E83" s="39" t="s">
        <v>1351</v>
      </c>
    </row>
    <row r="84" spans="1:16" ht="25.5">
      <c r="A84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38.25">
      <c r="A87" t="s">
        <v>60</v>
      </c>
      <c r="E87" s="39" t="s">
        <v>1356</v>
      </c>
    </row>
    <row r="88" spans="1:16" ht="25.5">
      <c r="A88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38.25">
      <c r="A91" t="s">
        <v>60</v>
      </c>
      <c r="E91" s="39" t="s">
        <v>1356</v>
      </c>
    </row>
    <row r="92" spans="1:16" ht="12.75">
      <c r="A92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51">
      <c r="A95" t="s">
        <v>60</v>
      </c>
      <c r="E95" s="39" t="s">
        <v>11956</v>
      </c>
    </row>
    <row r="96" spans="1:16" ht="25.5">
      <c r="A96" t="s">
        <v>49</v>
      </c>
      <c s="34" t="s">
        <v>136</v>
      </c>
      <c s="34" t="s">
        <v>12035</v>
      </c>
      <c s="35" t="s">
        <v>5</v>
      </c>
      <c s="6" t="s">
        <v>12036</v>
      </c>
      <c s="36" t="s">
        <v>106</v>
      </c>
      <c s="37">
        <v>2000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12037</v>
      </c>
    </row>
    <row r="98" spans="1:5" ht="12.75">
      <c r="A98" s="35" t="s">
        <v>58</v>
      </c>
      <c r="E98" s="40" t="s">
        <v>5</v>
      </c>
    </row>
    <row r="99" spans="1:5" ht="63.75">
      <c r="A99" t="s">
        <v>60</v>
      </c>
      <c r="E99" s="39" t="s">
        <v>997</v>
      </c>
    </row>
    <row r="100" spans="1:16" ht="25.5">
      <c r="A100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1402</v>
      </c>
    </row>
    <row r="104" spans="1:16" ht="12.75">
      <c r="A104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1402</v>
      </c>
    </row>
    <row r="108" spans="1:16" ht="12.75">
      <c r="A108" t="s">
        <v>49</v>
      </c>
      <c s="34" t="s">
        <v>145</v>
      </c>
      <c s="34" t="s">
        <v>12038</v>
      </c>
      <c s="35" t="s">
        <v>5</v>
      </c>
      <c s="6" t="s">
        <v>12039</v>
      </c>
      <c s="36" t="s">
        <v>113</v>
      </c>
      <c s="37">
        <v>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63.75">
      <c r="A111" t="s">
        <v>60</v>
      </c>
      <c r="E111" s="39" t="s">
        <v>2889</v>
      </c>
    </row>
    <row r="112" spans="1:16" ht="12.75">
      <c r="A112" t="s">
        <v>49</v>
      </c>
      <c s="34" t="s">
        <v>150</v>
      </c>
      <c s="34" t="s">
        <v>12040</v>
      </c>
      <c s="35" t="s">
        <v>5</v>
      </c>
      <c s="6" t="s">
        <v>12041</v>
      </c>
      <c s="36" t="s">
        <v>113</v>
      </c>
      <c s="37">
        <v>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63.75">
      <c r="A115" t="s">
        <v>60</v>
      </c>
      <c r="E115" s="39" t="s">
        <v>2889</v>
      </c>
    </row>
    <row r="116" spans="1:16" ht="12.75">
      <c r="A116" t="s">
        <v>49</v>
      </c>
      <c s="34" t="s">
        <v>154</v>
      </c>
      <c s="34" t="s">
        <v>11961</v>
      </c>
      <c s="35" t="s">
        <v>5</v>
      </c>
      <c s="6" t="s">
        <v>11962</v>
      </c>
      <c s="36" t="s">
        <v>106</v>
      </c>
      <c s="37">
        <v>300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1521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63.75">
      <c r="A119" t="s">
        <v>60</v>
      </c>
      <c r="E119" s="39" t="s">
        <v>11963</v>
      </c>
    </row>
    <row r="120" spans="1:16" ht="12.75">
      <c r="A120" t="s">
        <v>49</v>
      </c>
      <c s="34" t="s">
        <v>158</v>
      </c>
      <c s="34" t="s">
        <v>11964</v>
      </c>
      <c s="35" t="s">
        <v>5</v>
      </c>
      <c s="6" t="s">
        <v>11965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2889</v>
      </c>
    </row>
    <row r="124" spans="1:13" ht="12.75">
      <c r="A124" t="s">
        <v>46</v>
      </c>
      <c r="C124" s="31" t="s">
        <v>11969</v>
      </c>
      <c r="E124" s="33" t="s">
        <v>11970</v>
      </c>
      <c r="J124" s="32">
        <f>0</f>
      </c>
      <c s="32">
        <f>0</f>
      </c>
      <c s="32">
        <f>0+L125+L129+L133+L137+L141+L145+L149+L153+L157+L161+L165+L169+L173+L177+L181+L185</f>
      </c>
      <c s="32">
        <f>0+M125+M129+M133+M137+M141+M145+M149+M153+M157+M161+M165+M169+M173+M177+M181+M185</f>
      </c>
    </row>
    <row r="125" spans="1:16" ht="12.75">
      <c r="A125" t="s">
        <v>49</v>
      </c>
      <c s="34" t="s">
        <v>161</v>
      </c>
      <c s="34" t="s">
        <v>12042</v>
      </c>
      <c s="35" t="s">
        <v>5</v>
      </c>
      <c s="6" t="s">
        <v>12043</v>
      </c>
      <c s="36" t="s">
        <v>113</v>
      </c>
      <c s="37">
        <v>22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63.75">
      <c r="A128" t="s">
        <v>60</v>
      </c>
      <c r="E128" s="39" t="s">
        <v>12044</v>
      </c>
    </row>
    <row r="129" spans="1:16" ht="25.5">
      <c r="A129" t="s">
        <v>49</v>
      </c>
      <c s="34" t="s">
        <v>164</v>
      </c>
      <c s="34" t="s">
        <v>12045</v>
      </c>
      <c s="35" t="s">
        <v>5</v>
      </c>
      <c s="6" t="s">
        <v>12046</v>
      </c>
      <c s="36" t="s">
        <v>113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63.75">
      <c r="A132" t="s">
        <v>60</v>
      </c>
      <c r="E132" s="39" t="s">
        <v>12047</v>
      </c>
    </row>
    <row r="133" spans="1:16" ht="12.75">
      <c r="A133" t="s">
        <v>49</v>
      </c>
      <c s="34" t="s">
        <v>656</v>
      </c>
      <c s="34" t="s">
        <v>12048</v>
      </c>
      <c s="35" t="s">
        <v>5</v>
      </c>
      <c s="6" t="s">
        <v>12049</v>
      </c>
      <c s="36" t="s">
        <v>113</v>
      </c>
      <c s="37">
        <v>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51">
      <c r="A136" t="s">
        <v>60</v>
      </c>
      <c r="E136" s="39" t="s">
        <v>12050</v>
      </c>
    </row>
    <row r="137" spans="1:16" ht="25.5">
      <c r="A137" t="s">
        <v>49</v>
      </c>
      <c s="34" t="s">
        <v>660</v>
      </c>
      <c s="34" t="s">
        <v>12051</v>
      </c>
      <c s="35" t="s">
        <v>5</v>
      </c>
      <c s="6" t="s">
        <v>12052</v>
      </c>
      <c s="36" t="s">
        <v>113</v>
      </c>
      <c s="37">
        <v>17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12053</v>
      </c>
    </row>
    <row r="140" spans="1:5" ht="51">
      <c r="A140" t="s">
        <v>60</v>
      </c>
      <c r="E140" s="39" t="s">
        <v>12054</v>
      </c>
    </row>
    <row r="141" spans="1:16" ht="12.75">
      <c r="A141" t="s">
        <v>49</v>
      </c>
      <c s="34" t="s">
        <v>664</v>
      </c>
      <c s="34" t="s">
        <v>12055</v>
      </c>
      <c s="35" t="s">
        <v>5</v>
      </c>
      <c s="6" t="s">
        <v>12056</v>
      </c>
      <c s="36" t="s">
        <v>113</v>
      </c>
      <c s="37">
        <v>17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51">
      <c r="A144" t="s">
        <v>60</v>
      </c>
      <c r="E144" s="39" t="s">
        <v>12057</v>
      </c>
    </row>
    <row r="145" spans="1:16" ht="25.5">
      <c r="A145" t="s">
        <v>49</v>
      </c>
      <c s="34" t="s">
        <v>668</v>
      </c>
      <c s="34" t="s">
        <v>12058</v>
      </c>
      <c s="35" t="s">
        <v>5</v>
      </c>
      <c s="6" t="s">
        <v>12059</v>
      </c>
      <c s="36" t="s">
        <v>113</v>
      </c>
      <c s="37">
        <v>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1521</v>
      </c>
      <c>
        <f>(M145*21)/100</f>
      </c>
      <c t="s">
        <v>27</v>
      </c>
    </row>
    <row r="146" spans="1:5" ht="12.75">
      <c r="A146" s="35" t="s">
        <v>56</v>
      </c>
      <c r="E146" s="39" t="s">
        <v>12060</v>
      </c>
    </row>
    <row r="147" spans="1:5" ht="12.75">
      <c r="A147" s="35" t="s">
        <v>58</v>
      </c>
      <c r="E147" s="40" t="s">
        <v>5</v>
      </c>
    </row>
    <row r="148" spans="1:5" ht="38.25">
      <c r="A148" t="s">
        <v>60</v>
      </c>
      <c r="E148" s="39" t="s">
        <v>11981</v>
      </c>
    </row>
    <row r="149" spans="1:16" ht="25.5">
      <c r="A149" t="s">
        <v>49</v>
      </c>
      <c s="34" t="s">
        <v>638</v>
      </c>
      <c s="34" t="s">
        <v>12061</v>
      </c>
      <c s="35" t="s">
        <v>5</v>
      </c>
      <c s="6" t="s">
        <v>12062</v>
      </c>
      <c s="36" t="s">
        <v>113</v>
      </c>
      <c s="37">
        <v>12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1521</v>
      </c>
      <c>
        <f>(M149*21)/100</f>
      </c>
      <c t="s">
        <v>27</v>
      </c>
    </row>
    <row r="150" spans="1:5" ht="12.75">
      <c r="A150" s="35" t="s">
        <v>56</v>
      </c>
      <c r="E150" s="39" t="s">
        <v>12063</v>
      </c>
    </row>
    <row r="151" spans="1:5" ht="12.75">
      <c r="A151" s="35" t="s">
        <v>58</v>
      </c>
      <c r="E151" s="40" t="s">
        <v>5</v>
      </c>
    </row>
    <row r="152" spans="1:5" ht="38.25">
      <c r="A152" t="s">
        <v>60</v>
      </c>
      <c r="E152" s="39" t="s">
        <v>12064</v>
      </c>
    </row>
    <row r="153" spans="1:16" ht="25.5">
      <c r="A153" t="s">
        <v>49</v>
      </c>
      <c s="34" t="s">
        <v>674</v>
      </c>
      <c s="34" t="s">
        <v>12065</v>
      </c>
      <c s="35" t="s">
        <v>5</v>
      </c>
      <c s="6" t="s">
        <v>12066</v>
      </c>
      <c s="36" t="s">
        <v>113</v>
      </c>
      <c s="37">
        <v>8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1521</v>
      </c>
      <c>
        <f>(M153*21)/100</f>
      </c>
      <c t="s">
        <v>27</v>
      </c>
    </row>
    <row r="154" spans="1:5" ht="12.75">
      <c r="A154" s="35" t="s">
        <v>56</v>
      </c>
      <c r="E154" s="39" t="s">
        <v>12067</v>
      </c>
    </row>
    <row r="155" spans="1:5" ht="12.75">
      <c r="A155" s="35" t="s">
        <v>58</v>
      </c>
      <c r="E155" s="40" t="s">
        <v>5</v>
      </c>
    </row>
    <row r="156" spans="1:5" ht="38.25">
      <c r="A156" t="s">
        <v>60</v>
      </c>
      <c r="E156" s="39" t="s">
        <v>12068</v>
      </c>
    </row>
    <row r="157" spans="1:16" ht="25.5">
      <c r="A157" t="s">
        <v>49</v>
      </c>
      <c s="34" t="s">
        <v>677</v>
      </c>
      <c s="34" t="s">
        <v>12069</v>
      </c>
      <c s="35" t="s">
        <v>5</v>
      </c>
      <c s="6" t="s">
        <v>12070</v>
      </c>
      <c s="36" t="s">
        <v>113</v>
      </c>
      <c s="37">
        <v>111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1521</v>
      </c>
      <c>
        <f>(M157*21)/100</f>
      </c>
      <c t="s">
        <v>27</v>
      </c>
    </row>
    <row r="158" spans="1:5" ht="12.75">
      <c r="A158" s="35" t="s">
        <v>56</v>
      </c>
      <c r="E158" s="39" t="s">
        <v>12071</v>
      </c>
    </row>
    <row r="159" spans="1:5" ht="12.75">
      <c r="A159" s="35" t="s">
        <v>58</v>
      </c>
      <c r="E159" s="40" t="s">
        <v>12072</v>
      </c>
    </row>
    <row r="160" spans="1:5" ht="38.25">
      <c r="A160" t="s">
        <v>60</v>
      </c>
      <c r="E160" s="39" t="s">
        <v>12068</v>
      </c>
    </row>
    <row r="161" spans="1:16" ht="25.5">
      <c r="A161" t="s">
        <v>49</v>
      </c>
      <c s="34" t="s">
        <v>167</v>
      </c>
      <c s="34" t="s">
        <v>12073</v>
      </c>
      <c s="35" t="s">
        <v>5</v>
      </c>
      <c s="6" t="s">
        <v>12074</v>
      </c>
      <c s="36" t="s">
        <v>113</v>
      </c>
      <c s="37">
        <v>2130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1521</v>
      </c>
      <c>
        <f>(M161*21)/100</f>
      </c>
      <c t="s">
        <v>27</v>
      </c>
    </row>
    <row r="162" spans="1:5" ht="25.5">
      <c r="A162" s="35" t="s">
        <v>56</v>
      </c>
      <c r="E162" s="39" t="s">
        <v>12075</v>
      </c>
    </row>
    <row r="163" spans="1:5" ht="12.75">
      <c r="A163" s="35" t="s">
        <v>58</v>
      </c>
      <c r="E163" s="40" t="s">
        <v>5</v>
      </c>
    </row>
    <row r="164" spans="1:5" ht="38.25">
      <c r="A164" t="s">
        <v>60</v>
      </c>
      <c r="E164" s="39" t="s">
        <v>12068</v>
      </c>
    </row>
    <row r="165" spans="1:16" ht="12.75">
      <c r="A165" t="s">
        <v>49</v>
      </c>
      <c s="34" t="s">
        <v>170</v>
      </c>
      <c s="34" t="s">
        <v>12076</v>
      </c>
      <c s="35" t="s">
        <v>5</v>
      </c>
      <c s="6" t="s">
        <v>12077</v>
      </c>
      <c s="36" t="s">
        <v>113</v>
      </c>
      <c s="37">
        <v>488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25.5">
      <c r="A166" s="35" t="s">
        <v>56</v>
      </c>
      <c r="E166" s="39" t="s">
        <v>12078</v>
      </c>
    </row>
    <row r="167" spans="1:5" ht="12.75">
      <c r="A167" s="35" t="s">
        <v>58</v>
      </c>
      <c r="E167" s="40" t="s">
        <v>5</v>
      </c>
    </row>
    <row r="168" spans="1:5" ht="38.25">
      <c r="A168" t="s">
        <v>60</v>
      </c>
      <c r="E168" s="39" t="s">
        <v>12068</v>
      </c>
    </row>
    <row r="169" spans="1:16" ht="12.75">
      <c r="A169" t="s">
        <v>49</v>
      </c>
      <c s="34" t="s">
        <v>173</v>
      </c>
      <c s="34" t="s">
        <v>12079</v>
      </c>
      <c s="35" t="s">
        <v>5</v>
      </c>
      <c s="6" t="s">
        <v>12080</v>
      </c>
      <c s="36" t="s">
        <v>113</v>
      </c>
      <c s="37">
        <v>264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1521</v>
      </c>
      <c>
        <f>(M169*21)/100</f>
      </c>
      <c t="s">
        <v>27</v>
      </c>
    </row>
    <row r="170" spans="1:5" ht="25.5">
      <c r="A170" s="35" t="s">
        <v>56</v>
      </c>
      <c r="E170" s="39" t="s">
        <v>12081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12068</v>
      </c>
    </row>
    <row r="173" spans="1:16" ht="12.75">
      <c r="A173" t="s">
        <v>49</v>
      </c>
      <c s="34" t="s">
        <v>176</v>
      </c>
      <c s="34" t="s">
        <v>12082</v>
      </c>
      <c s="35" t="s">
        <v>5</v>
      </c>
      <c s="6" t="s">
        <v>12083</v>
      </c>
      <c s="36" t="s">
        <v>113</v>
      </c>
      <c s="37">
        <v>264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102</v>
      </c>
      <c>
        <f>(M173*21)/100</f>
      </c>
      <c t="s">
        <v>27</v>
      </c>
    </row>
    <row r="174" spans="1:5" ht="25.5">
      <c r="A174" s="35" t="s">
        <v>56</v>
      </c>
      <c r="E174" s="39" t="s">
        <v>12084</v>
      </c>
    </row>
    <row r="175" spans="1:5" ht="12.75">
      <c r="A175" s="35" t="s">
        <v>58</v>
      </c>
      <c r="E175" s="40" t="s">
        <v>5</v>
      </c>
    </row>
    <row r="176" spans="1:5" ht="51">
      <c r="A176" t="s">
        <v>60</v>
      </c>
      <c r="E176" s="39" t="s">
        <v>12085</v>
      </c>
    </row>
    <row r="177" spans="1:16" ht="12.75">
      <c r="A177" t="s">
        <v>49</v>
      </c>
      <c s="34" t="s">
        <v>179</v>
      </c>
      <c s="34" t="s">
        <v>12086</v>
      </c>
      <c s="35" t="s">
        <v>5</v>
      </c>
      <c s="6" t="s">
        <v>12087</v>
      </c>
      <c s="36" t="s">
        <v>113</v>
      </c>
      <c s="37">
        <v>28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1521</v>
      </c>
      <c>
        <f>(M177*21)/100</f>
      </c>
      <c t="s">
        <v>27</v>
      </c>
    </row>
    <row r="178" spans="1:5" ht="25.5">
      <c r="A178" s="35" t="s">
        <v>56</v>
      </c>
      <c r="E178" s="39" t="s">
        <v>12088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12068</v>
      </c>
    </row>
    <row r="181" spans="1:16" ht="12.75">
      <c r="A181" t="s">
        <v>49</v>
      </c>
      <c s="34" t="s">
        <v>182</v>
      </c>
      <c s="34" t="s">
        <v>12089</v>
      </c>
      <c s="35" t="s">
        <v>5</v>
      </c>
      <c s="6" t="s">
        <v>12090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1521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5</v>
      </c>
    </row>
    <row r="184" spans="1:5" ht="38.25">
      <c r="A184" t="s">
        <v>60</v>
      </c>
      <c r="E184" s="39" t="s">
        <v>12064</v>
      </c>
    </row>
    <row r="185" spans="1:16" ht="25.5">
      <c r="A185" t="s">
        <v>49</v>
      </c>
      <c s="34" t="s">
        <v>185</v>
      </c>
      <c s="34" t="s">
        <v>12035</v>
      </c>
      <c s="35" t="s">
        <v>5</v>
      </c>
      <c s="6" t="s">
        <v>12036</v>
      </c>
      <c s="36" t="s">
        <v>106</v>
      </c>
      <c s="37">
        <v>4134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1521</v>
      </c>
      <c>
        <f>(M185*21)/100</f>
      </c>
      <c t="s">
        <v>27</v>
      </c>
    </row>
    <row r="186" spans="1:5" ht="12.75">
      <c r="A186" s="35" t="s">
        <v>56</v>
      </c>
      <c r="E186" s="39" t="s">
        <v>12091</v>
      </c>
    </row>
    <row r="187" spans="1:5" ht="12.75">
      <c r="A187" s="35" t="s">
        <v>58</v>
      </c>
      <c r="E187" s="40" t="s">
        <v>12092</v>
      </c>
    </row>
    <row r="188" spans="1:5" ht="63.75">
      <c r="A188" t="s">
        <v>60</v>
      </c>
      <c r="E188" s="39" t="s">
        <v>997</v>
      </c>
    </row>
    <row r="189" spans="1:13" ht="12.75">
      <c r="A189" t="s">
        <v>46</v>
      </c>
      <c r="C189" s="31" t="s">
        <v>1722</v>
      </c>
      <c r="E189" s="33" t="s">
        <v>4560</v>
      </c>
      <c r="J189" s="32">
        <f>0</f>
      </c>
      <c s="32">
        <f>0</f>
      </c>
      <c s="32">
        <f>0+L190+L194+L198+L202+L206+L210+L214</f>
      </c>
      <c s="32">
        <f>0+M190+M194+M198+M202+M206+M210+M214</f>
      </c>
    </row>
    <row r="190" spans="1:16" ht="25.5">
      <c r="A190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57</v>
      </c>
    </row>
    <row r="192" spans="1:5" ht="12.75">
      <c r="A192" s="35" t="s">
        <v>58</v>
      </c>
      <c r="E192" s="40" t="s">
        <v>5</v>
      </c>
    </row>
    <row r="193" spans="1:5" ht="191.25">
      <c r="A193" t="s">
        <v>60</v>
      </c>
      <c r="E193" s="39" t="s">
        <v>8069</v>
      </c>
    </row>
    <row r="194" spans="1:16" ht="25.5">
      <c r="A194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57</v>
      </c>
    </row>
    <row r="196" spans="1:5" ht="12.75">
      <c r="A196" s="35" t="s">
        <v>58</v>
      </c>
      <c r="E196" s="40" t="s">
        <v>5</v>
      </c>
    </row>
    <row r="197" spans="1:5" ht="191.25">
      <c r="A197" t="s">
        <v>60</v>
      </c>
      <c r="E197" s="39" t="s">
        <v>8069</v>
      </c>
    </row>
    <row r="198" spans="1:16" ht="25.5">
      <c r="A198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57</v>
      </c>
    </row>
    <row r="200" spans="1:5" ht="12.75">
      <c r="A200" s="35" t="s">
        <v>58</v>
      </c>
      <c r="E200" s="40" t="s">
        <v>5</v>
      </c>
    </row>
    <row r="201" spans="1:5" ht="191.25">
      <c r="A201" t="s">
        <v>60</v>
      </c>
      <c r="E201" s="39" t="s">
        <v>8069</v>
      </c>
    </row>
    <row r="202" spans="1:16" ht="25.5">
      <c r="A202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57</v>
      </c>
    </row>
    <row r="204" spans="1:5" ht="12.75">
      <c r="A204" s="35" t="s">
        <v>58</v>
      </c>
      <c r="E204" s="40" t="s">
        <v>5</v>
      </c>
    </row>
    <row r="205" spans="1:5" ht="191.25">
      <c r="A205" t="s">
        <v>60</v>
      </c>
      <c r="E205" s="39" t="s">
        <v>8069</v>
      </c>
    </row>
    <row r="206" spans="1:16" ht="25.5">
      <c r="A206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57</v>
      </c>
    </row>
    <row r="208" spans="1:5" ht="12.75">
      <c r="A208" s="35" t="s">
        <v>58</v>
      </c>
      <c r="E208" s="40" t="s">
        <v>5</v>
      </c>
    </row>
    <row r="209" spans="1:5" ht="191.25">
      <c r="A209" t="s">
        <v>60</v>
      </c>
      <c r="E209" s="39" t="s">
        <v>8069</v>
      </c>
    </row>
    <row r="210" spans="1:16" ht="25.5">
      <c r="A210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57</v>
      </c>
    </row>
    <row r="212" spans="1:5" ht="12.75">
      <c r="A212" s="35" t="s">
        <v>58</v>
      </c>
      <c r="E212" s="40" t="s">
        <v>5</v>
      </c>
    </row>
    <row r="213" spans="1:5" ht="191.25">
      <c r="A213" t="s">
        <v>60</v>
      </c>
      <c r="E213" s="39" t="s">
        <v>8069</v>
      </c>
    </row>
    <row r="214" spans="1:16" ht="25.5">
      <c r="A214" t="s">
        <v>49</v>
      </c>
      <c s="34" t="s">
        <v>206</v>
      </c>
      <c s="34" t="s">
        <v>11928</v>
      </c>
      <c s="35" t="s">
        <v>11929</v>
      </c>
      <c s="6" t="s">
        <v>11930</v>
      </c>
      <c s="36" t="s">
        <v>54</v>
      </c>
      <c s="37">
        <v>0.3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57</v>
      </c>
    </row>
    <row r="216" spans="1:5" ht="12.75">
      <c r="A216" s="35" t="s">
        <v>58</v>
      </c>
      <c r="E216" s="40" t="s">
        <v>5</v>
      </c>
    </row>
    <row r="217" spans="1:5" ht="191.25">
      <c r="A217" t="s">
        <v>60</v>
      </c>
      <c r="E217" s="39" t="s">
        <v>8069</v>
      </c>
    </row>
    <row r="218" spans="1:13" ht="12.75">
      <c r="A218" t="s">
        <v>46</v>
      </c>
      <c r="C218" s="31" t="s">
        <v>1736</v>
      </c>
      <c r="E218" s="33" t="s">
        <v>1737</v>
      </c>
      <c r="J218" s="32">
        <f>0</f>
      </c>
      <c s="32">
        <f>0</f>
      </c>
      <c s="32">
        <f>0+L219+L223+L227+L231+L235+L239+L243+L247+L251</f>
      </c>
      <c s="32">
        <f>0+M219+M223+M227+M231+M235+M239+M243+M247+M251</f>
      </c>
    </row>
    <row r="219" spans="1:16" ht="25.5">
      <c r="A219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553</v>
      </c>
    </row>
    <row r="221" spans="1:5" ht="12.75">
      <c r="A221" s="35" t="s">
        <v>58</v>
      </c>
      <c r="E221" s="40" t="s">
        <v>5</v>
      </c>
    </row>
    <row r="222" spans="1:5" ht="114.75">
      <c r="A222" t="s">
        <v>60</v>
      </c>
      <c r="E222" s="39" t="s">
        <v>2821</v>
      </c>
    </row>
    <row r="223" spans="1:16" ht="38.25">
      <c r="A223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1521</v>
      </c>
      <c>
        <f>(M223*21)/100</f>
      </c>
      <c t="s">
        <v>27</v>
      </c>
    </row>
    <row r="224" spans="1:5" ht="12.75">
      <c r="A224" s="35" t="s">
        <v>56</v>
      </c>
      <c r="E224" s="39" t="s">
        <v>553</v>
      </c>
    </row>
    <row r="225" spans="1:5" ht="12.75">
      <c r="A225" s="35" t="s">
        <v>58</v>
      </c>
      <c r="E225" s="40" t="s">
        <v>5</v>
      </c>
    </row>
    <row r="226" spans="1:5" ht="114.75">
      <c r="A226" t="s">
        <v>60</v>
      </c>
      <c r="E226" s="39" t="s">
        <v>2821</v>
      </c>
    </row>
    <row r="227" spans="1:16" ht="12.75">
      <c r="A227" t="s">
        <v>49</v>
      </c>
      <c s="34" t="s">
        <v>215</v>
      </c>
      <c s="34" t="s">
        <v>4158</v>
      </c>
      <c s="35" t="s">
        <v>5</v>
      </c>
      <c s="6" t="s">
        <v>4159</v>
      </c>
      <c s="36" t="s">
        <v>113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1521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25.5">
      <c r="A231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553</v>
      </c>
    </row>
    <row r="233" spans="1:5" ht="12.75">
      <c r="A233" s="35" t="s">
        <v>58</v>
      </c>
      <c r="E233" s="40" t="s">
        <v>5</v>
      </c>
    </row>
    <row r="234" spans="1:5" ht="89.25">
      <c r="A234" t="s">
        <v>60</v>
      </c>
      <c r="E234" s="39" t="s">
        <v>2822</v>
      </c>
    </row>
    <row r="235" spans="1:16" ht="12.75">
      <c r="A235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553</v>
      </c>
    </row>
    <row r="237" spans="1:5" ht="12.75">
      <c r="A237" s="35" t="s">
        <v>58</v>
      </c>
      <c r="E237" s="40" t="s">
        <v>5</v>
      </c>
    </row>
    <row r="238" spans="1:5" ht="89.25">
      <c r="A238" t="s">
        <v>60</v>
      </c>
      <c r="E238" s="39" t="s">
        <v>2823</v>
      </c>
    </row>
    <row r="239" spans="1:16" ht="12.75">
      <c r="A239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553</v>
      </c>
    </row>
    <row r="241" spans="1:5" ht="12.75">
      <c r="A241" s="35" t="s">
        <v>58</v>
      </c>
      <c r="E241" s="40" t="s">
        <v>5</v>
      </c>
    </row>
    <row r="242" spans="1:5" ht="89.25">
      <c r="A242" t="s">
        <v>60</v>
      </c>
      <c r="E242" s="39" t="s">
        <v>2824</v>
      </c>
    </row>
    <row r="243" spans="1:16" ht="12.75">
      <c r="A243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553</v>
      </c>
    </row>
    <row r="245" spans="1:5" ht="12.75">
      <c r="A245" s="35" t="s">
        <v>58</v>
      </c>
      <c r="E245" s="40" t="s">
        <v>5</v>
      </c>
    </row>
    <row r="246" spans="1:5" ht="89.25">
      <c r="A246" t="s">
        <v>60</v>
      </c>
      <c r="E246" s="39" t="s">
        <v>2825</v>
      </c>
    </row>
    <row r="247" spans="1:16" ht="12.75">
      <c r="A247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553</v>
      </c>
    </row>
    <row r="249" spans="1:5" ht="12.75">
      <c r="A249" s="35" t="s">
        <v>58</v>
      </c>
      <c r="E249" s="40" t="s">
        <v>5</v>
      </c>
    </row>
    <row r="250" spans="1:5" ht="89.25">
      <c r="A250" t="s">
        <v>60</v>
      </c>
      <c r="E250" s="39" t="s">
        <v>2828</v>
      </c>
    </row>
    <row r="251" spans="1:16" ht="12.75">
      <c r="A251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653</v>
      </c>
      <c>
        <f>(M251*21)/100</f>
      </c>
      <c t="s">
        <v>27</v>
      </c>
    </row>
    <row r="252" spans="1:5" ht="12.75">
      <c r="A252" s="35" t="s">
        <v>56</v>
      </c>
      <c r="E252" s="39" t="s">
        <v>553</v>
      </c>
    </row>
    <row r="253" spans="1:5" ht="12.75">
      <c r="A253" s="35" t="s">
        <v>58</v>
      </c>
      <c r="E253" s="40" t="s">
        <v>11932</v>
      </c>
    </row>
    <row r="254" spans="1:5" ht="12.75">
      <c r="A254" t="s">
        <v>60</v>
      </c>
      <c r="E25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11933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11933</v>
      </c>
      <c r="E4" s="26" t="s">
        <v>11934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COUNTIFS(L8:L123,"=0",A8:A123,"P")+COUNTIFS(L8:L123,"",A8:A123,"P")+SUM(Q8:Q123)</f>
      </c>
    </row>
    <row r="8" spans="1:13" ht="12.75">
      <c r="A8" t="s">
        <v>44</v>
      </c>
      <c r="C8" s="28" t="s">
        <v>12095</v>
      </c>
      <c r="E8" s="30" t="s">
        <v>12094</v>
      </c>
      <c r="J8" s="29">
        <f>0+J9+J22+J27+J44+J81+J90</f>
      </c>
      <c s="29">
        <f>0+K9+K22+K27+K44+K81+K90</f>
      </c>
      <c s="29">
        <f>0+L9+L22+L27+L44+L81+L90</f>
      </c>
      <c s="29">
        <f>0+M9+M22+M27+M44+M81+M90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12096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12096</v>
      </c>
    </row>
    <row r="17" spans="1:5" ht="63.75">
      <c r="A17" t="s">
        <v>60</v>
      </c>
      <c r="E17" s="39" t="s">
        <v>11945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12096</v>
      </c>
    </row>
    <row r="21" spans="1:5" ht="25.5">
      <c r="A21" t="s">
        <v>60</v>
      </c>
      <c r="E21" s="39" t="s">
        <v>11948</v>
      </c>
    </row>
    <row r="22" spans="1:13" ht="12.75">
      <c r="A22" t="s">
        <v>46</v>
      </c>
      <c r="C22" s="31" t="s">
        <v>27</v>
      </c>
      <c r="E22" s="33" t="s">
        <v>3393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161</v>
      </c>
      <c s="34" t="s">
        <v>12031</v>
      </c>
      <c s="35" t="s">
        <v>5</v>
      </c>
      <c s="6" t="s">
        <v>12032</v>
      </c>
      <c s="36" t="s">
        <v>101</v>
      </c>
      <c s="37">
        <v>19.2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12097</v>
      </c>
    </row>
    <row r="26" spans="1:5" ht="369.75">
      <c r="A26" t="s">
        <v>60</v>
      </c>
      <c r="E26" s="39" t="s">
        <v>12034</v>
      </c>
    </row>
    <row r="27" spans="1:13" ht="12.75">
      <c r="A27" t="s">
        <v>46</v>
      </c>
      <c r="C27" s="31" t="s">
        <v>1700</v>
      </c>
      <c r="E27" s="33" t="s">
        <v>1701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1521</v>
      </c>
      <c>
        <f>(M28*21)/100</f>
      </c>
      <c t="s">
        <v>27</v>
      </c>
    </row>
    <row r="29" spans="1:5" ht="12.75">
      <c r="A29" s="35" t="s">
        <v>56</v>
      </c>
      <c r="E29" s="39" t="s">
        <v>11950</v>
      </c>
    </row>
    <row r="30" spans="1:5" ht="12.75">
      <c r="A30" s="35" t="s">
        <v>58</v>
      </c>
      <c r="E30" s="40" t="s">
        <v>5</v>
      </c>
    </row>
    <row r="31" spans="1:5" ht="38.25">
      <c r="A31" t="s">
        <v>60</v>
      </c>
      <c r="E31" s="39" t="s">
        <v>1351</v>
      </c>
    </row>
    <row r="32" spans="1:16" ht="12.75">
      <c r="A32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1521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1351</v>
      </c>
    </row>
    <row r="36" spans="1:16" ht="25.5">
      <c r="A36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1521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1356</v>
      </c>
    </row>
    <row r="40" spans="1:16" ht="25.5">
      <c r="A40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1402</v>
      </c>
    </row>
    <row r="44" spans="1:13" ht="12.75">
      <c r="A44" t="s">
        <v>46</v>
      </c>
      <c r="C44" s="31" t="s">
        <v>11969</v>
      </c>
      <c r="E44" s="33" t="s">
        <v>11970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85</v>
      </c>
      <c s="34" t="s">
        <v>12042</v>
      </c>
      <c s="35" t="s">
        <v>5</v>
      </c>
      <c s="6" t="s">
        <v>12043</v>
      </c>
      <c s="36" t="s">
        <v>113</v>
      </c>
      <c s="37">
        <v>28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63.75">
      <c r="A48" t="s">
        <v>60</v>
      </c>
      <c r="E48" s="39" t="s">
        <v>12044</v>
      </c>
    </row>
    <row r="49" spans="1:16" ht="12.75">
      <c r="A49" t="s">
        <v>49</v>
      </c>
      <c s="34" t="s">
        <v>89</v>
      </c>
      <c s="34" t="s">
        <v>12098</v>
      </c>
      <c s="35" t="s">
        <v>5</v>
      </c>
      <c s="6" t="s">
        <v>12099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1521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38.25">
      <c r="A52" t="s">
        <v>60</v>
      </c>
      <c r="E52" s="39" t="s">
        <v>12100</v>
      </c>
    </row>
    <row r="53" spans="1:16" ht="12.75">
      <c r="A53" t="s">
        <v>49</v>
      </c>
      <c s="34" t="s">
        <v>93</v>
      </c>
      <c s="34" t="s">
        <v>12086</v>
      </c>
      <c s="35" t="s">
        <v>5</v>
      </c>
      <c s="6" t="s">
        <v>12087</v>
      </c>
      <c s="36" t="s">
        <v>113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1521</v>
      </c>
      <c>
        <f>(M53*21)/100</f>
      </c>
      <c t="s">
        <v>27</v>
      </c>
    </row>
    <row r="54" spans="1:5" ht="25.5">
      <c r="A54" s="35" t="s">
        <v>56</v>
      </c>
      <c r="E54" s="39" t="s">
        <v>12101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12068</v>
      </c>
    </row>
    <row r="57" spans="1:16" ht="25.5">
      <c r="A57" t="s">
        <v>49</v>
      </c>
      <c s="34" t="s">
        <v>98</v>
      </c>
      <c s="34" t="s">
        <v>11957</v>
      </c>
      <c s="35" t="s">
        <v>5</v>
      </c>
      <c s="6" t="s">
        <v>12102</v>
      </c>
      <c s="36" t="s">
        <v>113</v>
      </c>
      <c s="37">
        <v>1128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12103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12104</v>
      </c>
      <c s="35" t="s">
        <v>5</v>
      </c>
      <c s="6" t="s">
        <v>12105</v>
      </c>
      <c s="36" t="s">
        <v>113</v>
      </c>
      <c s="37">
        <v>56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12106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107</v>
      </c>
      <c s="34" t="s">
        <v>12013</v>
      </c>
      <c s="35" t="s">
        <v>5</v>
      </c>
      <c s="6" t="s">
        <v>12107</v>
      </c>
      <c s="36" t="s">
        <v>113</v>
      </c>
      <c s="37">
        <v>108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110</v>
      </c>
      <c s="34" t="s">
        <v>12015</v>
      </c>
      <c s="35" t="s">
        <v>5</v>
      </c>
      <c s="6" t="s">
        <v>12108</v>
      </c>
      <c s="36" t="s">
        <v>113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12109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12110</v>
      </c>
      <c s="35" t="s">
        <v>5</v>
      </c>
      <c s="6" t="s">
        <v>12111</v>
      </c>
      <c s="36" t="s">
        <v>113</v>
      </c>
      <c s="37">
        <v>1304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12112</v>
      </c>
    </row>
    <row r="75" spans="1:5" ht="12.75">
      <c r="A75" s="35" t="s">
        <v>58</v>
      </c>
      <c r="E75" s="40" t="s">
        <v>5</v>
      </c>
    </row>
    <row r="76" spans="1:5" ht="38.25">
      <c r="A76" t="s">
        <v>60</v>
      </c>
      <c r="E76" s="39" t="s">
        <v>12113</v>
      </c>
    </row>
    <row r="77" spans="1:16" ht="25.5">
      <c r="A77" t="s">
        <v>49</v>
      </c>
      <c s="34" t="s">
        <v>119</v>
      </c>
      <c s="34" t="s">
        <v>12114</v>
      </c>
      <c s="35" t="s">
        <v>5</v>
      </c>
      <c s="6" t="s">
        <v>12115</v>
      </c>
      <c s="36" t="s">
        <v>113</v>
      </c>
      <c s="37">
        <v>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11973</v>
      </c>
    </row>
    <row r="81" spans="1:13" ht="12.75">
      <c r="A81" t="s">
        <v>46</v>
      </c>
      <c r="C81" s="31" t="s">
        <v>1722</v>
      </c>
      <c r="E81" s="33" t="s">
        <v>4560</v>
      </c>
      <c r="J81" s="32">
        <f>0</f>
      </c>
      <c s="32">
        <f>0</f>
      </c>
      <c s="32">
        <f>0+L82+L86</f>
      </c>
      <c s="32">
        <f>0+M82+M86</f>
      </c>
    </row>
    <row r="82" spans="1:16" ht="25.5">
      <c r="A82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57</v>
      </c>
    </row>
    <row r="84" spans="1:5" ht="12.75">
      <c r="A84" s="35" t="s">
        <v>58</v>
      </c>
      <c r="E84" s="40" t="s">
        <v>5</v>
      </c>
    </row>
    <row r="85" spans="1:5" ht="191.25">
      <c r="A85" t="s">
        <v>60</v>
      </c>
      <c r="E85" s="39" t="s">
        <v>8069</v>
      </c>
    </row>
    <row r="86" spans="1:16" ht="25.5">
      <c r="A86" t="s">
        <v>49</v>
      </c>
      <c s="34" t="s">
        <v>126</v>
      </c>
      <c s="34" t="s">
        <v>11928</v>
      </c>
      <c s="35" t="s">
        <v>11929</v>
      </c>
      <c s="6" t="s">
        <v>11930</v>
      </c>
      <c s="36" t="s">
        <v>54</v>
      </c>
      <c s="37">
        <v>0.1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57</v>
      </c>
    </row>
    <row r="88" spans="1:5" ht="12.75">
      <c r="A88" s="35" t="s">
        <v>58</v>
      </c>
      <c r="E88" s="40" t="s">
        <v>5</v>
      </c>
    </row>
    <row r="89" spans="1:5" ht="191.25">
      <c r="A89" t="s">
        <v>60</v>
      </c>
      <c r="E89" s="39" t="s">
        <v>8069</v>
      </c>
    </row>
    <row r="90" spans="1:13" ht="12.75">
      <c r="A90" t="s">
        <v>46</v>
      </c>
      <c r="C90" s="31" t="s">
        <v>1736</v>
      </c>
      <c r="E90" s="33" t="s">
        <v>1737</v>
      </c>
      <c r="J90" s="32">
        <f>0</f>
      </c>
      <c s="32">
        <f>0</f>
      </c>
      <c s="32">
        <f>0+L91+L95+L99+L103+L107+L111+L115+L119+L123</f>
      </c>
      <c s="32">
        <f>0+M91+M95+M99+M103+M107+M111+M115+M119+M123</f>
      </c>
    </row>
    <row r="91" spans="1:16" ht="25.5">
      <c r="A91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5</v>
      </c>
    </row>
    <row r="94" spans="1:5" ht="114.75">
      <c r="A94" t="s">
        <v>60</v>
      </c>
      <c r="E94" s="39" t="s">
        <v>2821</v>
      </c>
    </row>
    <row r="95" spans="1:16" ht="38.25">
      <c r="A95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5</v>
      </c>
    </row>
    <row r="98" spans="1:5" ht="114.75">
      <c r="A98" t="s">
        <v>60</v>
      </c>
      <c r="E98" s="39" t="s">
        <v>2821</v>
      </c>
    </row>
    <row r="99" spans="1:16" ht="12.75">
      <c r="A99" t="s">
        <v>49</v>
      </c>
      <c s="34" t="s">
        <v>136</v>
      </c>
      <c s="34" t="s">
        <v>4158</v>
      </c>
      <c s="35" t="s">
        <v>5</v>
      </c>
      <c s="6" t="s">
        <v>4159</v>
      </c>
      <c s="36" t="s">
        <v>113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25.5">
      <c r="A103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2822</v>
      </c>
    </row>
    <row r="107" spans="1:16" ht="12.75">
      <c r="A107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2823</v>
      </c>
    </row>
    <row r="111" spans="1:16" ht="12.75">
      <c r="A111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5</v>
      </c>
    </row>
    <row r="114" spans="1:5" ht="89.25">
      <c r="A114" t="s">
        <v>60</v>
      </c>
      <c r="E114" s="39" t="s">
        <v>2824</v>
      </c>
    </row>
    <row r="115" spans="1:16" ht="12.75">
      <c r="A115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5</v>
      </c>
    </row>
    <row r="118" spans="1:5" ht="89.25">
      <c r="A118" t="s">
        <v>60</v>
      </c>
      <c r="E118" s="39" t="s">
        <v>2825</v>
      </c>
    </row>
    <row r="119" spans="1:16" ht="12.75">
      <c r="A119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5</v>
      </c>
    </row>
    <row r="122" spans="1:5" ht="89.25">
      <c r="A122" t="s">
        <v>60</v>
      </c>
      <c r="E122" s="39" t="s">
        <v>2828</v>
      </c>
    </row>
    <row r="123" spans="1:16" ht="12.75">
      <c r="A123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11932</v>
      </c>
    </row>
    <row r="126" spans="1:5" ht="12.75">
      <c r="A126" t="s">
        <v>60</v>
      </c>
      <c r="E12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11933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11933</v>
      </c>
      <c r="E4" s="26" t="s">
        <v>11934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12118</v>
      </c>
      <c r="E8" s="30" t="s">
        <v>12117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4560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8069</v>
      </c>
    </row>
    <row r="14" spans="1:16" ht="25.5">
      <c r="A14" t="s">
        <v>49</v>
      </c>
      <c s="34" t="s">
        <v>150</v>
      </c>
      <c s="34" t="s">
        <v>11928</v>
      </c>
      <c s="35" t="s">
        <v>11929</v>
      </c>
      <c s="6" t="s">
        <v>11930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11931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4642</v>
      </c>
      <c s="35" t="s">
        <v>5</v>
      </c>
      <c s="6" t="s">
        <v>4643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12119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12119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12120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11847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12121</v>
      </c>
    </row>
    <row r="42" spans="1:5" ht="140.25">
      <c r="A42" t="s">
        <v>60</v>
      </c>
      <c r="E42" s="39" t="s">
        <v>11849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11850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11851</v>
      </c>
    </row>
    <row r="46" spans="1:5" ht="76.5">
      <c r="A46" t="s">
        <v>60</v>
      </c>
      <c r="E46" s="39" t="s">
        <v>11852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11851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11851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12122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11952</v>
      </c>
      <c s="35" t="s">
        <v>5</v>
      </c>
      <c s="6" t="s">
        <v>11953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12123</v>
      </c>
    </row>
    <row r="63" spans="1:5" ht="89.25">
      <c r="A63" t="s">
        <v>60</v>
      </c>
      <c r="E63" s="39" t="s">
        <v>11857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12123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12124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11854</v>
      </c>
    </row>
    <row r="71" spans="1:5" ht="102">
      <c r="A71" t="s">
        <v>60</v>
      </c>
      <c r="E71" s="39" t="s">
        <v>11861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12125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11854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11854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12126</v>
      </c>
      <c s="35" t="s">
        <v>5</v>
      </c>
      <c s="6" t="s">
        <v>12127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11854</v>
      </c>
    </row>
    <row r="87" spans="1:5" ht="89.25">
      <c r="A87" t="s">
        <v>60</v>
      </c>
      <c r="E87" s="39" t="s">
        <v>12128</v>
      </c>
    </row>
    <row r="88" spans="1:16" ht="38.25">
      <c r="A88" t="s">
        <v>49</v>
      </c>
      <c s="34" t="s">
        <v>114</v>
      </c>
      <c s="34" t="s">
        <v>12129</v>
      </c>
      <c s="35" t="s">
        <v>5</v>
      </c>
      <c s="6" t="s">
        <v>12130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11854</v>
      </c>
    </row>
    <row r="91" spans="1:5" ht="89.25">
      <c r="A91" t="s">
        <v>60</v>
      </c>
      <c r="E91" s="39" t="s">
        <v>12131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12132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11854</v>
      </c>
    </row>
    <row r="95" spans="1:5" ht="102">
      <c r="A95" t="s">
        <v>60</v>
      </c>
      <c r="E95" s="39" t="s">
        <v>12133</v>
      </c>
    </row>
    <row r="96" spans="1:16" ht="38.25">
      <c r="A96" t="s">
        <v>49</v>
      </c>
      <c s="34" t="s">
        <v>130</v>
      </c>
      <c s="34" t="s">
        <v>12134</v>
      </c>
      <c s="35" t="s">
        <v>5</v>
      </c>
      <c s="6" t="s">
        <v>12135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11854</v>
      </c>
    </row>
    <row r="99" spans="1:5" ht="89.25">
      <c r="A99" t="s">
        <v>60</v>
      </c>
      <c r="E99" s="39" t="s">
        <v>12136</v>
      </c>
    </row>
    <row r="100" spans="1:16" ht="25.5">
      <c r="A100" t="s">
        <v>49</v>
      </c>
      <c s="34" t="s">
        <v>133</v>
      </c>
      <c s="34" t="s">
        <v>12137</v>
      </c>
      <c s="35" t="s">
        <v>5</v>
      </c>
      <c s="6" t="s">
        <v>12138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11854</v>
      </c>
    </row>
    <row r="103" spans="1:5" ht="89.25">
      <c r="A103" t="s">
        <v>60</v>
      </c>
      <c r="E103" s="39" t="s">
        <v>12139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11892</v>
      </c>
    </row>
    <row r="107" spans="1:5" ht="89.25">
      <c r="A107" t="s">
        <v>60</v>
      </c>
      <c r="E107" s="39" t="s">
        <v>11915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11892</v>
      </c>
    </row>
    <row r="111" spans="1:5" ht="102">
      <c r="A111" t="s">
        <v>60</v>
      </c>
      <c r="E111" s="39" t="s">
        <v>11916</v>
      </c>
    </row>
    <row r="112" spans="1:16" ht="25.5">
      <c r="A112" t="s">
        <v>49</v>
      </c>
      <c s="34" t="s">
        <v>142</v>
      </c>
      <c s="34" t="s">
        <v>12140</v>
      </c>
      <c s="35" t="s">
        <v>5</v>
      </c>
      <c s="6" t="s">
        <v>12141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12142</v>
      </c>
    </row>
    <row r="115" spans="1:5" ht="76.5">
      <c r="A115" t="s">
        <v>60</v>
      </c>
      <c r="E115" s="39" t="s">
        <v>12143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11932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12144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12144</v>
      </c>
      <c r="E4" s="26" t="s">
        <v>12145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12148</v>
      </c>
      <c r="E8" s="30" t="s">
        <v>12147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11459</v>
      </c>
      <c r="E9" s="33" t="s">
        <v>11460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12149</v>
      </c>
      <c s="35" t="s">
        <v>5</v>
      </c>
      <c s="6" t="s">
        <v>12150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11513</v>
      </c>
    </row>
    <row r="14" spans="1:16" ht="25.5">
      <c r="A14" t="s">
        <v>49</v>
      </c>
      <c s="34" t="s">
        <v>27</v>
      </c>
      <c s="34" t="s">
        <v>12151</v>
      </c>
      <c s="35" t="s">
        <v>5</v>
      </c>
      <c s="6" t="s">
        <v>12152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11513</v>
      </c>
    </row>
    <row r="18" spans="1:16" ht="25.5">
      <c r="A18" t="s">
        <v>49</v>
      </c>
      <c s="34" t="s">
        <v>26</v>
      </c>
      <c s="34" t="s">
        <v>12153</v>
      </c>
      <c s="35" t="s">
        <v>5</v>
      </c>
      <c s="6" t="s">
        <v>12154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11513</v>
      </c>
    </row>
    <row r="22" spans="1:16" ht="25.5">
      <c r="A22" t="s">
        <v>49</v>
      </c>
      <c s="34" t="s">
        <v>69</v>
      </c>
      <c s="34" t="s">
        <v>12155</v>
      </c>
      <c s="35" t="s">
        <v>5</v>
      </c>
      <c s="6" t="s">
        <v>12156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12157</v>
      </c>
    </row>
    <row r="26" spans="1:16" ht="12.75">
      <c r="A26" t="s">
        <v>49</v>
      </c>
      <c s="34" t="s">
        <v>73</v>
      </c>
      <c s="34" t="s">
        <v>12158</v>
      </c>
      <c s="35" t="s">
        <v>5</v>
      </c>
      <c s="6" t="s">
        <v>12159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11513</v>
      </c>
    </row>
    <row r="30" spans="1:16" ht="25.5">
      <c r="A30" t="s">
        <v>49</v>
      </c>
      <c s="34" t="s">
        <v>77</v>
      </c>
      <c s="34" t="s">
        <v>12160</v>
      </c>
      <c s="35" t="s">
        <v>5</v>
      </c>
      <c s="6" t="s">
        <v>12161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11590</v>
      </c>
    </row>
    <row r="34" spans="1:16" ht="12.75">
      <c r="A34" t="s">
        <v>49</v>
      </c>
      <c s="34" t="s">
        <v>81</v>
      </c>
      <c s="34" t="s">
        <v>12162</v>
      </c>
      <c s="35" t="s">
        <v>5</v>
      </c>
      <c s="6" t="s">
        <v>12163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11513</v>
      </c>
    </row>
    <row r="38" spans="1:16" ht="25.5">
      <c r="A38" t="s">
        <v>49</v>
      </c>
      <c s="34" t="s">
        <v>85</v>
      </c>
      <c s="34" t="s">
        <v>12164</v>
      </c>
      <c s="35" t="s">
        <v>5</v>
      </c>
      <c s="6" t="s">
        <v>12165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12166</v>
      </c>
    </row>
    <row r="42" spans="1:16" ht="25.5">
      <c r="A42" t="s">
        <v>49</v>
      </c>
      <c s="34" t="s">
        <v>89</v>
      </c>
      <c s="34" t="s">
        <v>12167</v>
      </c>
      <c s="35" t="s">
        <v>5</v>
      </c>
      <c s="6" t="s">
        <v>12168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12169</v>
      </c>
    </row>
    <row r="46" spans="1:16" ht="12.75">
      <c r="A46" t="s">
        <v>49</v>
      </c>
      <c s="34" t="s">
        <v>93</v>
      </c>
      <c s="34" t="s">
        <v>11619</v>
      </c>
      <c s="35" t="s">
        <v>5</v>
      </c>
      <c s="6" t="s">
        <v>11620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11621</v>
      </c>
    </row>
    <row r="50" spans="1:16" ht="12.75">
      <c r="A50" t="s">
        <v>49</v>
      </c>
      <c s="34" t="s">
        <v>98</v>
      </c>
      <c s="34" t="s">
        <v>12170</v>
      </c>
      <c s="35" t="s">
        <v>5</v>
      </c>
      <c s="6" t="s">
        <v>12171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12172</v>
      </c>
    </row>
    <row r="54" spans="1:16" ht="12.75">
      <c r="A54" t="s">
        <v>49</v>
      </c>
      <c s="34" t="s">
        <v>103</v>
      </c>
      <c s="34" t="s">
        <v>12173</v>
      </c>
      <c s="35" t="s">
        <v>5</v>
      </c>
      <c s="6" t="s">
        <v>12174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12175</v>
      </c>
    </row>
    <row r="58" spans="1:16" ht="12.75">
      <c r="A58" t="s">
        <v>49</v>
      </c>
      <c s="34" t="s">
        <v>107</v>
      </c>
      <c s="34" t="s">
        <v>12176</v>
      </c>
      <c s="35" t="s">
        <v>5</v>
      </c>
      <c s="6" t="s">
        <v>12177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12178</v>
      </c>
    </row>
    <row r="62" spans="1:16" ht="12.75">
      <c r="A62" t="s">
        <v>49</v>
      </c>
      <c s="34" t="s">
        <v>110</v>
      </c>
      <c s="34" t="s">
        <v>12179</v>
      </c>
      <c s="35" t="s">
        <v>5</v>
      </c>
      <c s="6" t="s">
        <v>12180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12181</v>
      </c>
    </row>
    <row r="66" spans="1:16" ht="12.75">
      <c r="A66" t="s">
        <v>49</v>
      </c>
      <c s="34" t="s">
        <v>114</v>
      </c>
      <c s="34" t="s">
        <v>12182</v>
      </c>
      <c s="35" t="s">
        <v>5</v>
      </c>
      <c s="6" t="s">
        <v>12183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11590</v>
      </c>
    </row>
    <row r="70" spans="1:16" ht="12.75">
      <c r="A70" t="s">
        <v>49</v>
      </c>
      <c s="34" t="s">
        <v>119</v>
      </c>
      <c s="34" t="s">
        <v>11496</v>
      </c>
      <c s="35" t="s">
        <v>5</v>
      </c>
      <c s="6" t="s">
        <v>11497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12181</v>
      </c>
    </row>
    <row r="74" spans="1:13" ht="12.75">
      <c r="A74" t="s">
        <v>46</v>
      </c>
      <c r="C74" s="31" t="s">
        <v>11632</v>
      </c>
      <c r="E74" s="33" t="s">
        <v>11633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11640</v>
      </c>
      <c s="35" t="s">
        <v>5</v>
      </c>
      <c s="6" t="s">
        <v>11641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12184</v>
      </c>
    </row>
    <row r="79" spans="1:16" ht="12.75">
      <c r="A79" t="s">
        <v>49</v>
      </c>
      <c s="34" t="s">
        <v>126</v>
      </c>
      <c s="34" t="s">
        <v>12185</v>
      </c>
      <c s="35" t="s">
        <v>5</v>
      </c>
      <c s="6" t="s">
        <v>12186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12187</v>
      </c>
    </row>
    <row r="83" spans="1:16" ht="12.75">
      <c r="A83" t="s">
        <v>49</v>
      </c>
      <c s="34" t="s">
        <v>130</v>
      </c>
      <c s="34" t="s">
        <v>12188</v>
      </c>
      <c s="35" t="s">
        <v>5</v>
      </c>
      <c s="6" t="s">
        <v>12189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12190</v>
      </c>
    </row>
    <row r="87" spans="1:16" ht="12.75">
      <c r="A87" t="s">
        <v>49</v>
      </c>
      <c s="34" t="s">
        <v>133</v>
      </c>
      <c s="34" t="s">
        <v>11653</v>
      </c>
      <c s="35" t="s">
        <v>5</v>
      </c>
      <c s="6" t="s">
        <v>11654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11836</v>
      </c>
    </row>
    <row r="91" spans="1:16" ht="12.75">
      <c r="A91" t="s">
        <v>49</v>
      </c>
      <c s="34" t="s">
        <v>136</v>
      </c>
      <c s="34" t="s">
        <v>11656</v>
      </c>
      <c s="35" t="s">
        <v>5</v>
      </c>
      <c s="6" t="s">
        <v>11657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11837</v>
      </c>
    </row>
    <row r="95" spans="1:16" ht="12.75">
      <c r="A95" t="s">
        <v>49</v>
      </c>
      <c s="34" t="s">
        <v>139</v>
      </c>
      <c s="34" t="s">
        <v>11659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11838</v>
      </c>
    </row>
    <row r="99" spans="1:16" ht="12.75">
      <c r="A99" t="s">
        <v>49</v>
      </c>
      <c s="34" t="s">
        <v>142</v>
      </c>
      <c s="34" t="s">
        <v>11661</v>
      </c>
      <c s="35" t="s">
        <v>5</v>
      </c>
      <c s="6" t="s">
        <v>11662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11663</v>
      </c>
    </row>
    <row r="103" spans="1:16" ht="12.75">
      <c r="A103" t="s">
        <v>49</v>
      </c>
      <c s="34" t="s">
        <v>145</v>
      </c>
      <c s="34" t="s">
        <v>11664</v>
      </c>
      <c s="35" t="s">
        <v>5</v>
      </c>
      <c s="6" t="s">
        <v>11665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11666</v>
      </c>
    </row>
    <row r="107" spans="1:13" ht="12.75">
      <c r="A107" t="s">
        <v>46</v>
      </c>
      <c r="C107" s="31" t="s">
        <v>11670</v>
      </c>
      <c r="E107" s="33" t="s">
        <v>11671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12191</v>
      </c>
      <c s="35" t="s">
        <v>5</v>
      </c>
      <c s="6" t="s">
        <v>12192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11697</v>
      </c>
    </row>
    <row r="112" spans="1:16" ht="25.5">
      <c r="A112" t="s">
        <v>49</v>
      </c>
      <c s="34" t="s">
        <v>154</v>
      </c>
      <c s="34" t="s">
        <v>12193</v>
      </c>
      <c s="35" t="s">
        <v>5</v>
      </c>
      <c s="6" t="s">
        <v>12194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11697</v>
      </c>
    </row>
    <row r="116" spans="1:16" ht="12.75">
      <c r="A116" t="s">
        <v>49</v>
      </c>
      <c s="34" t="s">
        <v>158</v>
      </c>
      <c s="34" t="s">
        <v>12195</v>
      </c>
      <c s="35" t="s">
        <v>5</v>
      </c>
      <c s="6" t="s">
        <v>12196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11697</v>
      </c>
    </row>
    <row r="120" spans="1:16" ht="12.75">
      <c r="A120" t="s">
        <v>49</v>
      </c>
      <c s="34" t="s">
        <v>161</v>
      </c>
      <c s="34" t="s">
        <v>12197</v>
      </c>
      <c s="35" t="s">
        <v>5</v>
      </c>
      <c s="6" t="s">
        <v>12198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12199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12200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12200</v>
      </c>
      <c r="E4" s="26" t="s">
        <v>12201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12204</v>
      </c>
      <c r="E8" s="30" t="s">
        <v>12203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12205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12206</v>
      </c>
      <c s="35" t="s">
        <v>5</v>
      </c>
      <c s="6" t="s">
        <v>12207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12208</v>
      </c>
    </row>
    <row r="17" spans="1:5" ht="12.75">
      <c r="A17" s="35" t="s">
        <v>58</v>
      </c>
      <c r="E17" s="40" t="s">
        <v>12209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3538</v>
      </c>
      <c s="35" t="s">
        <v>5</v>
      </c>
      <c s="6" t="s">
        <v>3539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12210</v>
      </c>
    </row>
    <row r="22" spans="1:5" ht="12.75">
      <c r="A22" s="35" t="s">
        <v>58</v>
      </c>
      <c r="E22" s="40" t="s">
        <v>12211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3928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3929</v>
      </c>
      <c s="35" t="s">
        <v>5</v>
      </c>
      <c s="6" t="s">
        <v>3930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12212</v>
      </c>
    </row>
    <row r="27" spans="1:5" ht="38.25">
      <c r="A27" s="35" t="s">
        <v>58</v>
      </c>
      <c r="E27" s="40" t="s">
        <v>12213</v>
      </c>
    </row>
    <row r="28" spans="1:5" ht="12.75">
      <c r="A28" t="s">
        <v>60</v>
      </c>
      <c r="E28" s="39" t="s">
        <v>12214</v>
      </c>
    </row>
    <row r="29" spans="1:16" ht="12.75">
      <c r="A29" t="s">
        <v>49</v>
      </c>
      <c s="34" t="s">
        <v>26</v>
      </c>
      <c s="34" t="s">
        <v>12215</v>
      </c>
      <c s="35" t="s">
        <v>5</v>
      </c>
      <c s="6" t="s">
        <v>12216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12217</v>
      </c>
    </row>
    <row r="31" spans="1:5" ht="38.25">
      <c r="A31" s="35" t="s">
        <v>58</v>
      </c>
      <c r="E31" s="40" t="s">
        <v>12218</v>
      </c>
    </row>
    <row r="32" spans="1:5" ht="12.75">
      <c r="A32" t="s">
        <v>60</v>
      </c>
      <c r="E32" s="39" t="s">
        <v>12214</v>
      </c>
    </row>
    <row r="33" spans="1:16" ht="12.75">
      <c r="A33" t="s">
        <v>49</v>
      </c>
      <c s="34" t="s">
        <v>69</v>
      </c>
      <c s="34" t="s">
        <v>4312</v>
      </c>
      <c s="35" t="s">
        <v>5</v>
      </c>
      <c s="6" t="s">
        <v>3975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12219</v>
      </c>
    </row>
    <row r="35" spans="1:5" ht="51">
      <c r="A35" s="35" t="s">
        <v>58</v>
      </c>
      <c r="E35" s="40" t="s">
        <v>12220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12221</v>
      </c>
    </row>
    <row r="39" spans="1:5" ht="38.25">
      <c r="A39" s="35" t="s">
        <v>58</v>
      </c>
      <c r="E39" s="40" t="s">
        <v>12222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12223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12223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12224</v>
      </c>
      <c s="35" t="s">
        <v>5</v>
      </c>
      <c s="6" t="s">
        <v>12225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12226</v>
      </c>
    </row>
    <row r="51" spans="1:5" ht="51">
      <c r="A51" s="35" t="s">
        <v>58</v>
      </c>
      <c r="E51" s="40" t="s">
        <v>12227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12228</v>
      </c>
    </row>
    <row r="55" spans="1:5" ht="38.25">
      <c r="A55" s="35" t="s">
        <v>58</v>
      </c>
      <c r="E55" s="40" t="s">
        <v>12229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12230</v>
      </c>
      <c s="35" t="s">
        <v>5</v>
      </c>
      <c s="6" t="s">
        <v>12231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12232</v>
      </c>
    </row>
    <row r="59" spans="1:5" ht="63.75">
      <c r="A59" s="35" t="s">
        <v>58</v>
      </c>
      <c r="E59" s="40" t="s">
        <v>12233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12234</v>
      </c>
      <c s="35" t="s">
        <v>50</v>
      </c>
      <c s="6" t="s">
        <v>12235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12236</v>
      </c>
    </row>
    <row r="63" spans="1:5" ht="38.25">
      <c r="A63" s="35" t="s">
        <v>58</v>
      </c>
      <c r="E63" s="40" t="s">
        <v>12237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12234</v>
      </c>
      <c s="35" t="s">
        <v>27</v>
      </c>
      <c s="6" t="s">
        <v>12235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12238</v>
      </c>
    </row>
    <row r="67" spans="1:5" ht="25.5">
      <c r="A67" s="35" t="s">
        <v>58</v>
      </c>
      <c r="E67" s="40" t="s">
        <v>12239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12240</v>
      </c>
    </row>
    <row r="71" spans="1:5" ht="12.75">
      <c r="A71" s="35" t="s">
        <v>58</v>
      </c>
      <c r="E71" s="40" t="s">
        <v>12241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3970</v>
      </c>
      <c s="35" t="s">
        <v>5</v>
      </c>
      <c s="6" t="s">
        <v>3971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12242</v>
      </c>
    </row>
    <row r="75" spans="1:5" ht="63.75">
      <c r="A75" s="35" t="s">
        <v>58</v>
      </c>
      <c r="E75" s="40" t="s">
        <v>12243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12244</v>
      </c>
    </row>
    <row r="79" spans="1:5" ht="63.75">
      <c r="A79" s="35" t="s">
        <v>58</v>
      </c>
      <c r="E79" s="40" t="s">
        <v>12245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12246</v>
      </c>
      <c s="35" t="s">
        <v>5</v>
      </c>
      <c s="6" t="s">
        <v>12247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12248</v>
      </c>
      <c>
        <f>(M81*21)/100</f>
      </c>
      <c t="s">
        <v>27</v>
      </c>
    </row>
    <row r="82" spans="1:5" ht="25.5">
      <c r="A82" s="35" t="s">
        <v>56</v>
      </c>
      <c r="E82" s="39" t="s">
        <v>12249</v>
      </c>
    </row>
    <row r="83" spans="1:5" ht="38.25">
      <c r="A83" s="35" t="s">
        <v>58</v>
      </c>
      <c r="E83" s="40" t="s">
        <v>12250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12251</v>
      </c>
    </row>
    <row r="87" spans="1:5" ht="63.75">
      <c r="A87" s="35" t="s">
        <v>58</v>
      </c>
      <c r="E87" s="40" t="s">
        <v>12252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12253</v>
      </c>
      <c s="35" t="s">
        <v>5</v>
      </c>
      <c s="6" t="s">
        <v>12254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12255</v>
      </c>
    </row>
    <row r="91" spans="1:5" ht="51">
      <c r="A91" s="35" t="s">
        <v>58</v>
      </c>
      <c r="E91" s="40" t="s">
        <v>12256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12257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12257</v>
      </c>
      <c r="E4" s="26" t="s">
        <v>12258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12261</v>
      </c>
      <c r="E8" s="30" t="s">
        <v>12260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7790</v>
      </c>
      <c s="35" t="s">
        <v>7791</v>
      </c>
      <c s="6" t="s">
        <v>12262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8073</v>
      </c>
    </row>
    <row r="12" spans="1:5" ht="25.5">
      <c r="A12" s="35" t="s">
        <v>58</v>
      </c>
      <c r="E12" s="40" t="s">
        <v>12263</v>
      </c>
    </row>
    <row r="13" spans="1:5" ht="102">
      <c r="A13" t="s">
        <v>60</v>
      </c>
      <c r="E13" s="39" t="s">
        <v>12264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12265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12266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12267</v>
      </c>
    </row>
    <row r="19" spans="1:16" ht="12.75">
      <c r="A19" t="s">
        <v>49</v>
      </c>
      <c s="34" t="s">
        <v>26</v>
      </c>
      <c s="34" t="s">
        <v>12268</v>
      </c>
      <c s="35" t="s">
        <v>5</v>
      </c>
      <c s="6" t="s">
        <v>7800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12266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12269</v>
      </c>
    </row>
    <row r="23" spans="1:16" ht="12.75">
      <c r="A23" t="s">
        <v>49</v>
      </c>
      <c s="34" t="s">
        <v>69</v>
      </c>
      <c s="34" t="s">
        <v>12270</v>
      </c>
      <c s="35" t="s">
        <v>5</v>
      </c>
      <c s="6" t="s">
        <v>12271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12266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12272</v>
      </c>
    </row>
    <row r="27" spans="1:16" ht="12.75">
      <c r="A27" t="s">
        <v>49</v>
      </c>
      <c s="34" t="s">
        <v>73</v>
      </c>
      <c s="34" t="s">
        <v>12273</v>
      </c>
      <c s="35" t="s">
        <v>5</v>
      </c>
      <c s="6" t="s">
        <v>12274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12275</v>
      </c>
    </row>
    <row r="31" spans="1:16" ht="12.75">
      <c r="A31" t="s">
        <v>49</v>
      </c>
      <c s="34" t="s">
        <v>77</v>
      </c>
      <c s="34" t="s">
        <v>12276</v>
      </c>
      <c s="35" t="s">
        <v>5</v>
      </c>
      <c s="6" t="s">
        <v>12277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12278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12278</v>
      </c>
      <c r="E4" s="26" t="s">
        <v>12279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12281</v>
      </c>
      <c r="E8" s="30" t="s">
        <v>4560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4492</v>
      </c>
      <c r="E9" s="33" t="s">
        <v>12282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38842.125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9.5">
      <c r="A12" s="35" t="s">
        <v>58</v>
      </c>
      <c r="E12" s="40" t="s">
        <v>12283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12284</v>
      </c>
    </row>
    <row r="17" spans="1:5" ht="165.75">
      <c r="A17" t="s">
        <v>60</v>
      </c>
      <c r="E17" s="39" t="s">
        <v>3363</v>
      </c>
    </row>
    <row r="18" spans="1:16" ht="25.5">
      <c r="A18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12285</v>
      </c>
    </row>
    <row r="21" spans="1:5" ht="165.75">
      <c r="A21" t="s">
        <v>60</v>
      </c>
      <c r="E21" s="39" t="s">
        <v>3363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12286</v>
      </c>
    </row>
    <row r="25" spans="1:5" ht="165.75">
      <c r="A25" t="s">
        <v>60</v>
      </c>
      <c r="E25" s="39" t="s">
        <v>3363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2002.303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12287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5725.949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12288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4234</v>
      </c>
      <c s="35" t="s">
        <v>4235</v>
      </c>
      <c s="6" t="s">
        <v>4236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12289</v>
      </c>
    </row>
    <row r="37" spans="1:5" ht="165.75">
      <c r="A37" t="s">
        <v>60</v>
      </c>
      <c r="E37" s="39" t="s">
        <v>3363</v>
      </c>
    </row>
    <row r="38" spans="1:16" ht="25.5">
      <c r="A38" t="s">
        <v>49</v>
      </c>
      <c s="34" t="s">
        <v>85</v>
      </c>
      <c s="34" t="s">
        <v>3359</v>
      </c>
      <c s="35" t="s">
        <v>3360</v>
      </c>
      <c s="6" t="s">
        <v>3361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12290</v>
      </c>
    </row>
    <row r="41" spans="1:5" ht="165.75">
      <c r="A41" t="s">
        <v>60</v>
      </c>
      <c r="E41" s="39" t="s">
        <v>3363</v>
      </c>
    </row>
    <row r="42" spans="1:16" ht="25.5">
      <c r="A42" t="s">
        <v>49</v>
      </c>
      <c s="34" t="s">
        <v>89</v>
      </c>
      <c s="34" t="s">
        <v>3085</v>
      </c>
      <c s="35" t="s">
        <v>3086</v>
      </c>
      <c s="6" t="s">
        <v>3087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12291</v>
      </c>
    </row>
    <row r="45" spans="1:5" ht="165.75">
      <c r="A45" t="s">
        <v>60</v>
      </c>
      <c r="E45" s="39" t="s">
        <v>3363</v>
      </c>
    </row>
    <row r="46" spans="1:16" ht="25.5">
      <c r="A46" t="s">
        <v>49</v>
      </c>
      <c s="34" t="s">
        <v>93</v>
      </c>
      <c s="34" t="s">
        <v>3089</v>
      </c>
      <c s="35" t="s">
        <v>3090</v>
      </c>
      <c s="6" t="s">
        <v>3091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12292</v>
      </c>
    </row>
    <row r="49" spans="1:5" ht="165.75">
      <c r="A49" t="s">
        <v>60</v>
      </c>
      <c r="E49" s="39" t="s">
        <v>3363</v>
      </c>
    </row>
    <row r="50" spans="1:16" ht="25.5">
      <c r="A50" t="s">
        <v>49</v>
      </c>
      <c s="34" t="s">
        <v>98</v>
      </c>
      <c s="34" t="s">
        <v>7790</v>
      </c>
      <c s="35" t="s">
        <v>7791</v>
      </c>
      <c s="6" t="s">
        <v>7792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12293</v>
      </c>
    </row>
    <row r="53" spans="1:5" ht="165.75">
      <c r="A53" t="s">
        <v>60</v>
      </c>
      <c r="E53" s="39" t="s">
        <v>3363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12294</v>
      </c>
    </row>
    <row r="57" spans="1:5" ht="165.75">
      <c r="A57" t="s">
        <v>60</v>
      </c>
      <c r="E57" s="39" t="s">
        <v>3363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12295</v>
      </c>
    </row>
    <row r="61" spans="1:5" ht="165.75">
      <c r="A61" t="s">
        <v>60</v>
      </c>
      <c r="E61" s="39" t="s">
        <v>3363</v>
      </c>
    </row>
    <row r="62" spans="1:16" ht="25.5">
      <c r="A62" t="s">
        <v>49</v>
      </c>
      <c s="34" t="s">
        <v>114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12296</v>
      </c>
    </row>
    <row r="65" spans="1:5" ht="165.75">
      <c r="A65" t="s">
        <v>60</v>
      </c>
      <c r="E65" s="39" t="s">
        <v>3363</v>
      </c>
    </row>
    <row r="66" spans="1:16" ht="25.5">
      <c r="A66" t="s">
        <v>49</v>
      </c>
      <c s="34" t="s">
        <v>123</v>
      </c>
      <c s="34" t="s">
        <v>3097</v>
      </c>
      <c s="35" t="s">
        <v>3098</v>
      </c>
      <c s="6" t="s">
        <v>3099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12297</v>
      </c>
    </row>
    <row r="69" spans="1:5" ht="165.75">
      <c r="A69" t="s">
        <v>60</v>
      </c>
      <c r="E69" s="39" t="s">
        <v>3363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12298</v>
      </c>
    </row>
    <row r="73" spans="1:5" ht="165.75">
      <c r="A73" t="s">
        <v>60</v>
      </c>
      <c r="E73" s="39" t="s">
        <v>3363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12299</v>
      </c>
    </row>
    <row r="77" spans="1:5" ht="165.75">
      <c r="A77" t="s">
        <v>60</v>
      </c>
      <c r="E77" s="39" t="s">
        <v>3363</v>
      </c>
    </row>
    <row r="78" spans="1:16" ht="25.5">
      <c r="A78" t="s">
        <v>49</v>
      </c>
      <c s="34" t="s">
        <v>139</v>
      </c>
      <c s="34" t="s">
        <v>3102</v>
      </c>
      <c s="35" t="s">
        <v>3103</v>
      </c>
      <c s="6" t="s">
        <v>3104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12300</v>
      </c>
    </row>
    <row r="81" spans="1:5" ht="165.75">
      <c r="A81" t="s">
        <v>60</v>
      </c>
      <c r="E81" s="39" t="s">
        <v>3363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12301</v>
      </c>
    </row>
    <row r="85" spans="1:5" ht="165.75">
      <c r="A85" t="s">
        <v>60</v>
      </c>
      <c r="E85" s="39" t="s">
        <v>3363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12302</v>
      </c>
    </row>
    <row r="89" spans="1:5" ht="165.75">
      <c r="A89" t="s">
        <v>60</v>
      </c>
      <c r="E89" s="39" t="s">
        <v>3363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12303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12304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12305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12306</v>
      </c>
    </row>
    <row r="105" spans="1:5" ht="165.75">
      <c r="A105" t="s">
        <v>60</v>
      </c>
      <c r="E105" s="39" t="s">
        <v>3363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12307</v>
      </c>
    </row>
    <row r="109" spans="1:5" ht="165.75">
      <c r="A109" t="s">
        <v>60</v>
      </c>
      <c r="E109" s="39" t="s">
        <v>3363</v>
      </c>
    </row>
    <row r="110" spans="1:16" ht="25.5">
      <c r="A110" t="s">
        <v>49</v>
      </c>
      <c s="34" t="s">
        <v>167</v>
      </c>
      <c s="34" t="s">
        <v>11791</v>
      </c>
      <c s="35" t="s">
        <v>11792</v>
      </c>
      <c s="6" t="s">
        <v>11793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12308</v>
      </c>
    </row>
    <row r="113" spans="1:5" ht="165.75">
      <c r="A113" t="s">
        <v>60</v>
      </c>
      <c r="E113" s="39" t="s">
        <v>3363</v>
      </c>
    </row>
    <row r="114" spans="1:16" ht="25.5">
      <c r="A114" t="s">
        <v>49</v>
      </c>
      <c s="34" t="s">
        <v>170</v>
      </c>
      <c s="34" t="s">
        <v>11794</v>
      </c>
      <c s="35" t="s">
        <v>11795</v>
      </c>
      <c s="6" t="s">
        <v>11796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12309</v>
      </c>
    </row>
    <row r="117" spans="1:5" ht="165.75">
      <c r="A117" t="s">
        <v>60</v>
      </c>
      <c r="E117" s="39" t="s">
        <v>3363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12310</v>
      </c>
    </row>
    <row r="121" spans="1:5" ht="165.75">
      <c r="A121" t="s">
        <v>60</v>
      </c>
      <c r="E121" s="39" t="s">
        <v>3363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12311</v>
      </c>
    </row>
    <row r="125" spans="1:5" ht="165.75">
      <c r="A125" t="s">
        <v>60</v>
      </c>
      <c r="E125" s="39" t="s">
        <v>3363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12312</v>
      </c>
    </row>
    <row r="129" spans="1:5" ht="165.75">
      <c r="A129" t="s">
        <v>60</v>
      </c>
      <c r="E129" s="39" t="s">
        <v>3363</v>
      </c>
    </row>
    <row r="130" spans="1:16" ht="25.5">
      <c r="A130" t="s">
        <v>49</v>
      </c>
      <c s="34" t="s">
        <v>200</v>
      </c>
      <c s="34" t="s">
        <v>3508</v>
      </c>
      <c s="35" t="s">
        <v>3509</v>
      </c>
      <c s="6" t="s">
        <v>3510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12313</v>
      </c>
    </row>
    <row r="133" spans="1:5" ht="165.75">
      <c r="A133" t="s">
        <v>60</v>
      </c>
      <c r="E133" s="39" t="s">
        <v>3363</v>
      </c>
    </row>
    <row r="134" spans="1:16" ht="25.5">
      <c r="A134" t="s">
        <v>49</v>
      </c>
      <c s="34" t="s">
        <v>203</v>
      </c>
      <c s="34" t="s">
        <v>9975</v>
      </c>
      <c s="35" t="s">
        <v>9976</v>
      </c>
      <c s="6" t="s">
        <v>12314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12315</v>
      </c>
    </row>
    <row r="137" spans="1:5" ht="165.75">
      <c r="A137" t="s">
        <v>60</v>
      </c>
      <c r="E137" s="39" t="s">
        <v>3363</v>
      </c>
    </row>
    <row r="138" spans="1:16" ht="25.5">
      <c r="A138" t="s">
        <v>49</v>
      </c>
      <c s="34" t="s">
        <v>206</v>
      </c>
      <c s="34" t="s">
        <v>7794</v>
      </c>
      <c s="35" t="s">
        <v>7795</v>
      </c>
      <c s="6" t="s">
        <v>7796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7797</v>
      </c>
    </row>
    <row r="141" spans="1:5" ht="165.75">
      <c r="A141" t="s">
        <v>60</v>
      </c>
      <c r="E141" s="39" t="s">
        <v>3363</v>
      </c>
    </row>
    <row r="142" spans="1:16" ht="25.5">
      <c r="A142" t="s">
        <v>49</v>
      </c>
      <c s="34" t="s">
        <v>246</v>
      </c>
      <c s="34" t="s">
        <v>10457</v>
      </c>
      <c s="35" t="s">
        <v>10458</v>
      </c>
      <c s="6" t="s">
        <v>10459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12316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11928</v>
      </c>
      <c s="35" t="s">
        <v>11929</v>
      </c>
      <c s="6" t="s">
        <v>11930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12317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12318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12319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8076</v>
      </c>
      <c s="35" t="s">
        <v>8077</v>
      </c>
      <c s="6" t="s">
        <v>12320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12321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12278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12278</v>
      </c>
      <c r="E4" s="26" t="s">
        <v>12279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COUNTIFS(L8:L63,"=0",A8:A63,"P")+COUNTIFS(L8:L63,"",A8:A63,"P")+SUM(Q8:Q63)</f>
      </c>
    </row>
    <row r="8" spans="1:13" ht="12.75">
      <c r="A8" t="s">
        <v>44</v>
      </c>
      <c r="C8" s="28" t="s">
        <v>12324</v>
      </c>
      <c r="E8" s="30" t="s">
        <v>12323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12325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12326</v>
      </c>
      <c s="35" t="s">
        <v>5</v>
      </c>
      <c s="6" t="s">
        <v>12327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12328</v>
      </c>
    </row>
    <row r="12" spans="1:5" ht="12.75">
      <c r="A12" s="35" t="s">
        <v>58</v>
      </c>
      <c r="E12" s="40" t="s">
        <v>12329</v>
      </c>
    </row>
    <row r="13" spans="1:5" ht="89.25">
      <c r="A13" t="s">
        <v>60</v>
      </c>
      <c r="E13" s="39" t="s">
        <v>12330</v>
      </c>
    </row>
    <row r="14" spans="1:16" ht="12.75">
      <c r="A14" t="s">
        <v>49</v>
      </c>
      <c s="34" t="s">
        <v>27</v>
      </c>
      <c s="34" t="s">
        <v>12331</v>
      </c>
      <c s="35" t="s">
        <v>5</v>
      </c>
      <c s="6" t="s">
        <v>12332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12333</v>
      </c>
    </row>
    <row r="16" spans="1:5" ht="12.75">
      <c r="A16" s="35" t="s">
        <v>58</v>
      </c>
      <c r="E16" s="40" t="s">
        <v>12329</v>
      </c>
    </row>
    <row r="17" spans="1:5" ht="102">
      <c r="A17" t="s">
        <v>60</v>
      </c>
      <c r="E17" s="39" t="s">
        <v>12334</v>
      </c>
    </row>
    <row r="18" spans="1:16" ht="12.75">
      <c r="A18" t="s">
        <v>49</v>
      </c>
      <c s="34" t="s">
        <v>26</v>
      </c>
      <c s="34" t="s">
        <v>12335</v>
      </c>
      <c s="35" t="s">
        <v>50</v>
      </c>
      <c s="6" t="s">
        <v>12336</v>
      </c>
      <c s="36" t="s">
        <v>960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12337</v>
      </c>
    </row>
    <row r="20" spans="1:5" ht="12.75">
      <c r="A20" s="35" t="s">
        <v>58</v>
      </c>
      <c r="E20" s="40" t="s">
        <v>12329</v>
      </c>
    </row>
    <row r="21" spans="1:5" ht="38.25">
      <c r="A21" t="s">
        <v>60</v>
      </c>
      <c r="E21" s="39" t="s">
        <v>12338</v>
      </c>
    </row>
    <row r="22" spans="1:16" ht="12.75">
      <c r="A22" t="s">
        <v>49</v>
      </c>
      <c s="34" t="s">
        <v>69</v>
      </c>
      <c s="34" t="s">
        <v>12335</v>
      </c>
      <c s="35" t="s">
        <v>27</v>
      </c>
      <c s="6" t="s">
        <v>12339</v>
      </c>
      <c s="36" t="s">
        <v>960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12340</v>
      </c>
    </row>
    <row r="25" spans="1:5" ht="51">
      <c r="A25" t="s">
        <v>60</v>
      </c>
      <c r="E25" s="39" t="s">
        <v>12341</v>
      </c>
    </row>
    <row r="26" spans="1:16" ht="12.75">
      <c r="A26" t="s">
        <v>49</v>
      </c>
      <c s="34" t="s">
        <v>103</v>
      </c>
      <c s="34" t="s">
        <v>12342</v>
      </c>
      <c s="35" t="s">
        <v>5</v>
      </c>
      <c s="6" t="s">
        <v>12343</v>
      </c>
      <c s="36" t="s">
        <v>960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12344</v>
      </c>
    </row>
    <row r="29" spans="1:5" ht="38.25">
      <c r="A29" t="s">
        <v>60</v>
      </c>
      <c r="E29" s="39" t="s">
        <v>12345</v>
      </c>
    </row>
    <row r="30" spans="1:13" ht="12.75">
      <c r="A30" t="s">
        <v>46</v>
      </c>
      <c r="C30" s="31" t="s">
        <v>27</v>
      </c>
      <c r="E30" s="33" t="s">
        <v>3049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73</v>
      </c>
      <c s="34" t="s">
        <v>12346</v>
      </c>
      <c s="35" t="s">
        <v>5</v>
      </c>
      <c s="6" t="s">
        <v>12347</v>
      </c>
      <c s="36" t="s">
        <v>960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12348</v>
      </c>
    </row>
    <row r="33" spans="1:5" ht="12.75">
      <c r="A33" s="35" t="s">
        <v>58</v>
      </c>
      <c r="E33" s="40" t="s">
        <v>12329</v>
      </c>
    </row>
    <row r="34" spans="1:5" ht="89.25">
      <c r="A34" t="s">
        <v>60</v>
      </c>
      <c r="E34" s="39" t="s">
        <v>12349</v>
      </c>
    </row>
    <row r="35" spans="1:16" ht="12.75">
      <c r="A35" t="s">
        <v>49</v>
      </c>
      <c s="34" t="s">
        <v>77</v>
      </c>
      <c s="34" t="s">
        <v>12350</v>
      </c>
      <c s="35" t="s">
        <v>5</v>
      </c>
      <c s="6" t="s">
        <v>12351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12352</v>
      </c>
    </row>
    <row r="37" spans="1:5" ht="12.75">
      <c r="A37" s="35" t="s">
        <v>58</v>
      </c>
      <c r="E37" s="40" t="s">
        <v>12329</v>
      </c>
    </row>
    <row r="38" spans="1:5" ht="76.5">
      <c r="A38" t="s">
        <v>60</v>
      </c>
      <c r="E38" s="39" t="s">
        <v>12353</v>
      </c>
    </row>
    <row r="39" spans="1:16" ht="12.75">
      <c r="A39" t="s">
        <v>49</v>
      </c>
      <c s="34" t="s">
        <v>81</v>
      </c>
      <c s="34" t="s">
        <v>12354</v>
      </c>
      <c s="35" t="s">
        <v>50</v>
      </c>
      <c s="6" t="s">
        <v>12355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12356</v>
      </c>
    </row>
    <row r="41" spans="1:5" ht="12.75">
      <c r="A41" s="35" t="s">
        <v>58</v>
      </c>
      <c r="E41" s="40" t="s">
        <v>12357</v>
      </c>
    </row>
    <row r="42" spans="1:5" ht="89.25">
      <c r="A42" t="s">
        <v>60</v>
      </c>
      <c r="E42" s="39" t="s">
        <v>12358</v>
      </c>
    </row>
    <row r="43" spans="1:16" ht="12.75">
      <c r="A43" t="s">
        <v>49</v>
      </c>
      <c s="34" t="s">
        <v>85</v>
      </c>
      <c s="34" t="s">
        <v>12359</v>
      </c>
      <c s="35" t="s">
        <v>5</v>
      </c>
      <c s="6" t="s">
        <v>12360</v>
      </c>
      <c s="36" t="s">
        <v>960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25.5">
      <c r="A44" s="35" t="s">
        <v>56</v>
      </c>
      <c r="E44" s="39" t="s">
        <v>12361</v>
      </c>
    </row>
    <row r="45" spans="1:5" ht="12.75">
      <c r="A45" s="35" t="s">
        <v>58</v>
      </c>
      <c r="E45" s="40" t="s">
        <v>12329</v>
      </c>
    </row>
    <row r="46" spans="1:5" ht="63.75">
      <c r="A46" t="s">
        <v>60</v>
      </c>
      <c r="E46" s="39" t="s">
        <v>12362</v>
      </c>
    </row>
    <row r="47" spans="1:16" ht="25.5">
      <c r="A47" t="s">
        <v>49</v>
      </c>
      <c s="34" t="s">
        <v>93</v>
      </c>
      <c s="34" t="s">
        <v>12363</v>
      </c>
      <c s="35" t="s">
        <v>5</v>
      </c>
      <c s="6" t="s">
        <v>12364</v>
      </c>
      <c s="36" t="s">
        <v>4978</v>
      </c>
      <c s="37">
        <v>1182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40.25">
      <c r="A49" s="35" t="s">
        <v>58</v>
      </c>
      <c r="E49" s="40" t="s">
        <v>12365</v>
      </c>
    </row>
    <row r="50" spans="1:5" ht="89.25">
      <c r="A50" t="s">
        <v>60</v>
      </c>
      <c r="E50" s="39" t="s">
        <v>2828</v>
      </c>
    </row>
    <row r="51" spans="1:16" ht="25.5">
      <c r="A51" t="s">
        <v>49</v>
      </c>
      <c s="34" t="s">
        <v>98</v>
      </c>
      <c s="34" t="s">
        <v>12366</v>
      </c>
      <c s="35" t="s">
        <v>5</v>
      </c>
      <c s="6" t="s">
        <v>12367</v>
      </c>
      <c s="36" t="s">
        <v>4978</v>
      </c>
      <c s="37">
        <v>1182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653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78.5">
      <c r="A53" s="35" t="s">
        <v>58</v>
      </c>
      <c r="E53" s="40" t="s">
        <v>12368</v>
      </c>
    </row>
    <row r="54" spans="1:5" ht="89.25">
      <c r="A54" t="s">
        <v>60</v>
      </c>
      <c r="E54" s="39" t="s">
        <v>2828</v>
      </c>
    </row>
    <row r="55" spans="1:16" ht="12.75">
      <c r="A55" t="s">
        <v>49</v>
      </c>
      <c s="34" t="s">
        <v>107</v>
      </c>
      <c s="34" t="s">
        <v>12369</v>
      </c>
      <c s="35" t="s">
        <v>5</v>
      </c>
      <c s="6" t="s">
        <v>12370</v>
      </c>
      <c s="36" t="s">
        <v>960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63.75">
      <c r="A57" s="35" t="s">
        <v>58</v>
      </c>
      <c r="E57" s="40" t="s">
        <v>12371</v>
      </c>
    </row>
    <row r="58" spans="1:5" ht="12.75">
      <c r="A58" t="s">
        <v>60</v>
      </c>
      <c r="E58" s="39" t="s">
        <v>12372</v>
      </c>
    </row>
    <row r="59" spans="1:16" ht="12.75">
      <c r="A59" t="s">
        <v>49</v>
      </c>
      <c s="34" t="s">
        <v>110</v>
      </c>
      <c s="34" t="s">
        <v>12373</v>
      </c>
      <c s="35" t="s">
        <v>5</v>
      </c>
      <c s="6" t="s">
        <v>12374</v>
      </c>
      <c s="36" t="s">
        <v>960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38.25">
      <c r="A61" s="35" t="s">
        <v>58</v>
      </c>
      <c r="E61" s="40" t="s">
        <v>12375</v>
      </c>
    </row>
    <row r="62" spans="1:5" ht="25.5">
      <c r="A62" t="s">
        <v>60</v>
      </c>
      <c r="E62" s="39" t="s">
        <v>12376</v>
      </c>
    </row>
    <row r="63" spans="1:16" ht="12.75">
      <c r="A63" t="s">
        <v>49</v>
      </c>
      <c s="34" t="s">
        <v>114</v>
      </c>
      <c s="34" t="s">
        <v>12354</v>
      </c>
      <c s="35" t="s">
        <v>27</v>
      </c>
      <c s="6" t="s">
        <v>12377</v>
      </c>
      <c s="36" t="s">
        <v>960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653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12378</v>
      </c>
    </row>
    <row r="66" spans="1:5" ht="102">
      <c r="A66" t="s">
        <v>60</v>
      </c>
      <c r="E66" s="39" t="s">
        <v>12379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